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000 - Vedlejší a ostatní ..." sheetId="2" r:id="rId2"/>
    <sheet name="121 - SO 01_Půdní vestavb..." sheetId="3" r:id="rId3"/>
    <sheet name="122 - ZTI" sheetId="4" r:id="rId4"/>
    <sheet name="123a - Vytápění" sheetId="5" r:id="rId5"/>
    <sheet name="123b - Chlazení" sheetId="6" r:id="rId6"/>
    <sheet name="124 - VZT" sheetId="7" r:id="rId7"/>
    <sheet name="125 - MaR" sheetId="8" r:id="rId8"/>
    <sheet name="126 - El silnoproud" sheetId="9" r:id="rId9"/>
    <sheet name="127 - El slaboproud" sheetId="10" r:id="rId10"/>
    <sheet name="Pokyny pro vyplnění" sheetId="11" r:id="rId11"/>
  </sheets>
  <definedNames>
    <definedName name="_xlnm.Print_Area" localSheetId="0">'Rekapitulace stavby'!$D$4:$AO$33,'Rekapitulace stavby'!$C$39:$AQ$61</definedName>
    <definedName name="_xlnm.Print_Titles" localSheetId="0">'Rekapitulace stavby'!$49:$49</definedName>
    <definedName name="_xlnm._FilterDatabase" localSheetId="1" hidden="1">'000 - Vedlejší a ostatní ...'!$C$82:$K$111</definedName>
    <definedName name="_xlnm.Print_Area" localSheetId="1">'000 - Vedlejší a ostatní ...'!$C$4:$J$36,'000 - Vedlejší a ostatní ...'!$C$42:$J$64,'000 - Vedlejší a ostatní ...'!$C$70:$K$111</definedName>
    <definedName name="_xlnm.Print_Titles" localSheetId="1">'000 - Vedlejší a ostatní ...'!$82:$82</definedName>
    <definedName name="_xlnm._FilterDatabase" localSheetId="2" hidden="1">'121 - SO 01_Půdní vestavb...'!$C$106:$K$1349</definedName>
    <definedName name="_xlnm.Print_Area" localSheetId="2">'121 - SO 01_Půdní vestavb...'!$C$4:$J$36,'121 - SO 01_Půdní vestavb...'!$C$42:$J$88,'121 - SO 01_Půdní vestavb...'!$C$94:$K$1349</definedName>
    <definedName name="_xlnm.Print_Titles" localSheetId="2">'121 - SO 01_Půdní vestavb...'!$106:$106</definedName>
    <definedName name="_xlnm._FilterDatabase" localSheetId="3" hidden="1">'122 - ZTI'!$C$79:$K$209</definedName>
    <definedName name="_xlnm.Print_Area" localSheetId="3">'122 - ZTI'!$C$4:$J$36,'122 - ZTI'!$C$42:$J$61,'122 - ZTI'!$C$67:$K$209</definedName>
    <definedName name="_xlnm.Print_Titles" localSheetId="3">'122 - ZTI'!$79:$79</definedName>
    <definedName name="_xlnm._FilterDatabase" localSheetId="4" hidden="1">'123a - Vytápění'!$C$82:$K$150</definedName>
    <definedName name="_xlnm.Print_Area" localSheetId="4">'123a - Vytápění'!$C$4:$J$36,'123a - Vytápění'!$C$42:$J$64,'123a - Vytápění'!$C$70:$K$150</definedName>
    <definedName name="_xlnm.Print_Titles" localSheetId="4">'123a - Vytápění'!$82:$82</definedName>
    <definedName name="_xlnm._FilterDatabase" localSheetId="5" hidden="1">'123b - Chlazení'!$C$78:$K$106</definedName>
    <definedName name="_xlnm.Print_Area" localSheetId="5">'123b - Chlazení'!$C$4:$J$36,'123b - Chlazení'!$C$42:$J$60,'123b - Chlazení'!$C$66:$K$106</definedName>
    <definedName name="_xlnm.Print_Titles" localSheetId="5">'123b - Chlazení'!$78:$78</definedName>
    <definedName name="_xlnm._FilterDatabase" localSheetId="6" hidden="1">'124 - VZT'!$C$82:$K$156</definedName>
    <definedName name="_xlnm.Print_Area" localSheetId="6">'124 - VZT'!$C$4:$J$36,'124 - VZT'!$C$42:$J$64,'124 - VZT'!$C$70:$K$156</definedName>
    <definedName name="_xlnm.Print_Titles" localSheetId="6">'124 - VZT'!$82:$82</definedName>
    <definedName name="_xlnm._FilterDatabase" localSheetId="7" hidden="1">'125 - MaR'!$C$80:$K$135</definedName>
    <definedName name="_xlnm.Print_Area" localSheetId="7">'125 - MaR'!$C$4:$J$36,'125 - MaR'!$C$42:$J$62,'125 - MaR'!$C$68:$K$135</definedName>
    <definedName name="_xlnm.Print_Titles" localSheetId="7">'125 - MaR'!$80:$80</definedName>
    <definedName name="_xlnm._FilterDatabase" localSheetId="8" hidden="1">'126 - El silnoproud'!$C$82:$K$212</definedName>
    <definedName name="_xlnm.Print_Area" localSheetId="8">'126 - El silnoproud'!$C$4:$J$36,'126 - El silnoproud'!$C$42:$J$64,'126 - El silnoproud'!$C$70:$K$212</definedName>
    <definedName name="_xlnm.Print_Titles" localSheetId="8">'126 - El silnoproud'!$82:$82</definedName>
    <definedName name="_xlnm._FilterDatabase" localSheetId="9" hidden="1">'127 - El slaboproud'!$C$82:$K$171</definedName>
    <definedName name="_xlnm.Print_Area" localSheetId="9">'127 - El slaboproud'!$C$4:$J$36,'127 - El slaboproud'!$C$42:$J$64,'127 - El slaboproud'!$C$70:$K$171</definedName>
    <definedName name="_xlnm.Print_Titles" localSheetId="9">'127 - El slaboproud'!$82:$82</definedName>
    <definedName name="_xlnm.Print_Area" localSheetId="10">'Pokyny pro vyplnění'!$B$2:$K$69,'Pokyny pro vyplnění'!$B$72:$K$116,'Pokyny pro vyplnění'!$B$119:$K$188,'Pokyny pro vyplnění'!$B$196:$K$216</definedName>
  </definedNames>
  <calcPr/>
</workbook>
</file>

<file path=xl/calcChain.xml><?xml version="1.0" encoding="utf-8"?>
<calcChain xmlns="http://schemas.openxmlformats.org/spreadsheetml/2006/main">
  <c i="1" r="AY60"/>
  <c r="AX60"/>
  <c i="10" r="BI171"/>
  <c r="BH171"/>
  <c r="BG171"/>
  <c r="BF171"/>
  <c r="T171"/>
  <c r="R171"/>
  <c r="P171"/>
  <c r="BK171"/>
  <c r="J171"/>
  <c r="BE171"/>
  <c r="BI170"/>
  <c r="BH170"/>
  <c r="BG170"/>
  <c r="BF170"/>
  <c r="T170"/>
  <c r="R170"/>
  <c r="P170"/>
  <c r="BK170"/>
  <c r="J170"/>
  <c r="BE170"/>
  <c r="BI169"/>
  <c r="BH169"/>
  <c r="BG169"/>
  <c r="BF169"/>
  <c r="T169"/>
  <c r="R169"/>
  <c r="P169"/>
  <c r="BK169"/>
  <c r="J169"/>
  <c r="BE169"/>
  <c r="BI168"/>
  <c r="BH168"/>
  <c r="BG168"/>
  <c r="BF168"/>
  <c r="T168"/>
  <c r="T167"/>
  <c r="R168"/>
  <c r="R167"/>
  <c r="P168"/>
  <c r="P167"/>
  <c r="BK168"/>
  <c r="BK167"/>
  <c r="J167"/>
  <c r="J168"/>
  <c r="BE168"/>
  <c r="J63"/>
  <c r="BI166"/>
  <c r="BH166"/>
  <c r="BG166"/>
  <c r="BF166"/>
  <c r="T166"/>
  <c r="R166"/>
  <c r="P166"/>
  <c r="BK166"/>
  <c r="J166"/>
  <c r="BE166"/>
  <c r="BI165"/>
  <c r="BH165"/>
  <c r="BG165"/>
  <c r="BF165"/>
  <c r="T165"/>
  <c r="R165"/>
  <c r="P165"/>
  <c r="BK165"/>
  <c r="J165"/>
  <c r="BE165"/>
  <c r="BI164"/>
  <c r="BH164"/>
  <c r="BG164"/>
  <c r="BF164"/>
  <c r="T164"/>
  <c r="R164"/>
  <c r="P164"/>
  <c r="BK164"/>
  <c r="J164"/>
  <c r="BE164"/>
  <c r="BI163"/>
  <c r="BH163"/>
  <c r="BG163"/>
  <c r="BF163"/>
  <c r="T163"/>
  <c r="R163"/>
  <c r="P163"/>
  <c r="BK163"/>
  <c r="J163"/>
  <c r="BE163"/>
  <c r="BI162"/>
  <c r="BH162"/>
  <c r="BG162"/>
  <c r="BF162"/>
  <c r="T162"/>
  <c r="R162"/>
  <c r="P162"/>
  <c r="BK162"/>
  <c r="J162"/>
  <c r="BE162"/>
  <c r="BI161"/>
  <c r="BH161"/>
  <c r="BG161"/>
  <c r="BF161"/>
  <c r="T161"/>
  <c r="R161"/>
  <c r="P161"/>
  <c r="BK161"/>
  <c r="J161"/>
  <c r="BE161"/>
  <c r="BI160"/>
  <c r="BH160"/>
  <c r="BG160"/>
  <c r="BF160"/>
  <c r="T160"/>
  <c r="R160"/>
  <c r="P160"/>
  <c r="BK160"/>
  <c r="J160"/>
  <c r="BE160"/>
  <c r="BI159"/>
  <c r="BH159"/>
  <c r="BG159"/>
  <c r="BF159"/>
  <c r="T159"/>
  <c r="R159"/>
  <c r="P159"/>
  <c r="BK159"/>
  <c r="J159"/>
  <c r="BE159"/>
  <c r="BI158"/>
  <c r="BH158"/>
  <c r="BG158"/>
  <c r="BF158"/>
  <c r="T158"/>
  <c r="R158"/>
  <c r="P158"/>
  <c r="BK158"/>
  <c r="J158"/>
  <c r="BE158"/>
  <c r="BI157"/>
  <c r="BH157"/>
  <c r="BG157"/>
  <c r="BF157"/>
  <c r="T157"/>
  <c r="R157"/>
  <c r="P157"/>
  <c r="BK157"/>
  <c r="J157"/>
  <c r="BE157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3"/>
  <c r="BH153"/>
  <c r="BG153"/>
  <c r="BF153"/>
  <c r="T153"/>
  <c r="T152"/>
  <c r="R153"/>
  <c r="R152"/>
  <c r="P153"/>
  <c r="P152"/>
  <c r="BK153"/>
  <c r="BK152"/>
  <c r="J152"/>
  <c r="J153"/>
  <c r="BE153"/>
  <c r="J62"/>
  <c r="BI151"/>
  <c r="BH151"/>
  <c r="BG151"/>
  <c r="BF151"/>
  <c r="T151"/>
  <c r="R151"/>
  <c r="P151"/>
  <c r="BK151"/>
  <c r="J151"/>
  <c r="BE151"/>
  <c r="BI150"/>
  <c r="BH150"/>
  <c r="BG150"/>
  <c r="BF150"/>
  <c r="T150"/>
  <c r="R150"/>
  <c r="P150"/>
  <c r="BK150"/>
  <c r="J150"/>
  <c r="BE150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7"/>
  <c r="BH147"/>
  <c r="BG147"/>
  <c r="BF147"/>
  <c r="T147"/>
  <c r="R147"/>
  <c r="P147"/>
  <c r="BK147"/>
  <c r="J147"/>
  <c r="BE147"/>
  <c r="BI146"/>
  <c r="BH146"/>
  <c r="BG146"/>
  <c r="BF146"/>
  <c r="T146"/>
  <c r="T145"/>
  <c r="R146"/>
  <c r="R145"/>
  <c r="P146"/>
  <c r="P145"/>
  <c r="BK146"/>
  <c r="BK145"/>
  <c r="J145"/>
  <c r="J146"/>
  <c r="BE146"/>
  <c r="J61"/>
  <c r="BI144"/>
  <c r="BH144"/>
  <c r="BG144"/>
  <c r="BF144"/>
  <c r="T144"/>
  <c r="R144"/>
  <c r="P144"/>
  <c r="BK144"/>
  <c r="J144"/>
  <c r="BE144"/>
  <c r="BI143"/>
  <c r="BH143"/>
  <c r="BG143"/>
  <c r="BF143"/>
  <c r="T143"/>
  <c r="R143"/>
  <c r="P143"/>
  <c r="BK143"/>
  <c r="J143"/>
  <c r="BE143"/>
  <c r="BI142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T132"/>
  <c r="R133"/>
  <c r="R132"/>
  <c r="P133"/>
  <c r="P132"/>
  <c r="BK133"/>
  <c r="BK132"/>
  <c r="J132"/>
  <c r="J133"/>
  <c r="BE133"/>
  <c r="J60"/>
  <c r="BI130"/>
  <c r="BH130"/>
  <c r="BG130"/>
  <c r="BF130"/>
  <c r="T130"/>
  <c r="R130"/>
  <c r="P130"/>
  <c r="BK130"/>
  <c r="J130"/>
  <c r="BE130"/>
  <c r="BI129"/>
  <c r="BH129"/>
  <c r="BG129"/>
  <c r="BF129"/>
  <c r="T129"/>
  <c r="T128"/>
  <c r="R129"/>
  <c r="R128"/>
  <c r="P129"/>
  <c r="P128"/>
  <c r="BK129"/>
  <c r="BK128"/>
  <c r="J128"/>
  <c r="J129"/>
  <c r="BE129"/>
  <c r="J59"/>
  <c r="BI127"/>
  <c r="BH127"/>
  <c r="BG127"/>
  <c r="BF127"/>
  <c r="T127"/>
  <c r="R127"/>
  <c r="P127"/>
  <c r="BK127"/>
  <c r="J127"/>
  <c r="BE127"/>
  <c r="BI126"/>
  <c r="BH126"/>
  <c r="BG126"/>
  <c r="BF126"/>
  <c r="T126"/>
  <c r="R126"/>
  <c r="P126"/>
  <c r="BK126"/>
  <c r="J126"/>
  <c r="BE126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23"/>
  <c r="BH123"/>
  <c r="BG123"/>
  <c r="BF123"/>
  <c r="T123"/>
  <c r="R123"/>
  <c r="P123"/>
  <c r="BK123"/>
  <c r="J123"/>
  <c r="BE123"/>
  <c r="BI122"/>
  <c r="BH122"/>
  <c r="BG122"/>
  <c r="BF122"/>
  <c r="T122"/>
  <c r="R122"/>
  <c r="P122"/>
  <c r="BK122"/>
  <c r="J122"/>
  <c r="BE122"/>
  <c r="BI121"/>
  <c r="BH121"/>
  <c r="BG121"/>
  <c r="BF121"/>
  <c r="T121"/>
  <c r="R121"/>
  <c r="P121"/>
  <c r="BK121"/>
  <c r="J121"/>
  <c r="BE121"/>
  <c r="BI120"/>
  <c r="BH120"/>
  <c r="BG120"/>
  <c r="BF120"/>
  <c r="T120"/>
  <c r="R120"/>
  <c r="P120"/>
  <c r="BK120"/>
  <c r="J120"/>
  <c r="BE120"/>
  <c r="BI119"/>
  <c r="BH119"/>
  <c r="BG119"/>
  <c r="BF119"/>
  <c r="T119"/>
  <c r="R119"/>
  <c r="P119"/>
  <c r="BK119"/>
  <c r="J119"/>
  <c r="BE119"/>
  <c r="BI118"/>
  <c r="BH118"/>
  <c r="BG118"/>
  <c r="BF118"/>
  <c r="T118"/>
  <c r="R118"/>
  <c r="P118"/>
  <c r="BK118"/>
  <c r="J118"/>
  <c r="BE118"/>
  <c r="BI117"/>
  <c r="BH117"/>
  <c r="BG117"/>
  <c r="BF117"/>
  <c r="T117"/>
  <c r="R117"/>
  <c r="P117"/>
  <c r="BK117"/>
  <c r="J117"/>
  <c r="BE117"/>
  <c r="BI116"/>
  <c r="BH116"/>
  <c r="BG116"/>
  <c r="BF116"/>
  <c r="T116"/>
  <c r="R116"/>
  <c r="P116"/>
  <c r="BK116"/>
  <c r="J116"/>
  <c r="BE116"/>
  <c r="BI115"/>
  <c r="BH115"/>
  <c r="BG115"/>
  <c r="BF115"/>
  <c r="T115"/>
  <c r="R115"/>
  <c r="P115"/>
  <c r="BK115"/>
  <c r="J115"/>
  <c r="BE115"/>
  <c r="BI114"/>
  <c r="BH114"/>
  <c r="BG114"/>
  <c r="BF114"/>
  <c r="T114"/>
  <c r="R114"/>
  <c r="P114"/>
  <c r="BK114"/>
  <c r="J114"/>
  <c r="BE114"/>
  <c r="BI113"/>
  <c r="BH113"/>
  <c r="BG113"/>
  <c r="BF113"/>
  <c r="T113"/>
  <c r="R113"/>
  <c r="P113"/>
  <c r="BK113"/>
  <c r="J113"/>
  <c r="BE113"/>
  <c r="BI112"/>
  <c r="BH112"/>
  <c r="BG112"/>
  <c r="BF112"/>
  <c r="T112"/>
  <c r="R112"/>
  <c r="P112"/>
  <c r="BK112"/>
  <c r="J112"/>
  <c r="BE112"/>
  <c r="BI111"/>
  <c r="BH111"/>
  <c r="BG111"/>
  <c r="BF111"/>
  <c r="T111"/>
  <c r="R111"/>
  <c r="P111"/>
  <c r="BK111"/>
  <c r="J111"/>
  <c r="BE111"/>
  <c r="BI110"/>
  <c r="BH110"/>
  <c r="BG110"/>
  <c r="BF110"/>
  <c r="T110"/>
  <c r="R110"/>
  <c r="P110"/>
  <c r="BK110"/>
  <c r="J110"/>
  <c r="BE110"/>
  <c r="BI109"/>
  <c r="BH109"/>
  <c r="BG109"/>
  <c r="BF109"/>
  <c r="T109"/>
  <c r="R109"/>
  <c r="P109"/>
  <c r="BK109"/>
  <c r="J109"/>
  <c r="BE109"/>
  <c r="BI108"/>
  <c r="BH108"/>
  <c r="BG108"/>
  <c r="BF108"/>
  <c r="T108"/>
  <c r="R108"/>
  <c r="P108"/>
  <c r="BK108"/>
  <c r="J108"/>
  <c r="BE108"/>
  <c r="BI107"/>
  <c r="BH107"/>
  <c r="BG107"/>
  <c r="BF107"/>
  <c r="T107"/>
  <c r="R107"/>
  <c r="P107"/>
  <c r="BK107"/>
  <c r="J107"/>
  <c r="BE107"/>
  <c r="BI106"/>
  <c r="BH106"/>
  <c r="BG106"/>
  <c r="BF106"/>
  <c r="T106"/>
  <c r="R106"/>
  <c r="P106"/>
  <c r="BK106"/>
  <c r="J106"/>
  <c r="BE106"/>
  <c r="BI105"/>
  <c r="BH105"/>
  <c r="BG105"/>
  <c r="BF105"/>
  <c r="T105"/>
  <c r="R105"/>
  <c r="P105"/>
  <c r="BK105"/>
  <c r="J105"/>
  <c r="BE105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100"/>
  <c r="BH100"/>
  <c r="BG100"/>
  <c r="BF100"/>
  <c r="T100"/>
  <c r="R100"/>
  <c r="P100"/>
  <c r="BK100"/>
  <c r="J100"/>
  <c r="BE100"/>
  <c r="BI99"/>
  <c r="BH99"/>
  <c r="BG99"/>
  <c r="BF99"/>
  <c r="T99"/>
  <c r="R99"/>
  <c r="P99"/>
  <c r="BK99"/>
  <c r="J99"/>
  <c r="BE99"/>
  <c r="BI98"/>
  <c r="BH98"/>
  <c r="BG98"/>
  <c r="BF98"/>
  <c r="T98"/>
  <c r="T97"/>
  <c r="R98"/>
  <c r="R97"/>
  <c r="P98"/>
  <c r="P97"/>
  <c r="BK98"/>
  <c r="BK97"/>
  <c r="J97"/>
  <c r="J98"/>
  <c r="BE98"/>
  <c r="J58"/>
  <c r="BI96"/>
  <c r="BH96"/>
  <c r="BG96"/>
  <c r="BF96"/>
  <c r="T96"/>
  <c r="R96"/>
  <c r="P96"/>
  <c r="BK96"/>
  <c r="J96"/>
  <c r="BE96"/>
  <c r="BI95"/>
  <c r="BH95"/>
  <c r="BG95"/>
  <c r="BF95"/>
  <c r="T95"/>
  <c r="R95"/>
  <c r="P95"/>
  <c r="BK95"/>
  <c r="J95"/>
  <c r="BE95"/>
  <c r="BI94"/>
  <c r="BH94"/>
  <c r="BG94"/>
  <c r="BF94"/>
  <c r="T94"/>
  <c r="R94"/>
  <c r="P94"/>
  <c r="BK94"/>
  <c r="J94"/>
  <c r="BE94"/>
  <c r="BI93"/>
  <c r="BH93"/>
  <c r="BG93"/>
  <c r="BF93"/>
  <c r="T93"/>
  <c r="R93"/>
  <c r="P93"/>
  <c r="BK93"/>
  <c r="J93"/>
  <c r="BE93"/>
  <c r="BI92"/>
  <c r="BH92"/>
  <c r="BG92"/>
  <c r="BF92"/>
  <c r="T92"/>
  <c r="R92"/>
  <c r="P92"/>
  <c r="BK92"/>
  <c r="J92"/>
  <c r="BE92"/>
  <c r="BI91"/>
  <c r="BH91"/>
  <c r="BG91"/>
  <c r="BF91"/>
  <c r="T91"/>
  <c r="R91"/>
  <c r="P91"/>
  <c r="BK91"/>
  <c r="J91"/>
  <c r="BE91"/>
  <c r="BI90"/>
  <c r="BH90"/>
  <c r="BG90"/>
  <c r="BF90"/>
  <c r="T90"/>
  <c r="R90"/>
  <c r="P90"/>
  <c r="BK90"/>
  <c r="J90"/>
  <c r="BE90"/>
  <c r="BI89"/>
  <c r="BH89"/>
  <c r="BG89"/>
  <c r="BF89"/>
  <c r="T89"/>
  <c r="R89"/>
  <c r="P89"/>
  <c r="BK89"/>
  <c r="J89"/>
  <c r="BE89"/>
  <c r="BI88"/>
  <c r="BH88"/>
  <c r="BG88"/>
  <c r="BF88"/>
  <c r="T88"/>
  <c r="R88"/>
  <c r="P88"/>
  <c r="BK88"/>
  <c r="J88"/>
  <c r="BE88"/>
  <c r="BI87"/>
  <c r="BH87"/>
  <c r="BG87"/>
  <c r="BF87"/>
  <c r="T87"/>
  <c r="R87"/>
  <c r="P87"/>
  <c r="BK87"/>
  <c r="J87"/>
  <c r="BE87"/>
  <c r="BI86"/>
  <c r="BH86"/>
  <c r="BG86"/>
  <c r="BF86"/>
  <c r="T86"/>
  <c r="R86"/>
  <c r="P86"/>
  <c r="BK86"/>
  <c r="J86"/>
  <c r="BE86"/>
  <c r="BI85"/>
  <c r="F34"/>
  <c i="1" r="BD60"/>
  <c i="10" r="BH85"/>
  <c r="F33"/>
  <c i="1" r="BC60"/>
  <c i="10" r="BG85"/>
  <c r="F32"/>
  <c i="1" r="BB60"/>
  <c i="10" r="BF85"/>
  <c r="J31"/>
  <c i="1" r="AW60"/>
  <c i="10" r="F31"/>
  <c i="1" r="BA60"/>
  <c i="10" r="T85"/>
  <c r="T84"/>
  <c r="T83"/>
  <c r="R85"/>
  <c r="R84"/>
  <c r="R83"/>
  <c r="P85"/>
  <c r="P84"/>
  <c r="P83"/>
  <c i="1" r="AU60"/>
  <c i="10" r="BK85"/>
  <c r="BK84"/>
  <c r="J84"/>
  <c r="BK83"/>
  <c r="J83"/>
  <c r="J56"/>
  <c r="J27"/>
  <c i="1" r="AG60"/>
  <c i="10" r="J85"/>
  <c r="BE85"/>
  <c r="J30"/>
  <c i="1" r="AV60"/>
  <c i="10" r="F30"/>
  <c i="1" r="AZ60"/>
  <c i="10" r="J57"/>
  <c r="F77"/>
  <c r="E75"/>
  <c r="F49"/>
  <c r="E47"/>
  <c r="J36"/>
  <c r="J21"/>
  <c r="E21"/>
  <c r="J79"/>
  <c r="J51"/>
  <c r="J20"/>
  <c r="J18"/>
  <c r="E18"/>
  <c r="F80"/>
  <c r="F52"/>
  <c r="J17"/>
  <c r="J15"/>
  <c r="E15"/>
  <c r="F79"/>
  <c r="F51"/>
  <c r="J14"/>
  <c r="J12"/>
  <c r="J77"/>
  <c r="J49"/>
  <c r="E7"/>
  <c r="E73"/>
  <c r="E45"/>
  <c i="1" r="AY59"/>
  <c r="AX59"/>
  <c i="9" r="BI212"/>
  <c r="BH212"/>
  <c r="BG212"/>
  <c r="BF212"/>
  <c r="T212"/>
  <c r="R212"/>
  <c r="P212"/>
  <c r="BK212"/>
  <c r="J212"/>
  <c r="BE212"/>
  <c r="BI211"/>
  <c r="BH211"/>
  <c r="BG211"/>
  <c r="BF211"/>
  <c r="T211"/>
  <c r="R211"/>
  <c r="P211"/>
  <c r="BK211"/>
  <c r="J211"/>
  <c r="BE211"/>
  <c r="BI210"/>
  <c r="BH210"/>
  <c r="BG210"/>
  <c r="BF210"/>
  <c r="T210"/>
  <c r="R210"/>
  <c r="P210"/>
  <c r="BK210"/>
  <c r="J210"/>
  <c r="BE210"/>
  <c r="BI209"/>
  <c r="BH209"/>
  <c r="BG209"/>
  <c r="BF209"/>
  <c r="T209"/>
  <c r="R209"/>
  <c r="P209"/>
  <c r="BK209"/>
  <c r="J209"/>
  <c r="BE209"/>
  <c r="BI208"/>
  <c r="BH208"/>
  <c r="BG208"/>
  <c r="BF208"/>
  <c r="T208"/>
  <c r="R208"/>
  <c r="P208"/>
  <c r="BK208"/>
  <c r="J208"/>
  <c r="BE208"/>
  <c r="BI207"/>
  <c r="BH207"/>
  <c r="BG207"/>
  <c r="BF207"/>
  <c r="T207"/>
  <c r="R207"/>
  <c r="P207"/>
  <c r="BK207"/>
  <c r="J207"/>
  <c r="BE207"/>
  <c r="BI206"/>
  <c r="BH206"/>
  <c r="BG206"/>
  <c r="BF206"/>
  <c r="T206"/>
  <c r="R206"/>
  <c r="P206"/>
  <c r="BK206"/>
  <c r="J206"/>
  <c r="BE206"/>
  <c r="BI205"/>
  <c r="BH205"/>
  <c r="BG205"/>
  <c r="BF205"/>
  <c r="T205"/>
  <c r="R205"/>
  <c r="P205"/>
  <c r="BK205"/>
  <c r="J205"/>
  <c r="BE205"/>
  <c r="BI204"/>
  <c r="BH204"/>
  <c r="BG204"/>
  <c r="BF204"/>
  <c r="T204"/>
  <c r="T203"/>
  <c r="R204"/>
  <c r="R203"/>
  <c r="P204"/>
  <c r="P203"/>
  <c r="BK204"/>
  <c r="BK203"/>
  <c r="J203"/>
  <c r="J204"/>
  <c r="BE204"/>
  <c r="J63"/>
  <c r="BI202"/>
  <c r="BH202"/>
  <c r="BG202"/>
  <c r="BF202"/>
  <c r="T202"/>
  <c r="R202"/>
  <c r="P202"/>
  <c r="BK202"/>
  <c r="J202"/>
  <c r="BE202"/>
  <c r="BI201"/>
  <c r="BH201"/>
  <c r="BG201"/>
  <c r="BF201"/>
  <c r="T201"/>
  <c r="R201"/>
  <c r="P201"/>
  <c r="BK201"/>
  <c r="J201"/>
  <c r="BE201"/>
  <c r="BI200"/>
  <c r="BH200"/>
  <c r="BG200"/>
  <c r="BF200"/>
  <c r="T200"/>
  <c r="R200"/>
  <c r="P200"/>
  <c r="BK200"/>
  <c r="J200"/>
  <c r="BE200"/>
  <c r="BI199"/>
  <c r="BH199"/>
  <c r="BG199"/>
  <c r="BF199"/>
  <c r="T199"/>
  <c r="R199"/>
  <c r="P199"/>
  <c r="BK199"/>
  <c r="J199"/>
  <c r="BE199"/>
  <c r="BI198"/>
  <c r="BH198"/>
  <c r="BG198"/>
  <c r="BF198"/>
  <c r="T198"/>
  <c r="R198"/>
  <c r="P198"/>
  <c r="BK198"/>
  <c r="J198"/>
  <c r="BE198"/>
  <c r="BI197"/>
  <c r="BH197"/>
  <c r="BG197"/>
  <c r="BF197"/>
  <c r="T197"/>
  <c r="R197"/>
  <c r="P197"/>
  <c r="BK197"/>
  <c r="J197"/>
  <c r="BE197"/>
  <c r="BI196"/>
  <c r="BH196"/>
  <c r="BG196"/>
  <c r="BF196"/>
  <c r="T196"/>
  <c r="R196"/>
  <c r="P196"/>
  <c r="BK196"/>
  <c r="J196"/>
  <c r="BE196"/>
  <c r="BI195"/>
  <c r="BH195"/>
  <c r="BG195"/>
  <c r="BF195"/>
  <c r="T195"/>
  <c r="R195"/>
  <c r="P195"/>
  <c r="BK195"/>
  <c r="J195"/>
  <c r="BE195"/>
  <c r="BI194"/>
  <c r="BH194"/>
  <c r="BG194"/>
  <c r="BF194"/>
  <c r="T194"/>
  <c r="R194"/>
  <c r="P194"/>
  <c r="BK194"/>
  <c r="J194"/>
  <c r="BE194"/>
  <c r="BI193"/>
  <c r="BH193"/>
  <c r="BG193"/>
  <c r="BF193"/>
  <c r="T193"/>
  <c r="R193"/>
  <c r="P193"/>
  <c r="BK193"/>
  <c r="J193"/>
  <c r="BE193"/>
  <c r="BI192"/>
  <c r="BH192"/>
  <c r="BG192"/>
  <c r="BF192"/>
  <c r="T192"/>
  <c r="R192"/>
  <c r="P192"/>
  <c r="BK192"/>
  <c r="J192"/>
  <c r="BE192"/>
  <c r="BI191"/>
  <c r="BH191"/>
  <c r="BG191"/>
  <c r="BF191"/>
  <c r="T191"/>
  <c r="R191"/>
  <c r="P191"/>
  <c r="BK191"/>
  <c r="J191"/>
  <c r="BE191"/>
  <c r="BI190"/>
  <c r="BH190"/>
  <c r="BG190"/>
  <c r="BF190"/>
  <c r="T190"/>
  <c r="R190"/>
  <c r="P190"/>
  <c r="BK190"/>
  <c r="J190"/>
  <c r="BE190"/>
  <c r="BI189"/>
  <c r="BH189"/>
  <c r="BG189"/>
  <c r="BF189"/>
  <c r="T189"/>
  <c r="R189"/>
  <c r="P189"/>
  <c r="BK189"/>
  <c r="J189"/>
  <c r="BE189"/>
  <c r="BI188"/>
  <c r="BH188"/>
  <c r="BG188"/>
  <c r="BF188"/>
  <c r="T188"/>
  <c r="R188"/>
  <c r="P188"/>
  <c r="BK188"/>
  <c r="J188"/>
  <c r="BE188"/>
  <c r="BI187"/>
  <c r="BH187"/>
  <c r="BG187"/>
  <c r="BF187"/>
  <c r="T187"/>
  <c r="R187"/>
  <c r="P187"/>
  <c r="BK187"/>
  <c r="J187"/>
  <c r="BE187"/>
  <c r="BI186"/>
  <c r="BH186"/>
  <c r="BG186"/>
  <c r="BF186"/>
  <c r="T186"/>
  <c r="R186"/>
  <c r="P186"/>
  <c r="BK186"/>
  <c r="J186"/>
  <c r="BE186"/>
  <c r="BI185"/>
  <c r="BH185"/>
  <c r="BG185"/>
  <c r="BF185"/>
  <c r="T185"/>
  <c r="R185"/>
  <c r="P185"/>
  <c r="BK185"/>
  <c r="J185"/>
  <c r="BE185"/>
  <c r="BI184"/>
  <c r="BH184"/>
  <c r="BG184"/>
  <c r="BF184"/>
  <c r="T184"/>
  <c r="R184"/>
  <c r="P184"/>
  <c r="BK184"/>
  <c r="J184"/>
  <c r="BE184"/>
  <c r="BI183"/>
  <c r="BH183"/>
  <c r="BG183"/>
  <c r="BF183"/>
  <c r="T183"/>
  <c r="R183"/>
  <c r="P183"/>
  <c r="BK183"/>
  <c r="J183"/>
  <c r="BE183"/>
  <c r="BI182"/>
  <c r="BH182"/>
  <c r="BG182"/>
  <c r="BF182"/>
  <c r="T182"/>
  <c r="R182"/>
  <c r="P182"/>
  <c r="BK182"/>
  <c r="J182"/>
  <c r="BE182"/>
  <c r="BI181"/>
  <c r="BH181"/>
  <c r="BG181"/>
  <c r="BF181"/>
  <c r="T181"/>
  <c r="R181"/>
  <c r="P181"/>
  <c r="BK181"/>
  <c r="J181"/>
  <c r="BE181"/>
  <c r="BI180"/>
  <c r="BH180"/>
  <c r="BG180"/>
  <c r="BF180"/>
  <c r="T180"/>
  <c r="R180"/>
  <c r="P180"/>
  <c r="BK180"/>
  <c r="J180"/>
  <c r="BE180"/>
  <c r="BI179"/>
  <c r="BH179"/>
  <c r="BG179"/>
  <c r="BF179"/>
  <c r="T179"/>
  <c r="T178"/>
  <c r="R179"/>
  <c r="R178"/>
  <c r="P179"/>
  <c r="P178"/>
  <c r="BK179"/>
  <c r="BK178"/>
  <c r="J178"/>
  <c r="J179"/>
  <c r="BE179"/>
  <c r="J62"/>
  <c r="BI177"/>
  <c r="BH177"/>
  <c r="BG177"/>
  <c r="BF177"/>
  <c r="T177"/>
  <c r="R177"/>
  <c r="P177"/>
  <c r="BK177"/>
  <c r="J177"/>
  <c r="BE177"/>
  <c r="BI176"/>
  <c r="BH176"/>
  <c r="BG176"/>
  <c r="BF176"/>
  <c r="T176"/>
  <c r="R176"/>
  <c r="P176"/>
  <c r="BK176"/>
  <c r="J176"/>
  <c r="BE176"/>
  <c r="BI175"/>
  <c r="BH175"/>
  <c r="BG175"/>
  <c r="BF175"/>
  <c r="T175"/>
  <c r="R175"/>
  <c r="P175"/>
  <c r="BK175"/>
  <c r="J175"/>
  <c r="BE175"/>
  <c r="BI174"/>
  <c r="BH174"/>
  <c r="BG174"/>
  <c r="BF174"/>
  <c r="T174"/>
  <c r="R174"/>
  <c r="P174"/>
  <c r="BK174"/>
  <c r="J174"/>
  <c r="BE174"/>
  <c r="BI173"/>
  <c r="BH173"/>
  <c r="BG173"/>
  <c r="BF173"/>
  <c r="T173"/>
  <c r="R173"/>
  <c r="P173"/>
  <c r="BK173"/>
  <c r="J173"/>
  <c r="BE173"/>
  <c r="BI172"/>
  <c r="BH172"/>
  <c r="BG172"/>
  <c r="BF172"/>
  <c r="T172"/>
  <c r="R172"/>
  <c r="P172"/>
  <c r="BK172"/>
  <c r="J172"/>
  <c r="BE172"/>
  <c r="BI171"/>
  <c r="BH171"/>
  <c r="BG171"/>
  <c r="BF171"/>
  <c r="T171"/>
  <c r="R171"/>
  <c r="P171"/>
  <c r="BK171"/>
  <c r="J171"/>
  <c r="BE171"/>
  <c r="BI170"/>
  <c r="BH170"/>
  <c r="BG170"/>
  <c r="BF170"/>
  <c r="T170"/>
  <c r="R170"/>
  <c r="P170"/>
  <c r="BK170"/>
  <c r="J170"/>
  <c r="BE170"/>
  <c r="BI169"/>
  <c r="BH169"/>
  <c r="BG169"/>
  <c r="BF169"/>
  <c r="T169"/>
  <c r="R169"/>
  <c r="P169"/>
  <c r="BK169"/>
  <c r="J169"/>
  <c r="BE169"/>
  <c r="BI168"/>
  <c r="BH168"/>
  <c r="BG168"/>
  <c r="BF168"/>
  <c r="T168"/>
  <c r="R168"/>
  <c r="P168"/>
  <c r="BK168"/>
  <c r="J168"/>
  <c r="BE168"/>
  <c r="BI167"/>
  <c r="BH167"/>
  <c r="BG167"/>
  <c r="BF167"/>
  <c r="T167"/>
  <c r="R167"/>
  <c r="P167"/>
  <c r="BK167"/>
  <c r="J167"/>
  <c r="BE167"/>
  <c r="BI166"/>
  <c r="BH166"/>
  <c r="BG166"/>
  <c r="BF166"/>
  <c r="T166"/>
  <c r="R166"/>
  <c r="P166"/>
  <c r="BK166"/>
  <c r="J166"/>
  <c r="BE166"/>
  <c r="BI165"/>
  <c r="BH165"/>
  <c r="BG165"/>
  <c r="BF165"/>
  <c r="T165"/>
  <c r="R165"/>
  <c r="P165"/>
  <c r="BK165"/>
  <c r="J165"/>
  <c r="BE165"/>
  <c r="BI164"/>
  <c r="BH164"/>
  <c r="BG164"/>
  <c r="BF164"/>
  <c r="T164"/>
  <c r="R164"/>
  <c r="P164"/>
  <c r="BK164"/>
  <c r="J164"/>
  <c r="BE164"/>
  <c r="BI163"/>
  <c r="BH163"/>
  <c r="BG163"/>
  <c r="BF163"/>
  <c r="T163"/>
  <c r="R163"/>
  <c r="P163"/>
  <c r="BK163"/>
  <c r="J163"/>
  <c r="BE163"/>
  <c r="BI162"/>
  <c r="BH162"/>
  <c r="BG162"/>
  <c r="BF162"/>
  <c r="T162"/>
  <c r="R162"/>
  <c r="P162"/>
  <c r="BK162"/>
  <c r="J162"/>
  <c r="BE162"/>
  <c r="BI161"/>
  <c r="BH161"/>
  <c r="BG161"/>
  <c r="BF161"/>
  <c r="T161"/>
  <c r="R161"/>
  <c r="P161"/>
  <c r="BK161"/>
  <c r="J161"/>
  <c r="BE161"/>
  <c r="BI160"/>
  <c r="BH160"/>
  <c r="BG160"/>
  <c r="BF160"/>
  <c r="T160"/>
  <c r="R160"/>
  <c r="P160"/>
  <c r="BK160"/>
  <c r="J160"/>
  <c r="BE160"/>
  <c r="BI159"/>
  <c r="BH159"/>
  <c r="BG159"/>
  <c r="BF159"/>
  <c r="T159"/>
  <c r="T158"/>
  <c r="R159"/>
  <c r="R158"/>
  <c r="P159"/>
  <c r="P158"/>
  <c r="BK159"/>
  <c r="BK158"/>
  <c r="J158"/>
  <c r="J159"/>
  <c r="BE159"/>
  <c r="J61"/>
  <c r="BI157"/>
  <c r="BH157"/>
  <c r="BG157"/>
  <c r="BF157"/>
  <c r="T157"/>
  <c r="R157"/>
  <c r="P157"/>
  <c r="BK157"/>
  <c r="J157"/>
  <c r="BE157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50"/>
  <c r="BH150"/>
  <c r="BG150"/>
  <c r="BF150"/>
  <c r="T150"/>
  <c r="R150"/>
  <c r="P150"/>
  <c r="BK150"/>
  <c r="J150"/>
  <c r="BE150"/>
  <c r="BI149"/>
  <c r="BH149"/>
  <c r="BG149"/>
  <c r="BF149"/>
  <c r="T149"/>
  <c r="R149"/>
  <c r="P149"/>
  <c r="BK149"/>
  <c r="J149"/>
  <c r="BE149"/>
  <c r="BI148"/>
  <c r="BH148"/>
  <c r="BG148"/>
  <c r="BF148"/>
  <c r="T148"/>
  <c r="T147"/>
  <c r="R148"/>
  <c r="R147"/>
  <c r="P148"/>
  <c r="P147"/>
  <c r="BK148"/>
  <c r="BK147"/>
  <c r="J147"/>
  <c r="J148"/>
  <c r="BE148"/>
  <c r="J60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3"/>
  <c r="BH143"/>
  <c r="BG143"/>
  <c r="BF143"/>
  <c r="T143"/>
  <c r="R143"/>
  <c r="P143"/>
  <c r="BK143"/>
  <c r="J143"/>
  <c r="BE143"/>
  <c r="BI142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8"/>
  <c r="BH128"/>
  <c r="BG128"/>
  <c r="BF128"/>
  <c r="T128"/>
  <c r="R128"/>
  <c r="P128"/>
  <c r="BK128"/>
  <c r="J128"/>
  <c r="BE128"/>
  <c r="BI127"/>
  <c r="BH127"/>
  <c r="BG127"/>
  <c r="BF127"/>
  <c r="T127"/>
  <c r="R127"/>
  <c r="P127"/>
  <c r="BK127"/>
  <c r="J127"/>
  <c r="BE127"/>
  <c r="BI126"/>
  <c r="BH126"/>
  <c r="BG126"/>
  <c r="BF126"/>
  <c r="T126"/>
  <c r="R126"/>
  <c r="P126"/>
  <c r="BK126"/>
  <c r="J126"/>
  <c r="BE126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23"/>
  <c r="BH123"/>
  <c r="BG123"/>
  <c r="BF123"/>
  <c r="T123"/>
  <c r="T122"/>
  <c r="R123"/>
  <c r="R122"/>
  <c r="P123"/>
  <c r="P122"/>
  <c r="BK123"/>
  <c r="BK122"/>
  <c r="J122"/>
  <c r="J123"/>
  <c r="BE123"/>
  <c r="J59"/>
  <c r="BI121"/>
  <c r="BH121"/>
  <c r="BG121"/>
  <c r="BF121"/>
  <c r="T121"/>
  <c r="R121"/>
  <c r="P121"/>
  <c r="BK121"/>
  <c r="J121"/>
  <c r="BE121"/>
  <c r="BI120"/>
  <c r="BH120"/>
  <c r="BG120"/>
  <c r="BF120"/>
  <c r="T120"/>
  <c r="R120"/>
  <c r="P120"/>
  <c r="BK120"/>
  <c r="J120"/>
  <c r="BE120"/>
  <c r="BI119"/>
  <c r="BH119"/>
  <c r="BG119"/>
  <c r="BF119"/>
  <c r="T119"/>
  <c r="R119"/>
  <c r="P119"/>
  <c r="BK119"/>
  <c r="J119"/>
  <c r="BE119"/>
  <c r="BI117"/>
  <c r="BH117"/>
  <c r="BG117"/>
  <c r="BF117"/>
  <c r="T117"/>
  <c r="R117"/>
  <c r="P117"/>
  <c r="BK117"/>
  <c r="J117"/>
  <c r="BE117"/>
  <c r="BI115"/>
  <c r="BH115"/>
  <c r="BG115"/>
  <c r="BF115"/>
  <c r="T115"/>
  <c r="R115"/>
  <c r="P115"/>
  <c r="BK115"/>
  <c r="J115"/>
  <c r="BE115"/>
  <c r="BI113"/>
  <c r="BH113"/>
  <c r="BG113"/>
  <c r="BF113"/>
  <c r="T113"/>
  <c r="R113"/>
  <c r="P113"/>
  <c r="BK113"/>
  <c r="J113"/>
  <c r="BE113"/>
  <c r="BI111"/>
  <c r="BH111"/>
  <c r="BG111"/>
  <c r="BF111"/>
  <c r="T111"/>
  <c r="R111"/>
  <c r="P111"/>
  <c r="BK111"/>
  <c r="J111"/>
  <c r="BE111"/>
  <c r="BI109"/>
  <c r="BH109"/>
  <c r="BG109"/>
  <c r="BF109"/>
  <c r="T109"/>
  <c r="R109"/>
  <c r="P109"/>
  <c r="BK109"/>
  <c r="J109"/>
  <c r="BE109"/>
  <c r="BI107"/>
  <c r="BH107"/>
  <c r="BG107"/>
  <c r="BF107"/>
  <c r="T107"/>
  <c r="R107"/>
  <c r="P107"/>
  <c r="BK107"/>
  <c r="J107"/>
  <c r="BE107"/>
  <c r="BI105"/>
  <c r="BH105"/>
  <c r="BG105"/>
  <c r="BF105"/>
  <c r="T105"/>
  <c r="R105"/>
  <c r="P105"/>
  <c r="BK105"/>
  <c r="J105"/>
  <c r="BE105"/>
  <c r="BI103"/>
  <c r="BH103"/>
  <c r="BG103"/>
  <c r="BF103"/>
  <c r="T103"/>
  <c r="R103"/>
  <c r="P103"/>
  <c r="BK103"/>
  <c r="J103"/>
  <c r="BE103"/>
  <c r="BI101"/>
  <c r="BH101"/>
  <c r="BG101"/>
  <c r="BF101"/>
  <c r="T101"/>
  <c r="R101"/>
  <c r="P101"/>
  <c r="BK101"/>
  <c r="J101"/>
  <c r="BE101"/>
  <c r="BI99"/>
  <c r="BH99"/>
  <c r="BG99"/>
  <c r="BF99"/>
  <c r="T99"/>
  <c r="T98"/>
  <c r="R99"/>
  <c r="R98"/>
  <c r="P99"/>
  <c r="P98"/>
  <c r="BK99"/>
  <c r="BK98"/>
  <c r="J98"/>
  <c r="J99"/>
  <c r="BE99"/>
  <c r="J58"/>
  <c r="BI97"/>
  <c r="BH97"/>
  <c r="BG97"/>
  <c r="BF97"/>
  <c r="T97"/>
  <c r="R97"/>
  <c r="P97"/>
  <c r="BK97"/>
  <c r="J97"/>
  <c r="BE97"/>
  <c r="BI96"/>
  <c r="BH96"/>
  <c r="BG96"/>
  <c r="BF96"/>
  <c r="T96"/>
  <c r="R96"/>
  <c r="P96"/>
  <c r="BK96"/>
  <c r="J96"/>
  <c r="BE96"/>
  <c r="BI94"/>
  <c r="BH94"/>
  <c r="BG94"/>
  <c r="BF94"/>
  <c r="T94"/>
  <c r="R94"/>
  <c r="P94"/>
  <c r="BK94"/>
  <c r="J94"/>
  <c r="BE94"/>
  <c r="BI92"/>
  <c r="BH92"/>
  <c r="BG92"/>
  <c r="BF92"/>
  <c r="T92"/>
  <c r="R92"/>
  <c r="P92"/>
  <c r="BK92"/>
  <c r="J92"/>
  <c r="BE92"/>
  <c r="BI90"/>
  <c r="BH90"/>
  <c r="BG90"/>
  <c r="BF90"/>
  <c r="T90"/>
  <c r="R90"/>
  <c r="P90"/>
  <c r="BK90"/>
  <c r="J90"/>
  <c r="BE90"/>
  <c r="BI88"/>
  <c r="BH88"/>
  <c r="BG88"/>
  <c r="BF88"/>
  <c r="T88"/>
  <c r="R88"/>
  <c r="P88"/>
  <c r="BK88"/>
  <c r="J88"/>
  <c r="BE88"/>
  <c r="BI86"/>
  <c r="BH86"/>
  <c r="BG86"/>
  <c r="BF86"/>
  <c r="T86"/>
  <c r="R86"/>
  <c r="P86"/>
  <c r="BK86"/>
  <c r="J86"/>
  <c r="BE86"/>
  <c r="BI85"/>
  <c r="F34"/>
  <c i="1" r="BD59"/>
  <c i="9" r="BH85"/>
  <c r="F33"/>
  <c i="1" r="BC59"/>
  <c i="9" r="BG85"/>
  <c r="F32"/>
  <c i="1" r="BB59"/>
  <c i="9" r="BF85"/>
  <c r="J31"/>
  <c i="1" r="AW59"/>
  <c i="9" r="F31"/>
  <c i="1" r="BA59"/>
  <c i="9" r="T85"/>
  <c r="T84"/>
  <c r="T83"/>
  <c r="R85"/>
  <c r="R84"/>
  <c r="R83"/>
  <c r="P85"/>
  <c r="P84"/>
  <c r="P83"/>
  <c i="1" r="AU59"/>
  <c i="9" r="BK85"/>
  <c r="BK84"/>
  <c r="J84"/>
  <c r="BK83"/>
  <c r="J83"/>
  <c r="J56"/>
  <c r="J27"/>
  <c i="1" r="AG59"/>
  <c i="9" r="J85"/>
  <c r="BE85"/>
  <c r="J30"/>
  <c i="1" r="AV59"/>
  <c i="9" r="F30"/>
  <c i="1" r="AZ59"/>
  <c i="9" r="J57"/>
  <c r="F77"/>
  <c r="E75"/>
  <c r="F49"/>
  <c r="E47"/>
  <c r="J36"/>
  <c r="J21"/>
  <c r="E21"/>
  <c r="J79"/>
  <c r="J51"/>
  <c r="J20"/>
  <c r="J18"/>
  <c r="E18"/>
  <c r="F80"/>
  <c r="F52"/>
  <c r="J17"/>
  <c r="J15"/>
  <c r="E15"/>
  <c r="F79"/>
  <c r="F51"/>
  <c r="J14"/>
  <c r="J12"/>
  <c r="J77"/>
  <c r="J49"/>
  <c r="E7"/>
  <c r="E73"/>
  <c r="E45"/>
  <c i="1" r="AY58"/>
  <c r="AX58"/>
  <c i="8"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8"/>
  <c r="BH128"/>
  <c r="BG128"/>
  <c r="BF128"/>
  <c r="T128"/>
  <c r="T127"/>
  <c r="R128"/>
  <c r="R127"/>
  <c r="P128"/>
  <c r="P127"/>
  <c r="BK128"/>
  <c r="BK127"/>
  <c r="J127"/>
  <c r="J128"/>
  <c r="BE128"/>
  <c r="J61"/>
  <c r="BI126"/>
  <c r="BH126"/>
  <c r="BG126"/>
  <c r="BF126"/>
  <c r="T126"/>
  <c r="R126"/>
  <c r="P126"/>
  <c r="BK126"/>
  <c r="J126"/>
  <c r="BE126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23"/>
  <c r="BH123"/>
  <c r="BG123"/>
  <c r="BF123"/>
  <c r="T123"/>
  <c r="R123"/>
  <c r="P123"/>
  <c r="BK123"/>
  <c r="J123"/>
  <c r="BE123"/>
  <c r="BI122"/>
  <c r="BH122"/>
  <c r="BG122"/>
  <c r="BF122"/>
  <c r="T122"/>
  <c r="R122"/>
  <c r="P122"/>
  <c r="BK122"/>
  <c r="J122"/>
  <c r="BE122"/>
  <c r="BI121"/>
  <c r="BH121"/>
  <c r="BG121"/>
  <c r="BF121"/>
  <c r="T121"/>
  <c r="R121"/>
  <c r="P121"/>
  <c r="BK121"/>
  <c r="J121"/>
  <c r="BE121"/>
  <c r="BI120"/>
  <c r="BH120"/>
  <c r="BG120"/>
  <c r="BF120"/>
  <c r="T120"/>
  <c r="R120"/>
  <c r="P120"/>
  <c r="BK120"/>
  <c r="J120"/>
  <c r="BE120"/>
  <c r="BI119"/>
  <c r="BH119"/>
  <c r="BG119"/>
  <c r="BF119"/>
  <c r="T119"/>
  <c r="R119"/>
  <c r="P119"/>
  <c r="BK119"/>
  <c r="J119"/>
  <c r="BE119"/>
  <c r="BI118"/>
  <c r="BH118"/>
  <c r="BG118"/>
  <c r="BF118"/>
  <c r="T118"/>
  <c r="R118"/>
  <c r="P118"/>
  <c r="BK118"/>
  <c r="J118"/>
  <c r="BE118"/>
  <c r="BI117"/>
  <c r="BH117"/>
  <c r="BG117"/>
  <c r="BF117"/>
  <c r="T117"/>
  <c r="R117"/>
  <c r="P117"/>
  <c r="BK117"/>
  <c r="J117"/>
  <c r="BE117"/>
  <c r="BI116"/>
  <c r="BH116"/>
  <c r="BG116"/>
  <c r="BF116"/>
  <c r="T116"/>
  <c r="R116"/>
  <c r="P116"/>
  <c r="BK116"/>
  <c r="J116"/>
  <c r="BE116"/>
  <c r="BI115"/>
  <c r="BH115"/>
  <c r="BG115"/>
  <c r="BF115"/>
  <c r="T115"/>
  <c r="R115"/>
  <c r="P115"/>
  <c r="BK115"/>
  <c r="J115"/>
  <c r="BE115"/>
  <c r="BI114"/>
  <c r="BH114"/>
  <c r="BG114"/>
  <c r="BF114"/>
  <c r="T114"/>
  <c r="R114"/>
  <c r="P114"/>
  <c r="BK114"/>
  <c r="J114"/>
  <c r="BE114"/>
  <c r="BI113"/>
  <c r="BH113"/>
  <c r="BG113"/>
  <c r="BF113"/>
  <c r="T113"/>
  <c r="R113"/>
  <c r="P113"/>
  <c r="BK113"/>
  <c r="J113"/>
  <c r="BE113"/>
  <c r="BI112"/>
  <c r="BH112"/>
  <c r="BG112"/>
  <c r="BF112"/>
  <c r="T112"/>
  <c r="R112"/>
  <c r="P112"/>
  <c r="BK112"/>
  <c r="J112"/>
  <c r="BE112"/>
  <c r="BI111"/>
  <c r="BH111"/>
  <c r="BG111"/>
  <c r="BF111"/>
  <c r="T111"/>
  <c r="R111"/>
  <c r="P111"/>
  <c r="BK111"/>
  <c r="J111"/>
  <c r="BE111"/>
  <c r="BI110"/>
  <c r="BH110"/>
  <c r="BG110"/>
  <c r="BF110"/>
  <c r="T110"/>
  <c r="R110"/>
  <c r="P110"/>
  <c r="BK110"/>
  <c r="J110"/>
  <c r="BE110"/>
  <c r="BI109"/>
  <c r="BH109"/>
  <c r="BG109"/>
  <c r="BF109"/>
  <c r="T109"/>
  <c r="R109"/>
  <c r="P109"/>
  <c r="BK109"/>
  <c r="J109"/>
  <c r="BE109"/>
  <c r="BI108"/>
  <c r="BH108"/>
  <c r="BG108"/>
  <c r="BF108"/>
  <c r="T108"/>
  <c r="T107"/>
  <c r="R108"/>
  <c r="R107"/>
  <c r="P108"/>
  <c r="P107"/>
  <c r="BK108"/>
  <c r="BK107"/>
  <c r="J107"/>
  <c r="J108"/>
  <c r="BE108"/>
  <c r="J60"/>
  <c r="BI105"/>
  <c r="BH105"/>
  <c r="BG105"/>
  <c r="BF105"/>
  <c r="T105"/>
  <c r="R105"/>
  <c r="P105"/>
  <c r="BK105"/>
  <c r="J105"/>
  <c r="BE105"/>
  <c r="BI103"/>
  <c r="BH103"/>
  <c r="BG103"/>
  <c r="BF103"/>
  <c r="T103"/>
  <c r="T102"/>
  <c r="R103"/>
  <c r="R102"/>
  <c r="P103"/>
  <c r="P102"/>
  <c r="BK103"/>
  <c r="BK102"/>
  <c r="J102"/>
  <c r="J103"/>
  <c r="BE103"/>
  <c r="J59"/>
  <c r="BI100"/>
  <c r="BH100"/>
  <c r="BG100"/>
  <c r="BF100"/>
  <c r="T100"/>
  <c r="R100"/>
  <c r="P100"/>
  <c r="BK100"/>
  <c r="J100"/>
  <c r="BE100"/>
  <c r="BI98"/>
  <c r="BH98"/>
  <c r="BG98"/>
  <c r="BF98"/>
  <c r="T98"/>
  <c r="R98"/>
  <c r="P98"/>
  <c r="BK98"/>
  <c r="J98"/>
  <c r="BE98"/>
  <c r="BI96"/>
  <c r="BH96"/>
  <c r="BG96"/>
  <c r="BF96"/>
  <c r="T96"/>
  <c r="R96"/>
  <c r="P96"/>
  <c r="BK96"/>
  <c r="J96"/>
  <c r="BE96"/>
  <c r="BI94"/>
  <c r="BH94"/>
  <c r="BG94"/>
  <c r="BF94"/>
  <c r="T94"/>
  <c r="R94"/>
  <c r="P94"/>
  <c r="BK94"/>
  <c r="J94"/>
  <c r="BE94"/>
  <c r="BI92"/>
  <c r="BH92"/>
  <c r="BG92"/>
  <c r="BF92"/>
  <c r="T92"/>
  <c r="R92"/>
  <c r="P92"/>
  <c r="BK92"/>
  <c r="J92"/>
  <c r="BE92"/>
  <c r="BI91"/>
  <c r="BH91"/>
  <c r="BG91"/>
  <c r="BF91"/>
  <c r="T91"/>
  <c r="R91"/>
  <c r="P91"/>
  <c r="BK91"/>
  <c r="J91"/>
  <c r="BE91"/>
  <c r="BI90"/>
  <c r="BH90"/>
  <c r="BG90"/>
  <c r="BF90"/>
  <c r="T90"/>
  <c r="R90"/>
  <c r="P90"/>
  <c r="BK90"/>
  <c r="J90"/>
  <c r="BE90"/>
  <c r="BI89"/>
  <c r="BH89"/>
  <c r="BG89"/>
  <c r="BF89"/>
  <c r="T89"/>
  <c r="R89"/>
  <c r="P89"/>
  <c r="BK89"/>
  <c r="J89"/>
  <c r="BE89"/>
  <c r="BI88"/>
  <c r="BH88"/>
  <c r="BG88"/>
  <c r="BF88"/>
  <c r="T88"/>
  <c r="T87"/>
  <c r="R88"/>
  <c r="R87"/>
  <c r="P88"/>
  <c r="P87"/>
  <c r="BK88"/>
  <c r="BK87"/>
  <c r="J87"/>
  <c r="J88"/>
  <c r="BE88"/>
  <c r="J58"/>
  <c r="BI86"/>
  <c r="BH86"/>
  <c r="BG86"/>
  <c r="BF86"/>
  <c r="T86"/>
  <c r="R86"/>
  <c r="P86"/>
  <c r="BK86"/>
  <c r="J86"/>
  <c r="BE86"/>
  <c r="BI85"/>
  <c r="BH85"/>
  <c r="BG85"/>
  <c r="BF85"/>
  <c r="T85"/>
  <c r="R85"/>
  <c r="P85"/>
  <c r="BK85"/>
  <c r="J85"/>
  <c r="BE85"/>
  <c r="BI84"/>
  <c r="BH84"/>
  <c r="BG84"/>
  <c r="BF84"/>
  <c r="T84"/>
  <c r="R84"/>
  <c r="P84"/>
  <c r="BK84"/>
  <c r="J84"/>
  <c r="BE84"/>
  <c r="BI83"/>
  <c r="F34"/>
  <c i="1" r="BD58"/>
  <c i="8" r="BH83"/>
  <c r="F33"/>
  <c i="1" r="BC58"/>
  <c i="8" r="BG83"/>
  <c r="F32"/>
  <c i="1" r="BB58"/>
  <c i="8" r="BF83"/>
  <c r="J31"/>
  <c i="1" r="AW58"/>
  <c i="8" r="F31"/>
  <c i="1" r="BA58"/>
  <c i="8" r="T83"/>
  <c r="T82"/>
  <c r="T81"/>
  <c r="R83"/>
  <c r="R82"/>
  <c r="R81"/>
  <c r="P83"/>
  <c r="P82"/>
  <c r="P81"/>
  <c i="1" r="AU58"/>
  <c i="8" r="BK83"/>
  <c r="BK82"/>
  <c r="J82"/>
  <c r="BK81"/>
  <c r="J81"/>
  <c r="J56"/>
  <c r="J27"/>
  <c i="1" r="AG58"/>
  <c i="8" r="J83"/>
  <c r="BE83"/>
  <c r="J30"/>
  <c i="1" r="AV58"/>
  <c i="8" r="F30"/>
  <c i="1" r="AZ58"/>
  <c i="8" r="J57"/>
  <c r="F75"/>
  <c r="E73"/>
  <c r="F49"/>
  <c r="E47"/>
  <c r="J36"/>
  <c r="J21"/>
  <c r="E21"/>
  <c r="J77"/>
  <c r="J51"/>
  <c r="J20"/>
  <c r="J18"/>
  <c r="E18"/>
  <c r="F78"/>
  <c r="F52"/>
  <c r="J17"/>
  <c r="J15"/>
  <c r="E15"/>
  <c r="F77"/>
  <c r="F51"/>
  <c r="J14"/>
  <c r="J12"/>
  <c r="J75"/>
  <c r="J49"/>
  <c r="E7"/>
  <c r="E71"/>
  <c r="E45"/>
  <c i="1" r="AY57"/>
  <c r="AX57"/>
  <c i="7"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50"/>
  <c r="BH150"/>
  <c r="BG150"/>
  <c r="BF150"/>
  <c r="T150"/>
  <c r="R150"/>
  <c r="P150"/>
  <c r="BK150"/>
  <c r="J150"/>
  <c r="BE150"/>
  <c r="BI149"/>
  <c r="BH149"/>
  <c r="BG149"/>
  <c r="BF149"/>
  <c r="T149"/>
  <c r="T148"/>
  <c r="R149"/>
  <c r="R148"/>
  <c r="P149"/>
  <c r="P148"/>
  <c r="BK149"/>
  <c r="BK148"/>
  <c r="J148"/>
  <c r="J149"/>
  <c r="BE149"/>
  <c r="J63"/>
  <c r="BI147"/>
  <c r="BH147"/>
  <c r="BG147"/>
  <c r="BF147"/>
  <c r="T147"/>
  <c r="R147"/>
  <c r="P147"/>
  <c r="BK147"/>
  <c r="J147"/>
  <c r="BE147"/>
  <c r="BI146"/>
  <c r="BH146"/>
  <c r="BG146"/>
  <c r="BF146"/>
  <c r="T146"/>
  <c r="T145"/>
  <c r="R146"/>
  <c r="R145"/>
  <c r="P146"/>
  <c r="P145"/>
  <c r="BK146"/>
  <c r="BK145"/>
  <c r="J145"/>
  <c r="J146"/>
  <c r="BE146"/>
  <c r="J62"/>
  <c r="BI144"/>
  <c r="BH144"/>
  <c r="BG144"/>
  <c r="BF144"/>
  <c r="T144"/>
  <c r="T143"/>
  <c r="R144"/>
  <c r="R143"/>
  <c r="P144"/>
  <c r="P143"/>
  <c r="BK144"/>
  <c r="BK143"/>
  <c r="J143"/>
  <c r="J144"/>
  <c r="BE144"/>
  <c r="J61"/>
  <c r="BI142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2"/>
  <c r="BH132"/>
  <c r="BG132"/>
  <c r="BF132"/>
  <c r="T132"/>
  <c r="T131"/>
  <c r="R132"/>
  <c r="R131"/>
  <c r="P132"/>
  <c r="P131"/>
  <c r="BK132"/>
  <c r="BK131"/>
  <c r="J131"/>
  <c r="J132"/>
  <c r="BE132"/>
  <c r="J60"/>
  <c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8"/>
  <c r="BH128"/>
  <c r="BG128"/>
  <c r="BF128"/>
  <c r="T128"/>
  <c r="R128"/>
  <c r="P128"/>
  <c r="BK128"/>
  <c r="J128"/>
  <c r="BE128"/>
  <c r="BI127"/>
  <c r="BH127"/>
  <c r="BG127"/>
  <c r="BF127"/>
  <c r="T127"/>
  <c r="R127"/>
  <c r="P127"/>
  <c r="BK127"/>
  <c r="J127"/>
  <c r="BE127"/>
  <c r="BI126"/>
  <c r="BH126"/>
  <c r="BG126"/>
  <c r="BF126"/>
  <c r="T126"/>
  <c r="R126"/>
  <c r="P126"/>
  <c r="BK126"/>
  <c r="J126"/>
  <c r="BE126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23"/>
  <c r="BH123"/>
  <c r="BG123"/>
  <c r="BF123"/>
  <c r="T123"/>
  <c r="R123"/>
  <c r="P123"/>
  <c r="BK123"/>
  <c r="J123"/>
  <c r="BE123"/>
  <c r="BI122"/>
  <c r="BH122"/>
  <c r="BG122"/>
  <c r="BF122"/>
  <c r="T122"/>
  <c r="R122"/>
  <c r="P122"/>
  <c r="BK122"/>
  <c r="J122"/>
  <c r="BE122"/>
  <c r="BI121"/>
  <c r="BH121"/>
  <c r="BG121"/>
  <c r="BF121"/>
  <c r="T121"/>
  <c r="R121"/>
  <c r="P121"/>
  <c r="BK121"/>
  <c r="J121"/>
  <c r="BE121"/>
  <c r="BI119"/>
  <c r="BH119"/>
  <c r="BG119"/>
  <c r="BF119"/>
  <c r="T119"/>
  <c r="T118"/>
  <c r="R119"/>
  <c r="R118"/>
  <c r="P119"/>
  <c r="P118"/>
  <c r="BK119"/>
  <c r="BK118"/>
  <c r="J118"/>
  <c r="J119"/>
  <c r="BE119"/>
  <c r="J59"/>
  <c r="BI117"/>
  <c r="BH117"/>
  <c r="BG117"/>
  <c r="BF117"/>
  <c r="T117"/>
  <c r="R117"/>
  <c r="P117"/>
  <c r="BK117"/>
  <c r="J117"/>
  <c r="BE117"/>
  <c r="BI116"/>
  <c r="BH116"/>
  <c r="BG116"/>
  <c r="BF116"/>
  <c r="T116"/>
  <c r="R116"/>
  <c r="P116"/>
  <c r="BK116"/>
  <c r="J116"/>
  <c r="BE116"/>
  <c r="BI115"/>
  <c r="BH115"/>
  <c r="BG115"/>
  <c r="BF115"/>
  <c r="T115"/>
  <c r="R115"/>
  <c r="P115"/>
  <c r="BK115"/>
  <c r="J115"/>
  <c r="BE115"/>
  <c r="BI114"/>
  <c r="BH114"/>
  <c r="BG114"/>
  <c r="BF114"/>
  <c r="T114"/>
  <c r="R114"/>
  <c r="P114"/>
  <c r="BK114"/>
  <c r="J114"/>
  <c r="BE114"/>
  <c r="BI113"/>
  <c r="BH113"/>
  <c r="BG113"/>
  <c r="BF113"/>
  <c r="T113"/>
  <c r="R113"/>
  <c r="P113"/>
  <c r="BK113"/>
  <c r="J113"/>
  <c r="BE113"/>
  <c r="BI112"/>
  <c r="BH112"/>
  <c r="BG112"/>
  <c r="BF112"/>
  <c r="T112"/>
  <c r="R112"/>
  <c r="P112"/>
  <c r="BK112"/>
  <c r="J112"/>
  <c r="BE112"/>
  <c r="BI111"/>
  <c r="BH111"/>
  <c r="BG111"/>
  <c r="BF111"/>
  <c r="T111"/>
  <c r="R111"/>
  <c r="P111"/>
  <c r="BK111"/>
  <c r="J111"/>
  <c r="BE111"/>
  <c r="BI110"/>
  <c r="BH110"/>
  <c r="BG110"/>
  <c r="BF110"/>
  <c r="T110"/>
  <c r="R110"/>
  <c r="P110"/>
  <c r="BK110"/>
  <c r="J110"/>
  <c r="BE110"/>
  <c r="BI109"/>
  <c r="BH109"/>
  <c r="BG109"/>
  <c r="BF109"/>
  <c r="T109"/>
  <c r="R109"/>
  <c r="P109"/>
  <c r="BK109"/>
  <c r="J109"/>
  <c r="BE109"/>
  <c r="BI108"/>
  <c r="BH108"/>
  <c r="BG108"/>
  <c r="BF108"/>
  <c r="T108"/>
  <c r="R108"/>
  <c r="P108"/>
  <c r="BK108"/>
  <c r="J108"/>
  <c r="BE108"/>
  <c r="BI106"/>
  <c r="BH106"/>
  <c r="BG106"/>
  <c r="BF106"/>
  <c r="T106"/>
  <c r="T105"/>
  <c r="R106"/>
  <c r="R105"/>
  <c r="P106"/>
  <c r="P105"/>
  <c r="BK106"/>
  <c r="BK105"/>
  <c r="J105"/>
  <c r="J106"/>
  <c r="BE106"/>
  <c r="J58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100"/>
  <c r="BH100"/>
  <c r="BG100"/>
  <c r="BF100"/>
  <c r="T100"/>
  <c r="R100"/>
  <c r="P100"/>
  <c r="BK100"/>
  <c r="J100"/>
  <c r="BE100"/>
  <c r="BI99"/>
  <c r="BH99"/>
  <c r="BG99"/>
  <c r="BF99"/>
  <c r="T99"/>
  <c r="R99"/>
  <c r="P99"/>
  <c r="BK99"/>
  <c r="J99"/>
  <c r="BE99"/>
  <c r="BI98"/>
  <c r="BH98"/>
  <c r="BG98"/>
  <c r="BF98"/>
  <c r="T98"/>
  <c r="R98"/>
  <c r="P98"/>
  <c r="BK98"/>
  <c r="J98"/>
  <c r="BE98"/>
  <c r="BI97"/>
  <c r="BH97"/>
  <c r="BG97"/>
  <c r="BF97"/>
  <c r="T97"/>
  <c r="R97"/>
  <c r="P97"/>
  <c r="BK97"/>
  <c r="J97"/>
  <c r="BE97"/>
  <c r="BI96"/>
  <c r="BH96"/>
  <c r="BG96"/>
  <c r="BF96"/>
  <c r="T96"/>
  <c r="R96"/>
  <c r="P96"/>
  <c r="BK96"/>
  <c r="J96"/>
  <c r="BE96"/>
  <c r="BI95"/>
  <c r="BH95"/>
  <c r="BG95"/>
  <c r="BF95"/>
  <c r="T95"/>
  <c r="R95"/>
  <c r="P95"/>
  <c r="BK95"/>
  <c r="J95"/>
  <c r="BE95"/>
  <c r="BI94"/>
  <c r="BH94"/>
  <c r="BG94"/>
  <c r="BF94"/>
  <c r="T94"/>
  <c r="R94"/>
  <c r="P94"/>
  <c r="BK94"/>
  <c r="J94"/>
  <c r="BE94"/>
  <c r="BI93"/>
  <c r="BH93"/>
  <c r="BG93"/>
  <c r="BF93"/>
  <c r="T93"/>
  <c r="R93"/>
  <c r="P93"/>
  <c r="BK93"/>
  <c r="J93"/>
  <c r="BE93"/>
  <c r="BI92"/>
  <c r="BH92"/>
  <c r="BG92"/>
  <c r="BF92"/>
  <c r="T92"/>
  <c r="R92"/>
  <c r="P92"/>
  <c r="BK92"/>
  <c r="J92"/>
  <c r="BE92"/>
  <c r="BI91"/>
  <c r="BH91"/>
  <c r="BG91"/>
  <c r="BF91"/>
  <c r="T91"/>
  <c r="R91"/>
  <c r="P91"/>
  <c r="BK91"/>
  <c r="J91"/>
  <c r="BE91"/>
  <c r="BI90"/>
  <c r="BH90"/>
  <c r="BG90"/>
  <c r="BF90"/>
  <c r="T90"/>
  <c r="R90"/>
  <c r="P90"/>
  <c r="BK90"/>
  <c r="J90"/>
  <c r="BE90"/>
  <c r="BI89"/>
  <c r="BH89"/>
  <c r="BG89"/>
  <c r="BF89"/>
  <c r="T89"/>
  <c r="R89"/>
  <c r="P89"/>
  <c r="BK89"/>
  <c r="J89"/>
  <c r="BE89"/>
  <c r="BI88"/>
  <c r="BH88"/>
  <c r="BG88"/>
  <c r="BF88"/>
  <c r="T88"/>
  <c r="R88"/>
  <c r="P88"/>
  <c r="BK88"/>
  <c r="J88"/>
  <c r="BE88"/>
  <c r="BI87"/>
  <c r="BH87"/>
  <c r="BG87"/>
  <c r="BF87"/>
  <c r="T87"/>
  <c r="R87"/>
  <c r="P87"/>
  <c r="BK87"/>
  <c r="J87"/>
  <c r="BE87"/>
  <c r="BI86"/>
  <c r="BH86"/>
  <c r="BG86"/>
  <c r="BF86"/>
  <c r="T86"/>
  <c r="R86"/>
  <c r="P86"/>
  <c r="BK86"/>
  <c r="J86"/>
  <c r="BE86"/>
  <c r="BI85"/>
  <c r="F34"/>
  <c i="1" r="BD57"/>
  <c i="7" r="BH85"/>
  <c r="F33"/>
  <c i="1" r="BC57"/>
  <c i="7" r="BG85"/>
  <c r="F32"/>
  <c i="1" r="BB57"/>
  <c i="7" r="BF85"/>
  <c r="J31"/>
  <c i="1" r="AW57"/>
  <c i="7" r="F31"/>
  <c i="1" r="BA57"/>
  <c i="7" r="T85"/>
  <c r="T84"/>
  <c r="T83"/>
  <c r="R85"/>
  <c r="R84"/>
  <c r="R83"/>
  <c r="P85"/>
  <c r="P84"/>
  <c r="P83"/>
  <c i="1" r="AU57"/>
  <c i="7" r="BK85"/>
  <c r="BK84"/>
  <c r="J84"/>
  <c r="BK83"/>
  <c r="J83"/>
  <c r="J56"/>
  <c r="J27"/>
  <c i="1" r="AG57"/>
  <c i="7" r="J85"/>
  <c r="BE85"/>
  <c r="J30"/>
  <c i="1" r="AV57"/>
  <c i="7" r="F30"/>
  <c i="1" r="AZ57"/>
  <c i="7" r="J57"/>
  <c r="F77"/>
  <c r="E75"/>
  <c r="F49"/>
  <c r="E47"/>
  <c r="J36"/>
  <c r="J21"/>
  <c r="E21"/>
  <c r="J79"/>
  <c r="J51"/>
  <c r="J20"/>
  <c r="J18"/>
  <c r="E18"/>
  <c r="F80"/>
  <c r="F52"/>
  <c r="J17"/>
  <c r="J15"/>
  <c r="E15"/>
  <c r="F79"/>
  <c r="F51"/>
  <c r="J14"/>
  <c r="J12"/>
  <c r="J77"/>
  <c r="J49"/>
  <c r="E7"/>
  <c r="E73"/>
  <c r="E45"/>
  <c i="1" r="AY56"/>
  <c r="AX56"/>
  <c i="6" r="BI106"/>
  <c r="BH106"/>
  <c r="BG106"/>
  <c r="BF106"/>
  <c r="T106"/>
  <c r="R106"/>
  <c r="P106"/>
  <c r="BK106"/>
  <c r="J106"/>
  <c r="BE106"/>
  <c r="BI105"/>
  <c r="BH105"/>
  <c r="BG105"/>
  <c r="BF105"/>
  <c r="T105"/>
  <c r="R105"/>
  <c r="P105"/>
  <c r="BK105"/>
  <c r="J105"/>
  <c r="BE105"/>
  <c r="BI104"/>
  <c r="BH104"/>
  <c r="BG104"/>
  <c r="BF104"/>
  <c r="T104"/>
  <c r="T103"/>
  <c r="R104"/>
  <c r="R103"/>
  <c r="P104"/>
  <c r="P103"/>
  <c r="BK104"/>
  <c r="BK103"/>
  <c r="J103"/>
  <c r="J104"/>
  <c r="BE104"/>
  <c r="J59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100"/>
  <c r="BH100"/>
  <c r="BG100"/>
  <c r="BF100"/>
  <c r="T100"/>
  <c r="R100"/>
  <c r="P100"/>
  <c r="BK100"/>
  <c r="J100"/>
  <c r="BE100"/>
  <c r="BI99"/>
  <c r="BH99"/>
  <c r="BG99"/>
  <c r="BF99"/>
  <c r="T99"/>
  <c r="T98"/>
  <c r="R99"/>
  <c r="R98"/>
  <c r="P99"/>
  <c r="P98"/>
  <c r="BK99"/>
  <c r="BK98"/>
  <c r="J98"/>
  <c r="J99"/>
  <c r="BE99"/>
  <c r="J58"/>
  <c r="BI97"/>
  <c r="BH97"/>
  <c r="BG97"/>
  <c r="BF97"/>
  <c r="T97"/>
  <c r="R97"/>
  <c r="P97"/>
  <c r="BK97"/>
  <c r="J97"/>
  <c r="BE97"/>
  <c r="BI96"/>
  <c r="BH96"/>
  <c r="BG96"/>
  <c r="BF96"/>
  <c r="T96"/>
  <c r="R96"/>
  <c r="P96"/>
  <c r="BK96"/>
  <c r="J96"/>
  <c r="BE96"/>
  <c r="BI95"/>
  <c r="BH95"/>
  <c r="BG95"/>
  <c r="BF95"/>
  <c r="T95"/>
  <c r="R95"/>
  <c r="P95"/>
  <c r="BK95"/>
  <c r="J95"/>
  <c r="BE95"/>
  <c r="BI94"/>
  <c r="BH94"/>
  <c r="BG94"/>
  <c r="BF94"/>
  <c r="T94"/>
  <c r="R94"/>
  <c r="P94"/>
  <c r="BK94"/>
  <c r="J94"/>
  <c r="BE94"/>
  <c r="BI93"/>
  <c r="BH93"/>
  <c r="BG93"/>
  <c r="BF93"/>
  <c r="T93"/>
  <c r="R93"/>
  <c r="P93"/>
  <c r="BK93"/>
  <c r="J93"/>
  <c r="BE93"/>
  <c r="BI92"/>
  <c r="BH92"/>
  <c r="BG92"/>
  <c r="BF92"/>
  <c r="T92"/>
  <c r="R92"/>
  <c r="P92"/>
  <c r="BK92"/>
  <c r="J92"/>
  <c r="BE92"/>
  <c r="BI91"/>
  <c r="BH91"/>
  <c r="BG91"/>
  <c r="BF91"/>
  <c r="T91"/>
  <c r="R91"/>
  <c r="P91"/>
  <c r="BK91"/>
  <c r="J91"/>
  <c r="BE91"/>
  <c r="BI90"/>
  <c r="BH90"/>
  <c r="BG90"/>
  <c r="BF90"/>
  <c r="T90"/>
  <c r="R90"/>
  <c r="P90"/>
  <c r="BK90"/>
  <c r="J90"/>
  <c r="BE90"/>
  <c r="BI89"/>
  <c r="BH89"/>
  <c r="BG89"/>
  <c r="BF89"/>
  <c r="T89"/>
  <c r="R89"/>
  <c r="P89"/>
  <c r="BK89"/>
  <c r="J89"/>
  <c r="BE89"/>
  <c r="BI88"/>
  <c r="BH88"/>
  <c r="BG88"/>
  <c r="BF88"/>
  <c r="T88"/>
  <c r="R88"/>
  <c r="P88"/>
  <c r="BK88"/>
  <c r="J88"/>
  <c r="BE88"/>
  <c r="BI87"/>
  <c r="BH87"/>
  <c r="BG87"/>
  <c r="BF87"/>
  <c r="T87"/>
  <c r="R87"/>
  <c r="P87"/>
  <c r="BK87"/>
  <c r="J87"/>
  <c r="BE87"/>
  <c r="BI86"/>
  <c r="BH86"/>
  <c r="BG86"/>
  <c r="BF86"/>
  <c r="T86"/>
  <c r="R86"/>
  <c r="P86"/>
  <c r="BK86"/>
  <c r="J86"/>
  <c r="BE86"/>
  <c r="BI85"/>
  <c r="BH85"/>
  <c r="BG85"/>
  <c r="BF85"/>
  <c r="T85"/>
  <c r="R85"/>
  <c r="P85"/>
  <c r="BK85"/>
  <c r="J85"/>
  <c r="BE85"/>
  <c r="BI84"/>
  <c r="BH84"/>
  <c r="BG84"/>
  <c r="BF84"/>
  <c r="T84"/>
  <c r="R84"/>
  <c r="P84"/>
  <c r="BK84"/>
  <c r="J84"/>
  <c r="BE84"/>
  <c r="BI83"/>
  <c r="BH83"/>
  <c r="BG83"/>
  <c r="BF83"/>
  <c r="T83"/>
  <c r="R83"/>
  <c r="P83"/>
  <c r="BK83"/>
  <c r="J83"/>
  <c r="BE83"/>
  <c r="BI82"/>
  <c r="BH82"/>
  <c r="BG82"/>
  <c r="BF82"/>
  <c r="T82"/>
  <c r="R82"/>
  <c r="P82"/>
  <c r="BK82"/>
  <c r="J82"/>
  <c r="BE82"/>
  <c r="BI81"/>
  <c r="F34"/>
  <c i="1" r="BD56"/>
  <c i="6" r="BH81"/>
  <c r="F33"/>
  <c i="1" r="BC56"/>
  <c i="6" r="BG81"/>
  <c r="F32"/>
  <c i="1" r="BB56"/>
  <c i="6" r="BF81"/>
  <c r="J31"/>
  <c i="1" r="AW56"/>
  <c i="6" r="F31"/>
  <c i="1" r="BA56"/>
  <c i="6" r="T81"/>
  <c r="T80"/>
  <c r="T79"/>
  <c r="R81"/>
  <c r="R80"/>
  <c r="R79"/>
  <c r="P81"/>
  <c r="P80"/>
  <c r="P79"/>
  <c i="1" r="AU56"/>
  <c i="6" r="BK81"/>
  <c r="BK80"/>
  <c r="J80"/>
  <c r="BK79"/>
  <c r="J79"/>
  <c r="J56"/>
  <c r="J27"/>
  <c i="1" r="AG56"/>
  <c i="6" r="J81"/>
  <c r="BE81"/>
  <c r="J30"/>
  <c i="1" r="AV56"/>
  <c i="6" r="F30"/>
  <c i="1" r="AZ56"/>
  <c i="6" r="J57"/>
  <c r="F73"/>
  <c r="E71"/>
  <c r="F49"/>
  <c r="E47"/>
  <c r="J36"/>
  <c r="J21"/>
  <c r="E21"/>
  <c r="J75"/>
  <c r="J51"/>
  <c r="J20"/>
  <c r="J18"/>
  <c r="E18"/>
  <c r="F76"/>
  <c r="F52"/>
  <c r="J17"/>
  <c r="J15"/>
  <c r="E15"/>
  <c r="F75"/>
  <c r="F51"/>
  <c r="J14"/>
  <c r="J12"/>
  <c r="J73"/>
  <c r="J49"/>
  <c r="E7"/>
  <c r="E69"/>
  <c r="E45"/>
  <c i="1" r="AY55"/>
  <c r="AX55"/>
  <c i="5" r="BI150"/>
  <c r="BH150"/>
  <c r="BG150"/>
  <c r="BF150"/>
  <c r="T150"/>
  <c r="R150"/>
  <c r="P150"/>
  <c r="BK150"/>
  <c r="J150"/>
  <c r="BE150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3"/>
  <c r="BH143"/>
  <c r="BG143"/>
  <c r="BF143"/>
  <c r="T143"/>
  <c r="T142"/>
  <c r="R143"/>
  <c r="R142"/>
  <c r="P143"/>
  <c r="P142"/>
  <c r="BK143"/>
  <c r="BK142"/>
  <c r="J142"/>
  <c r="J143"/>
  <c r="BE143"/>
  <c r="J63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8"/>
  <c r="BH138"/>
  <c r="BG138"/>
  <c r="BF138"/>
  <c r="T138"/>
  <c r="T137"/>
  <c r="R138"/>
  <c r="R137"/>
  <c r="P138"/>
  <c r="P137"/>
  <c r="BK138"/>
  <c r="BK137"/>
  <c r="J137"/>
  <c r="J138"/>
  <c r="BE138"/>
  <c r="J62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T131"/>
  <c r="R132"/>
  <c r="R131"/>
  <c r="P132"/>
  <c r="P131"/>
  <c r="BK132"/>
  <c r="BK131"/>
  <c r="J131"/>
  <c r="J132"/>
  <c r="BE132"/>
  <c r="J61"/>
  <c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8"/>
  <c r="BH128"/>
  <c r="BG128"/>
  <c r="BF128"/>
  <c r="T128"/>
  <c r="R128"/>
  <c r="P128"/>
  <c r="BK128"/>
  <c r="J128"/>
  <c r="BE128"/>
  <c r="BI127"/>
  <c r="BH127"/>
  <c r="BG127"/>
  <c r="BF127"/>
  <c r="T127"/>
  <c r="R127"/>
  <c r="P127"/>
  <c r="BK127"/>
  <c r="J127"/>
  <c r="BE127"/>
  <c r="BI126"/>
  <c r="BH126"/>
  <c r="BG126"/>
  <c r="BF126"/>
  <c r="T126"/>
  <c r="R126"/>
  <c r="P126"/>
  <c r="BK126"/>
  <c r="J126"/>
  <c r="BE126"/>
  <c r="BI125"/>
  <c r="BH125"/>
  <c r="BG125"/>
  <c r="BF125"/>
  <c r="T125"/>
  <c r="T124"/>
  <c r="R125"/>
  <c r="R124"/>
  <c r="P125"/>
  <c r="P124"/>
  <c r="BK125"/>
  <c r="BK124"/>
  <c r="J124"/>
  <c r="J125"/>
  <c r="BE125"/>
  <c r="J60"/>
  <c r="BI123"/>
  <c r="BH123"/>
  <c r="BG123"/>
  <c r="BF123"/>
  <c r="T123"/>
  <c r="R123"/>
  <c r="P123"/>
  <c r="BK123"/>
  <c r="J123"/>
  <c r="BE123"/>
  <c r="BI121"/>
  <c r="BH121"/>
  <c r="BG121"/>
  <c r="BF121"/>
  <c r="T121"/>
  <c r="R121"/>
  <c r="P121"/>
  <c r="BK121"/>
  <c r="J121"/>
  <c r="BE121"/>
  <c r="BI119"/>
  <c r="BH119"/>
  <c r="BG119"/>
  <c r="BF119"/>
  <c r="T119"/>
  <c r="R119"/>
  <c r="P119"/>
  <c r="BK119"/>
  <c r="J119"/>
  <c r="BE119"/>
  <c r="BI117"/>
  <c r="BH117"/>
  <c r="BG117"/>
  <c r="BF117"/>
  <c r="T117"/>
  <c r="R117"/>
  <c r="P117"/>
  <c r="BK117"/>
  <c r="J117"/>
  <c r="BE117"/>
  <c r="BI115"/>
  <c r="BH115"/>
  <c r="BG115"/>
  <c r="BF115"/>
  <c r="T115"/>
  <c r="R115"/>
  <c r="P115"/>
  <c r="BK115"/>
  <c r="J115"/>
  <c r="BE115"/>
  <c r="BI113"/>
  <c r="BH113"/>
  <c r="BG113"/>
  <c r="BF113"/>
  <c r="T113"/>
  <c r="R113"/>
  <c r="P113"/>
  <c r="BK113"/>
  <c r="J113"/>
  <c r="BE113"/>
  <c r="BI111"/>
  <c r="BH111"/>
  <c r="BG111"/>
  <c r="BF111"/>
  <c r="T111"/>
  <c r="R111"/>
  <c r="P111"/>
  <c r="BK111"/>
  <c r="J111"/>
  <c r="BE111"/>
  <c r="BI109"/>
  <c r="BH109"/>
  <c r="BG109"/>
  <c r="BF109"/>
  <c r="T109"/>
  <c r="R109"/>
  <c r="P109"/>
  <c r="BK109"/>
  <c r="J109"/>
  <c r="BE109"/>
  <c r="BI107"/>
  <c r="BH107"/>
  <c r="BG107"/>
  <c r="BF107"/>
  <c r="T107"/>
  <c r="R107"/>
  <c r="P107"/>
  <c r="BK107"/>
  <c r="J107"/>
  <c r="BE107"/>
  <c r="BI105"/>
  <c r="BH105"/>
  <c r="BG105"/>
  <c r="BF105"/>
  <c r="T105"/>
  <c r="T104"/>
  <c r="R105"/>
  <c r="R104"/>
  <c r="P105"/>
  <c r="P104"/>
  <c r="BK105"/>
  <c r="BK104"/>
  <c r="J104"/>
  <c r="J105"/>
  <c r="BE105"/>
  <c r="J59"/>
  <c r="BI103"/>
  <c r="BH103"/>
  <c r="BG103"/>
  <c r="BF103"/>
  <c r="T103"/>
  <c r="R103"/>
  <c r="P103"/>
  <c r="BK103"/>
  <c r="J103"/>
  <c r="BE103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100"/>
  <c r="BH100"/>
  <c r="BG100"/>
  <c r="BF100"/>
  <c r="T100"/>
  <c r="R100"/>
  <c r="P100"/>
  <c r="BK100"/>
  <c r="J100"/>
  <c r="BE100"/>
  <c r="BI99"/>
  <c r="BH99"/>
  <c r="BG99"/>
  <c r="BF99"/>
  <c r="T99"/>
  <c r="R99"/>
  <c r="P99"/>
  <c r="BK99"/>
  <c r="J99"/>
  <c r="BE99"/>
  <c r="BI98"/>
  <c r="BH98"/>
  <c r="BG98"/>
  <c r="BF98"/>
  <c r="T98"/>
  <c r="R98"/>
  <c r="P98"/>
  <c r="BK98"/>
  <c r="J98"/>
  <c r="BE98"/>
  <c r="BI97"/>
  <c r="BH97"/>
  <c r="BG97"/>
  <c r="BF97"/>
  <c r="T97"/>
  <c r="R97"/>
  <c r="P97"/>
  <c r="BK97"/>
  <c r="J97"/>
  <c r="BE97"/>
  <c r="BI96"/>
  <c r="BH96"/>
  <c r="BG96"/>
  <c r="BF96"/>
  <c r="T96"/>
  <c r="R96"/>
  <c r="P96"/>
  <c r="BK96"/>
  <c r="J96"/>
  <c r="BE96"/>
  <c r="BI95"/>
  <c r="BH95"/>
  <c r="BG95"/>
  <c r="BF95"/>
  <c r="T95"/>
  <c r="R95"/>
  <c r="P95"/>
  <c r="BK95"/>
  <c r="J95"/>
  <c r="BE95"/>
  <c r="BI94"/>
  <c r="BH94"/>
  <c r="BG94"/>
  <c r="BF94"/>
  <c r="T94"/>
  <c r="R94"/>
  <c r="P94"/>
  <c r="BK94"/>
  <c r="J94"/>
  <c r="BE94"/>
  <c r="BI93"/>
  <c r="BH93"/>
  <c r="BG93"/>
  <c r="BF93"/>
  <c r="T93"/>
  <c r="R93"/>
  <c r="P93"/>
  <c r="BK93"/>
  <c r="J93"/>
  <c r="BE93"/>
  <c r="BI92"/>
  <c r="BH92"/>
  <c r="BG92"/>
  <c r="BF92"/>
  <c r="T92"/>
  <c r="R92"/>
  <c r="P92"/>
  <c r="BK92"/>
  <c r="J92"/>
  <c r="BE92"/>
  <c r="BI91"/>
  <c r="BH91"/>
  <c r="BG91"/>
  <c r="BF91"/>
  <c r="T91"/>
  <c r="R91"/>
  <c r="P91"/>
  <c r="BK91"/>
  <c r="J91"/>
  <c r="BE91"/>
  <c r="BI90"/>
  <c r="BH90"/>
  <c r="BG90"/>
  <c r="BF90"/>
  <c r="T90"/>
  <c r="R90"/>
  <c r="P90"/>
  <c r="BK90"/>
  <c r="J90"/>
  <c r="BE90"/>
  <c r="BI89"/>
  <c r="BH89"/>
  <c r="BG89"/>
  <c r="BF89"/>
  <c r="T89"/>
  <c r="R89"/>
  <c r="P89"/>
  <c r="BK89"/>
  <c r="J89"/>
  <c r="BE89"/>
  <c r="BI88"/>
  <c r="BH88"/>
  <c r="BG88"/>
  <c r="BF88"/>
  <c r="T88"/>
  <c r="T87"/>
  <c r="R88"/>
  <c r="R87"/>
  <c r="P88"/>
  <c r="P87"/>
  <c r="BK88"/>
  <c r="BK87"/>
  <c r="J87"/>
  <c r="J88"/>
  <c r="BE88"/>
  <c r="J58"/>
  <c r="BI86"/>
  <c r="BH86"/>
  <c r="BG86"/>
  <c r="BF86"/>
  <c r="T86"/>
  <c r="R86"/>
  <c r="P86"/>
  <c r="BK86"/>
  <c r="J86"/>
  <c r="BE86"/>
  <c r="BI85"/>
  <c r="F34"/>
  <c i="1" r="BD55"/>
  <c i="5" r="BH85"/>
  <c r="F33"/>
  <c i="1" r="BC55"/>
  <c i="5" r="BG85"/>
  <c r="F32"/>
  <c i="1" r="BB55"/>
  <c i="5" r="BF85"/>
  <c r="J31"/>
  <c i="1" r="AW55"/>
  <c i="5" r="F31"/>
  <c i="1" r="BA55"/>
  <c i="5" r="T85"/>
  <c r="T84"/>
  <c r="T83"/>
  <c r="R85"/>
  <c r="R84"/>
  <c r="R83"/>
  <c r="P85"/>
  <c r="P84"/>
  <c r="P83"/>
  <c i="1" r="AU55"/>
  <c i="5" r="BK85"/>
  <c r="BK84"/>
  <c r="J84"/>
  <c r="BK83"/>
  <c r="J83"/>
  <c r="J56"/>
  <c r="J27"/>
  <c i="1" r="AG55"/>
  <c i="5" r="J85"/>
  <c r="BE85"/>
  <c r="J30"/>
  <c i="1" r="AV55"/>
  <c i="5" r="F30"/>
  <c i="1" r="AZ55"/>
  <c i="5" r="J57"/>
  <c r="F77"/>
  <c r="E75"/>
  <c r="F49"/>
  <c r="E47"/>
  <c r="J36"/>
  <c r="J21"/>
  <c r="E21"/>
  <c r="J79"/>
  <c r="J51"/>
  <c r="J20"/>
  <c r="J18"/>
  <c r="E18"/>
  <c r="F80"/>
  <c r="F52"/>
  <c r="J17"/>
  <c r="J15"/>
  <c r="E15"/>
  <c r="F79"/>
  <c r="F51"/>
  <c r="J14"/>
  <c r="J12"/>
  <c r="J77"/>
  <c r="J49"/>
  <c r="E7"/>
  <c r="E73"/>
  <c r="E45"/>
  <c i="1" r="AY54"/>
  <c r="AX54"/>
  <c i="4" r="BI209"/>
  <c r="BH209"/>
  <c r="BG209"/>
  <c r="BF209"/>
  <c r="T209"/>
  <c r="R209"/>
  <c r="P209"/>
  <c r="BK209"/>
  <c r="J209"/>
  <c r="BE209"/>
  <c r="BI208"/>
  <c r="BH208"/>
  <c r="BG208"/>
  <c r="BF208"/>
  <c r="T208"/>
  <c r="R208"/>
  <c r="P208"/>
  <c r="BK208"/>
  <c r="J208"/>
  <c r="BE208"/>
  <c r="BI207"/>
  <c r="BH207"/>
  <c r="BG207"/>
  <c r="BF207"/>
  <c r="T207"/>
  <c r="R207"/>
  <c r="P207"/>
  <c r="BK207"/>
  <c r="J207"/>
  <c r="BE207"/>
  <c r="BI206"/>
  <c r="BH206"/>
  <c r="BG206"/>
  <c r="BF206"/>
  <c r="T206"/>
  <c r="R206"/>
  <c r="P206"/>
  <c r="BK206"/>
  <c r="J206"/>
  <c r="BE206"/>
  <c r="BI205"/>
  <c r="BH205"/>
  <c r="BG205"/>
  <c r="BF205"/>
  <c r="T205"/>
  <c r="R205"/>
  <c r="P205"/>
  <c r="BK205"/>
  <c r="J205"/>
  <c r="BE205"/>
  <c r="BI204"/>
  <c r="BH204"/>
  <c r="BG204"/>
  <c r="BF204"/>
  <c r="T204"/>
  <c r="R204"/>
  <c r="P204"/>
  <c r="BK204"/>
  <c r="J204"/>
  <c r="BE204"/>
  <c r="BI203"/>
  <c r="BH203"/>
  <c r="BG203"/>
  <c r="BF203"/>
  <c r="T203"/>
  <c r="R203"/>
  <c r="P203"/>
  <c r="BK203"/>
  <c r="J203"/>
  <c r="BE203"/>
  <c r="BI202"/>
  <c r="BH202"/>
  <c r="BG202"/>
  <c r="BF202"/>
  <c r="T202"/>
  <c r="T201"/>
  <c r="R202"/>
  <c r="R201"/>
  <c r="P202"/>
  <c r="P201"/>
  <c r="BK202"/>
  <c r="BK201"/>
  <c r="J201"/>
  <c r="J202"/>
  <c r="BE202"/>
  <c r="J60"/>
  <c r="BI200"/>
  <c r="BH200"/>
  <c r="BG200"/>
  <c r="BF200"/>
  <c r="T200"/>
  <c r="R200"/>
  <c r="P200"/>
  <c r="BK200"/>
  <c r="J200"/>
  <c r="BE200"/>
  <c r="BI198"/>
  <c r="BH198"/>
  <c r="BG198"/>
  <c r="BF198"/>
  <c r="T198"/>
  <c r="R198"/>
  <c r="P198"/>
  <c r="BK198"/>
  <c r="J198"/>
  <c r="BE198"/>
  <c r="BI197"/>
  <c r="BH197"/>
  <c r="BG197"/>
  <c r="BF197"/>
  <c r="T197"/>
  <c r="R197"/>
  <c r="P197"/>
  <c r="BK197"/>
  <c r="J197"/>
  <c r="BE197"/>
  <c r="BI196"/>
  <c r="BH196"/>
  <c r="BG196"/>
  <c r="BF196"/>
  <c r="T196"/>
  <c r="R196"/>
  <c r="P196"/>
  <c r="BK196"/>
  <c r="J196"/>
  <c r="BE196"/>
  <c r="BI195"/>
  <c r="BH195"/>
  <c r="BG195"/>
  <c r="BF195"/>
  <c r="T195"/>
  <c r="R195"/>
  <c r="P195"/>
  <c r="BK195"/>
  <c r="J195"/>
  <c r="BE195"/>
  <c r="BI193"/>
  <c r="BH193"/>
  <c r="BG193"/>
  <c r="BF193"/>
  <c r="T193"/>
  <c r="R193"/>
  <c r="P193"/>
  <c r="BK193"/>
  <c r="J193"/>
  <c r="BE193"/>
  <c r="BI192"/>
  <c r="BH192"/>
  <c r="BG192"/>
  <c r="BF192"/>
  <c r="T192"/>
  <c r="R192"/>
  <c r="P192"/>
  <c r="BK192"/>
  <c r="J192"/>
  <c r="BE192"/>
  <c r="BI191"/>
  <c r="BH191"/>
  <c r="BG191"/>
  <c r="BF191"/>
  <c r="T191"/>
  <c r="R191"/>
  <c r="P191"/>
  <c r="BK191"/>
  <c r="J191"/>
  <c r="BE191"/>
  <c r="BI190"/>
  <c r="BH190"/>
  <c r="BG190"/>
  <c r="BF190"/>
  <c r="T190"/>
  <c r="R190"/>
  <c r="P190"/>
  <c r="BK190"/>
  <c r="J190"/>
  <c r="BE190"/>
  <c r="BI189"/>
  <c r="BH189"/>
  <c r="BG189"/>
  <c r="BF189"/>
  <c r="T189"/>
  <c r="R189"/>
  <c r="P189"/>
  <c r="BK189"/>
  <c r="J189"/>
  <c r="BE189"/>
  <c r="BI187"/>
  <c r="BH187"/>
  <c r="BG187"/>
  <c r="BF187"/>
  <c r="T187"/>
  <c r="R187"/>
  <c r="P187"/>
  <c r="BK187"/>
  <c r="J187"/>
  <c r="BE187"/>
  <c r="BI186"/>
  <c r="BH186"/>
  <c r="BG186"/>
  <c r="BF186"/>
  <c r="T186"/>
  <c r="R186"/>
  <c r="P186"/>
  <c r="BK186"/>
  <c r="J186"/>
  <c r="BE186"/>
  <c r="BI185"/>
  <c r="BH185"/>
  <c r="BG185"/>
  <c r="BF185"/>
  <c r="T185"/>
  <c r="R185"/>
  <c r="P185"/>
  <c r="BK185"/>
  <c r="J185"/>
  <c r="BE185"/>
  <c r="BI184"/>
  <c r="BH184"/>
  <c r="BG184"/>
  <c r="BF184"/>
  <c r="T184"/>
  <c r="R184"/>
  <c r="P184"/>
  <c r="BK184"/>
  <c r="J184"/>
  <c r="BE184"/>
  <c r="BI182"/>
  <c r="BH182"/>
  <c r="BG182"/>
  <c r="BF182"/>
  <c r="T182"/>
  <c r="R182"/>
  <c r="P182"/>
  <c r="BK182"/>
  <c r="J182"/>
  <c r="BE182"/>
  <c r="BI181"/>
  <c r="BH181"/>
  <c r="BG181"/>
  <c r="BF181"/>
  <c r="T181"/>
  <c r="R181"/>
  <c r="P181"/>
  <c r="BK181"/>
  <c r="J181"/>
  <c r="BE181"/>
  <c r="BI180"/>
  <c r="BH180"/>
  <c r="BG180"/>
  <c r="BF180"/>
  <c r="T180"/>
  <c r="R180"/>
  <c r="P180"/>
  <c r="BK180"/>
  <c r="J180"/>
  <c r="BE180"/>
  <c r="BI179"/>
  <c r="BH179"/>
  <c r="BG179"/>
  <c r="BF179"/>
  <c r="T179"/>
  <c r="R179"/>
  <c r="P179"/>
  <c r="BK179"/>
  <c r="J179"/>
  <c r="BE179"/>
  <c r="BI177"/>
  <c r="BH177"/>
  <c r="BG177"/>
  <c r="BF177"/>
  <c r="T177"/>
  <c r="R177"/>
  <c r="P177"/>
  <c r="BK177"/>
  <c r="J177"/>
  <c r="BE177"/>
  <c r="BI175"/>
  <c r="BH175"/>
  <c r="BG175"/>
  <c r="BF175"/>
  <c r="T175"/>
  <c r="R175"/>
  <c r="P175"/>
  <c r="BK175"/>
  <c r="J175"/>
  <c r="BE175"/>
  <c r="BI173"/>
  <c r="BH173"/>
  <c r="BG173"/>
  <c r="BF173"/>
  <c r="T173"/>
  <c r="R173"/>
  <c r="P173"/>
  <c r="BK173"/>
  <c r="J173"/>
  <c r="BE173"/>
  <c r="BI172"/>
  <c r="BH172"/>
  <c r="BG172"/>
  <c r="BF172"/>
  <c r="T172"/>
  <c r="R172"/>
  <c r="P172"/>
  <c r="BK172"/>
  <c r="J172"/>
  <c r="BE172"/>
  <c r="BI171"/>
  <c r="BH171"/>
  <c r="BG171"/>
  <c r="BF171"/>
  <c r="T171"/>
  <c r="R171"/>
  <c r="P171"/>
  <c r="BK171"/>
  <c r="J171"/>
  <c r="BE171"/>
  <c r="BI170"/>
  <c r="BH170"/>
  <c r="BG170"/>
  <c r="BF170"/>
  <c r="T170"/>
  <c r="R170"/>
  <c r="P170"/>
  <c r="BK170"/>
  <c r="J170"/>
  <c r="BE170"/>
  <c r="BI169"/>
  <c r="BH169"/>
  <c r="BG169"/>
  <c r="BF169"/>
  <c r="T169"/>
  <c r="R169"/>
  <c r="P169"/>
  <c r="BK169"/>
  <c r="J169"/>
  <c r="BE169"/>
  <c r="BI167"/>
  <c r="BH167"/>
  <c r="BG167"/>
  <c r="BF167"/>
  <c r="T167"/>
  <c r="R167"/>
  <c r="P167"/>
  <c r="BK167"/>
  <c r="J167"/>
  <c r="BE167"/>
  <c r="BI166"/>
  <c r="BH166"/>
  <c r="BG166"/>
  <c r="BF166"/>
  <c r="T166"/>
  <c r="R166"/>
  <c r="P166"/>
  <c r="BK166"/>
  <c r="J166"/>
  <c r="BE166"/>
  <c r="BI165"/>
  <c r="BH165"/>
  <c r="BG165"/>
  <c r="BF165"/>
  <c r="T165"/>
  <c r="R165"/>
  <c r="P165"/>
  <c r="BK165"/>
  <c r="J165"/>
  <c r="BE165"/>
  <c r="BI164"/>
  <c r="BH164"/>
  <c r="BG164"/>
  <c r="BF164"/>
  <c r="T164"/>
  <c r="R164"/>
  <c r="P164"/>
  <c r="BK164"/>
  <c r="J164"/>
  <c r="BE164"/>
  <c r="BI162"/>
  <c r="BH162"/>
  <c r="BG162"/>
  <c r="BF162"/>
  <c r="T162"/>
  <c r="T161"/>
  <c r="R162"/>
  <c r="R161"/>
  <c r="P162"/>
  <c r="P161"/>
  <c r="BK162"/>
  <c r="BK161"/>
  <c r="J161"/>
  <c r="J162"/>
  <c r="BE162"/>
  <c r="J59"/>
  <c r="BI160"/>
  <c r="BH160"/>
  <c r="BG160"/>
  <c r="BF160"/>
  <c r="T160"/>
  <c r="R160"/>
  <c r="P160"/>
  <c r="BK160"/>
  <c r="J160"/>
  <c r="BE160"/>
  <c r="BI159"/>
  <c r="BH159"/>
  <c r="BG159"/>
  <c r="BF159"/>
  <c r="T159"/>
  <c r="R159"/>
  <c r="P159"/>
  <c r="BK159"/>
  <c r="J159"/>
  <c r="BE159"/>
  <c r="BI158"/>
  <c r="BH158"/>
  <c r="BG158"/>
  <c r="BF158"/>
  <c r="T158"/>
  <c r="R158"/>
  <c r="P158"/>
  <c r="BK158"/>
  <c r="J158"/>
  <c r="BE158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50"/>
  <c r="BH150"/>
  <c r="BG150"/>
  <c r="BF150"/>
  <c r="T150"/>
  <c r="R150"/>
  <c r="P150"/>
  <c r="BK150"/>
  <c r="J150"/>
  <c r="BE150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3"/>
  <c r="BH143"/>
  <c r="BG143"/>
  <c r="BF143"/>
  <c r="T143"/>
  <c r="R143"/>
  <c r="P143"/>
  <c r="BK143"/>
  <c r="J143"/>
  <c r="BE143"/>
  <c r="BI142"/>
  <c r="BH142"/>
  <c r="BG142"/>
  <c r="BF142"/>
  <c r="T142"/>
  <c r="R142"/>
  <c r="P142"/>
  <c r="BK142"/>
  <c r="J142"/>
  <c r="BE142"/>
  <c r="BI140"/>
  <c r="BH140"/>
  <c r="BG140"/>
  <c r="BF140"/>
  <c r="T140"/>
  <c r="R140"/>
  <c r="P140"/>
  <c r="BK140"/>
  <c r="J140"/>
  <c r="BE140"/>
  <c r="BI138"/>
  <c r="BH138"/>
  <c r="BG138"/>
  <c r="BF138"/>
  <c r="T138"/>
  <c r="R138"/>
  <c r="P138"/>
  <c r="BK138"/>
  <c r="J138"/>
  <c r="BE138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1"/>
  <c r="BH131"/>
  <c r="BG131"/>
  <c r="BF131"/>
  <c r="T131"/>
  <c r="R131"/>
  <c r="P131"/>
  <c r="BK131"/>
  <c r="J131"/>
  <c r="BE131"/>
  <c r="BI129"/>
  <c r="BH129"/>
  <c r="BG129"/>
  <c r="BF129"/>
  <c r="T129"/>
  <c r="R129"/>
  <c r="P129"/>
  <c r="BK129"/>
  <c r="J129"/>
  <c r="BE129"/>
  <c r="BI127"/>
  <c r="BH127"/>
  <c r="BG127"/>
  <c r="BF127"/>
  <c r="T127"/>
  <c r="R127"/>
  <c r="P127"/>
  <c r="BK127"/>
  <c r="J127"/>
  <c r="BE127"/>
  <c r="BI125"/>
  <c r="BH125"/>
  <c r="BG125"/>
  <c r="BF125"/>
  <c r="T125"/>
  <c r="R125"/>
  <c r="P125"/>
  <c r="BK125"/>
  <c r="J125"/>
  <c r="BE125"/>
  <c r="BI123"/>
  <c r="BH123"/>
  <c r="BG123"/>
  <c r="BF123"/>
  <c r="T123"/>
  <c r="R123"/>
  <c r="P123"/>
  <c r="BK123"/>
  <c r="J123"/>
  <c r="BE123"/>
  <c r="BI121"/>
  <c r="BH121"/>
  <c r="BG121"/>
  <c r="BF121"/>
  <c r="T121"/>
  <c r="T120"/>
  <c r="R121"/>
  <c r="R120"/>
  <c r="P121"/>
  <c r="P120"/>
  <c r="BK121"/>
  <c r="BK120"/>
  <c r="J120"/>
  <c r="J121"/>
  <c r="BE121"/>
  <c r="J58"/>
  <c r="BI119"/>
  <c r="BH119"/>
  <c r="BG119"/>
  <c r="BF119"/>
  <c r="T119"/>
  <c r="R119"/>
  <c r="P119"/>
  <c r="BK119"/>
  <c r="J119"/>
  <c r="BE119"/>
  <c r="BI118"/>
  <c r="BH118"/>
  <c r="BG118"/>
  <c r="BF118"/>
  <c r="T118"/>
  <c r="R118"/>
  <c r="P118"/>
  <c r="BK118"/>
  <c r="J118"/>
  <c r="BE118"/>
  <c r="BI117"/>
  <c r="BH117"/>
  <c r="BG117"/>
  <c r="BF117"/>
  <c r="T117"/>
  <c r="R117"/>
  <c r="P117"/>
  <c r="BK117"/>
  <c r="J117"/>
  <c r="BE117"/>
  <c r="BI116"/>
  <c r="BH116"/>
  <c r="BG116"/>
  <c r="BF116"/>
  <c r="T116"/>
  <c r="R116"/>
  <c r="P116"/>
  <c r="BK116"/>
  <c r="J116"/>
  <c r="BE116"/>
  <c r="BI115"/>
  <c r="BH115"/>
  <c r="BG115"/>
  <c r="BF115"/>
  <c r="T115"/>
  <c r="R115"/>
  <c r="P115"/>
  <c r="BK115"/>
  <c r="J115"/>
  <c r="BE115"/>
  <c r="BI113"/>
  <c r="BH113"/>
  <c r="BG113"/>
  <c r="BF113"/>
  <c r="T113"/>
  <c r="R113"/>
  <c r="P113"/>
  <c r="BK113"/>
  <c r="J113"/>
  <c r="BE113"/>
  <c r="BI112"/>
  <c r="BH112"/>
  <c r="BG112"/>
  <c r="BF112"/>
  <c r="T112"/>
  <c r="R112"/>
  <c r="P112"/>
  <c r="BK112"/>
  <c r="J112"/>
  <c r="BE112"/>
  <c r="BI111"/>
  <c r="BH111"/>
  <c r="BG111"/>
  <c r="BF111"/>
  <c r="T111"/>
  <c r="R111"/>
  <c r="P111"/>
  <c r="BK111"/>
  <c r="J111"/>
  <c r="BE111"/>
  <c r="BI110"/>
  <c r="BH110"/>
  <c r="BG110"/>
  <c r="BF110"/>
  <c r="T110"/>
  <c r="R110"/>
  <c r="P110"/>
  <c r="BK110"/>
  <c r="J110"/>
  <c r="BE110"/>
  <c r="BI109"/>
  <c r="BH109"/>
  <c r="BG109"/>
  <c r="BF109"/>
  <c r="T109"/>
  <c r="R109"/>
  <c r="P109"/>
  <c r="BK109"/>
  <c r="J109"/>
  <c r="BE109"/>
  <c r="BI108"/>
  <c r="BH108"/>
  <c r="BG108"/>
  <c r="BF108"/>
  <c r="T108"/>
  <c r="R108"/>
  <c r="P108"/>
  <c r="BK108"/>
  <c r="J108"/>
  <c r="BE108"/>
  <c r="BI107"/>
  <c r="BH107"/>
  <c r="BG107"/>
  <c r="BF107"/>
  <c r="T107"/>
  <c r="R107"/>
  <c r="P107"/>
  <c r="BK107"/>
  <c r="J107"/>
  <c r="BE107"/>
  <c r="BI106"/>
  <c r="BH106"/>
  <c r="BG106"/>
  <c r="BF106"/>
  <c r="T106"/>
  <c r="R106"/>
  <c r="P106"/>
  <c r="BK106"/>
  <c r="J106"/>
  <c r="BE106"/>
  <c r="BI105"/>
  <c r="BH105"/>
  <c r="BG105"/>
  <c r="BF105"/>
  <c r="T105"/>
  <c r="R105"/>
  <c r="P105"/>
  <c r="BK105"/>
  <c r="J105"/>
  <c r="BE105"/>
  <c r="BI104"/>
  <c r="BH104"/>
  <c r="BG104"/>
  <c r="BF104"/>
  <c r="T104"/>
  <c r="R104"/>
  <c r="P104"/>
  <c r="BK104"/>
  <c r="J104"/>
  <c r="BE104"/>
  <c r="BI102"/>
  <c r="BH102"/>
  <c r="BG102"/>
  <c r="BF102"/>
  <c r="T102"/>
  <c r="R102"/>
  <c r="P102"/>
  <c r="BK102"/>
  <c r="J102"/>
  <c r="BE102"/>
  <c r="BI100"/>
  <c r="BH100"/>
  <c r="BG100"/>
  <c r="BF100"/>
  <c r="T100"/>
  <c r="R100"/>
  <c r="P100"/>
  <c r="BK100"/>
  <c r="J100"/>
  <c r="BE100"/>
  <c r="BI98"/>
  <c r="BH98"/>
  <c r="BG98"/>
  <c r="BF98"/>
  <c r="T98"/>
  <c r="R98"/>
  <c r="P98"/>
  <c r="BK98"/>
  <c r="J98"/>
  <c r="BE98"/>
  <c r="BI96"/>
  <c r="BH96"/>
  <c r="BG96"/>
  <c r="BF96"/>
  <c r="T96"/>
  <c r="R96"/>
  <c r="P96"/>
  <c r="BK96"/>
  <c r="J96"/>
  <c r="BE96"/>
  <c r="BI94"/>
  <c r="BH94"/>
  <c r="BG94"/>
  <c r="BF94"/>
  <c r="T94"/>
  <c r="R94"/>
  <c r="P94"/>
  <c r="BK94"/>
  <c r="J94"/>
  <c r="BE94"/>
  <c r="BI92"/>
  <c r="BH92"/>
  <c r="BG92"/>
  <c r="BF92"/>
  <c r="T92"/>
  <c r="R92"/>
  <c r="P92"/>
  <c r="BK92"/>
  <c r="J92"/>
  <c r="BE92"/>
  <c r="BI90"/>
  <c r="BH90"/>
  <c r="BG90"/>
  <c r="BF90"/>
  <c r="T90"/>
  <c r="R90"/>
  <c r="P90"/>
  <c r="BK90"/>
  <c r="J90"/>
  <c r="BE90"/>
  <c r="BI88"/>
  <c r="BH88"/>
  <c r="BG88"/>
  <c r="BF88"/>
  <c r="T88"/>
  <c r="R88"/>
  <c r="P88"/>
  <c r="BK88"/>
  <c r="J88"/>
  <c r="BE88"/>
  <c r="BI86"/>
  <c r="BH86"/>
  <c r="BG86"/>
  <c r="BF86"/>
  <c r="T86"/>
  <c r="R86"/>
  <c r="P86"/>
  <c r="BK86"/>
  <c r="J86"/>
  <c r="BE86"/>
  <c r="BI84"/>
  <c r="BH84"/>
  <c r="BG84"/>
  <c r="BF84"/>
  <c r="T84"/>
  <c r="R84"/>
  <c r="P84"/>
  <c r="BK84"/>
  <c r="J84"/>
  <c r="BE84"/>
  <c r="BI82"/>
  <c r="F34"/>
  <c i="1" r="BD54"/>
  <c i="4" r="BH82"/>
  <c r="F33"/>
  <c i="1" r="BC54"/>
  <c i="4" r="BG82"/>
  <c r="F32"/>
  <c i="1" r="BB54"/>
  <c i="4" r="BF82"/>
  <c r="J31"/>
  <c i="1" r="AW54"/>
  <c i="4" r="F31"/>
  <c i="1" r="BA54"/>
  <c i="4" r="T82"/>
  <c r="T81"/>
  <c r="T80"/>
  <c r="R82"/>
  <c r="R81"/>
  <c r="R80"/>
  <c r="P82"/>
  <c r="P81"/>
  <c r="P80"/>
  <c i="1" r="AU54"/>
  <c i="4" r="BK82"/>
  <c r="BK81"/>
  <c r="J81"/>
  <c r="BK80"/>
  <c r="J80"/>
  <c r="J56"/>
  <c r="J27"/>
  <c i="1" r="AG54"/>
  <c i="4" r="J82"/>
  <c r="BE82"/>
  <c r="J30"/>
  <c i="1" r="AV54"/>
  <c i="4" r="F30"/>
  <c i="1" r="AZ54"/>
  <c i="4" r="J57"/>
  <c r="F74"/>
  <c r="E72"/>
  <c r="F49"/>
  <c r="E47"/>
  <c r="J36"/>
  <c r="J21"/>
  <c r="E21"/>
  <c r="J76"/>
  <c r="J51"/>
  <c r="J20"/>
  <c r="J18"/>
  <c r="E18"/>
  <c r="F77"/>
  <c r="F52"/>
  <c r="J17"/>
  <c r="J15"/>
  <c r="E15"/>
  <c r="F76"/>
  <c r="F51"/>
  <c r="J14"/>
  <c r="J12"/>
  <c r="J74"/>
  <c r="J49"/>
  <c r="E7"/>
  <c r="E70"/>
  <c r="E45"/>
  <c i="1" r="AY53"/>
  <c r="AX53"/>
  <c i="3" r="BI1346"/>
  <c r="BH1346"/>
  <c r="BG1346"/>
  <c r="BF1346"/>
  <c r="T1346"/>
  <c r="R1346"/>
  <c r="P1346"/>
  <c r="BK1346"/>
  <c r="J1346"/>
  <c r="BE1346"/>
  <c r="BI1343"/>
  <c r="BH1343"/>
  <c r="BG1343"/>
  <c r="BF1343"/>
  <c r="T1343"/>
  <c r="T1342"/>
  <c r="T1341"/>
  <c r="R1343"/>
  <c r="R1342"/>
  <c r="R1341"/>
  <c r="P1343"/>
  <c r="P1342"/>
  <c r="P1341"/>
  <c r="BK1343"/>
  <c r="BK1342"/>
  <c r="J1342"/>
  <c r="BK1341"/>
  <c r="J1341"/>
  <c r="J1343"/>
  <c r="BE1343"/>
  <c r="J87"/>
  <c r="J86"/>
  <c r="BI1340"/>
  <c r="BH1340"/>
  <c r="BG1340"/>
  <c r="BF1340"/>
  <c r="T1340"/>
  <c r="R1340"/>
  <c r="P1340"/>
  <c r="BK1340"/>
  <c r="J1340"/>
  <c r="BE1340"/>
  <c r="BI1339"/>
  <c r="BH1339"/>
  <c r="BG1339"/>
  <c r="BF1339"/>
  <c r="T1339"/>
  <c r="T1338"/>
  <c r="R1339"/>
  <c r="R1338"/>
  <c r="P1339"/>
  <c r="P1338"/>
  <c r="BK1339"/>
  <c r="BK1338"/>
  <c r="J1338"/>
  <c r="J1339"/>
  <c r="BE1339"/>
  <c r="J85"/>
  <c r="BI1335"/>
  <c r="BH1335"/>
  <c r="BG1335"/>
  <c r="BF1335"/>
  <c r="T1335"/>
  <c r="R1335"/>
  <c r="P1335"/>
  <c r="BK1335"/>
  <c r="J1335"/>
  <c r="BE1335"/>
  <c r="BI1327"/>
  <c r="BH1327"/>
  <c r="BG1327"/>
  <c r="BF1327"/>
  <c r="T1327"/>
  <c r="R1327"/>
  <c r="P1327"/>
  <c r="BK1327"/>
  <c r="J1327"/>
  <c r="BE1327"/>
  <c r="BI1326"/>
  <c r="BH1326"/>
  <c r="BG1326"/>
  <c r="BF1326"/>
  <c r="T1326"/>
  <c r="R1326"/>
  <c r="P1326"/>
  <c r="BK1326"/>
  <c r="J1326"/>
  <c r="BE1326"/>
  <c r="BI1321"/>
  <c r="BH1321"/>
  <c r="BG1321"/>
  <c r="BF1321"/>
  <c r="T1321"/>
  <c r="T1320"/>
  <c r="R1321"/>
  <c r="R1320"/>
  <c r="P1321"/>
  <c r="P1320"/>
  <c r="BK1321"/>
  <c r="BK1320"/>
  <c r="J1320"/>
  <c r="J1321"/>
  <c r="BE1321"/>
  <c r="J84"/>
  <c r="BI1317"/>
  <c r="BH1317"/>
  <c r="BG1317"/>
  <c r="BF1317"/>
  <c r="T1317"/>
  <c r="R1317"/>
  <c r="P1317"/>
  <c r="BK1317"/>
  <c r="J1317"/>
  <c r="BE1317"/>
  <c r="BI1316"/>
  <c r="BH1316"/>
  <c r="BG1316"/>
  <c r="BF1316"/>
  <c r="T1316"/>
  <c r="R1316"/>
  <c r="P1316"/>
  <c r="BK1316"/>
  <c r="J1316"/>
  <c r="BE1316"/>
  <c r="BI1314"/>
  <c r="BH1314"/>
  <c r="BG1314"/>
  <c r="BF1314"/>
  <c r="T1314"/>
  <c r="T1313"/>
  <c r="R1314"/>
  <c r="R1313"/>
  <c r="P1314"/>
  <c r="P1313"/>
  <c r="BK1314"/>
  <c r="BK1313"/>
  <c r="J1313"/>
  <c r="J1314"/>
  <c r="BE1314"/>
  <c r="J83"/>
  <c r="BI1312"/>
  <c r="BH1312"/>
  <c r="BG1312"/>
  <c r="BF1312"/>
  <c r="T1312"/>
  <c r="R1312"/>
  <c r="P1312"/>
  <c r="BK1312"/>
  <c r="J1312"/>
  <c r="BE1312"/>
  <c r="BI1311"/>
  <c r="BH1311"/>
  <c r="BG1311"/>
  <c r="BF1311"/>
  <c r="T1311"/>
  <c r="R1311"/>
  <c r="P1311"/>
  <c r="BK1311"/>
  <c r="J1311"/>
  <c r="BE1311"/>
  <c r="BI1297"/>
  <c r="BH1297"/>
  <c r="BG1297"/>
  <c r="BF1297"/>
  <c r="T1297"/>
  <c r="R1297"/>
  <c r="P1297"/>
  <c r="BK1297"/>
  <c r="J1297"/>
  <c r="BE1297"/>
  <c r="BI1293"/>
  <c r="BH1293"/>
  <c r="BG1293"/>
  <c r="BF1293"/>
  <c r="T1293"/>
  <c r="R1293"/>
  <c r="P1293"/>
  <c r="BK1293"/>
  <c r="J1293"/>
  <c r="BE1293"/>
  <c r="BI1292"/>
  <c r="BH1292"/>
  <c r="BG1292"/>
  <c r="BF1292"/>
  <c r="T1292"/>
  <c r="R1292"/>
  <c r="P1292"/>
  <c r="BK1292"/>
  <c r="J1292"/>
  <c r="BE1292"/>
  <c r="BI1291"/>
  <c r="BH1291"/>
  <c r="BG1291"/>
  <c r="BF1291"/>
  <c r="T1291"/>
  <c r="R1291"/>
  <c r="P1291"/>
  <c r="BK1291"/>
  <c r="J1291"/>
  <c r="BE1291"/>
  <c r="BI1288"/>
  <c r="BH1288"/>
  <c r="BG1288"/>
  <c r="BF1288"/>
  <c r="T1288"/>
  <c r="R1288"/>
  <c r="P1288"/>
  <c r="BK1288"/>
  <c r="J1288"/>
  <c r="BE1288"/>
  <c r="BI1283"/>
  <c r="BH1283"/>
  <c r="BG1283"/>
  <c r="BF1283"/>
  <c r="T1283"/>
  <c r="T1282"/>
  <c r="R1283"/>
  <c r="R1282"/>
  <c r="P1283"/>
  <c r="P1282"/>
  <c r="BK1283"/>
  <c r="BK1282"/>
  <c r="J1282"/>
  <c r="J1283"/>
  <c r="BE1283"/>
  <c r="J82"/>
  <c r="BI1281"/>
  <c r="BH1281"/>
  <c r="BG1281"/>
  <c r="BF1281"/>
  <c r="T1281"/>
  <c r="R1281"/>
  <c r="P1281"/>
  <c r="BK1281"/>
  <c r="J1281"/>
  <c r="BE1281"/>
  <c r="BI1278"/>
  <c r="BH1278"/>
  <c r="BG1278"/>
  <c r="BF1278"/>
  <c r="T1278"/>
  <c r="T1277"/>
  <c r="R1278"/>
  <c r="R1277"/>
  <c r="P1278"/>
  <c r="P1277"/>
  <c r="BK1278"/>
  <c r="BK1277"/>
  <c r="J1277"/>
  <c r="J1278"/>
  <c r="BE1278"/>
  <c r="J81"/>
  <c r="BI1276"/>
  <c r="BH1276"/>
  <c r="BG1276"/>
  <c r="BF1276"/>
  <c r="T1276"/>
  <c r="R1276"/>
  <c r="P1276"/>
  <c r="BK1276"/>
  <c r="J1276"/>
  <c r="BE1276"/>
  <c r="BI1275"/>
  <c r="BH1275"/>
  <c r="BG1275"/>
  <c r="BF1275"/>
  <c r="T1275"/>
  <c r="R1275"/>
  <c r="P1275"/>
  <c r="BK1275"/>
  <c r="J1275"/>
  <c r="BE1275"/>
  <c r="BI1272"/>
  <c r="BH1272"/>
  <c r="BG1272"/>
  <c r="BF1272"/>
  <c r="T1272"/>
  <c r="R1272"/>
  <c r="P1272"/>
  <c r="BK1272"/>
  <c r="J1272"/>
  <c r="BE1272"/>
  <c r="BI1269"/>
  <c r="BH1269"/>
  <c r="BG1269"/>
  <c r="BF1269"/>
  <c r="T1269"/>
  <c r="R1269"/>
  <c r="P1269"/>
  <c r="BK1269"/>
  <c r="J1269"/>
  <c r="BE1269"/>
  <c r="BI1268"/>
  <c r="BH1268"/>
  <c r="BG1268"/>
  <c r="BF1268"/>
  <c r="T1268"/>
  <c r="R1268"/>
  <c r="P1268"/>
  <c r="BK1268"/>
  <c r="J1268"/>
  <c r="BE1268"/>
  <c r="BI1267"/>
  <c r="BH1267"/>
  <c r="BG1267"/>
  <c r="BF1267"/>
  <c r="T1267"/>
  <c r="R1267"/>
  <c r="P1267"/>
  <c r="BK1267"/>
  <c r="J1267"/>
  <c r="BE1267"/>
  <c r="BI1264"/>
  <c r="BH1264"/>
  <c r="BG1264"/>
  <c r="BF1264"/>
  <c r="T1264"/>
  <c r="T1263"/>
  <c r="R1264"/>
  <c r="R1263"/>
  <c r="P1264"/>
  <c r="P1263"/>
  <c r="BK1264"/>
  <c r="BK1263"/>
  <c r="J1263"/>
  <c r="J1264"/>
  <c r="BE1264"/>
  <c r="J80"/>
  <c r="BI1262"/>
  <c r="BH1262"/>
  <c r="BG1262"/>
  <c r="BF1262"/>
  <c r="T1262"/>
  <c r="R1262"/>
  <c r="P1262"/>
  <c r="BK1262"/>
  <c r="J1262"/>
  <c r="BE1262"/>
  <c r="BI1259"/>
  <c r="BH1259"/>
  <c r="BG1259"/>
  <c r="BF1259"/>
  <c r="T1259"/>
  <c r="R1259"/>
  <c r="P1259"/>
  <c r="BK1259"/>
  <c r="J1259"/>
  <c r="BE1259"/>
  <c r="BI1258"/>
  <c r="BH1258"/>
  <c r="BG1258"/>
  <c r="BF1258"/>
  <c r="T1258"/>
  <c r="R1258"/>
  <c r="P1258"/>
  <c r="BK1258"/>
  <c r="J1258"/>
  <c r="BE1258"/>
  <c r="BI1255"/>
  <c r="BH1255"/>
  <c r="BG1255"/>
  <c r="BF1255"/>
  <c r="T1255"/>
  <c r="R1255"/>
  <c r="P1255"/>
  <c r="BK1255"/>
  <c r="J1255"/>
  <c r="BE1255"/>
  <c r="BI1254"/>
  <c r="BH1254"/>
  <c r="BG1254"/>
  <c r="BF1254"/>
  <c r="T1254"/>
  <c r="R1254"/>
  <c r="P1254"/>
  <c r="BK1254"/>
  <c r="J1254"/>
  <c r="BE1254"/>
  <c r="BI1251"/>
  <c r="BH1251"/>
  <c r="BG1251"/>
  <c r="BF1251"/>
  <c r="T1251"/>
  <c r="R1251"/>
  <c r="P1251"/>
  <c r="BK1251"/>
  <c r="J1251"/>
  <c r="BE1251"/>
  <c r="BI1248"/>
  <c r="BH1248"/>
  <c r="BG1248"/>
  <c r="BF1248"/>
  <c r="T1248"/>
  <c r="R1248"/>
  <c r="P1248"/>
  <c r="BK1248"/>
  <c r="J1248"/>
  <c r="BE1248"/>
  <c r="BI1245"/>
  <c r="BH1245"/>
  <c r="BG1245"/>
  <c r="BF1245"/>
  <c r="T1245"/>
  <c r="T1244"/>
  <c r="R1245"/>
  <c r="R1244"/>
  <c r="P1245"/>
  <c r="P1244"/>
  <c r="BK1245"/>
  <c r="BK1244"/>
  <c r="J1244"/>
  <c r="J1245"/>
  <c r="BE1245"/>
  <c r="J79"/>
  <c r="BI1243"/>
  <c r="BH1243"/>
  <c r="BG1243"/>
  <c r="BF1243"/>
  <c r="T1243"/>
  <c r="R1243"/>
  <c r="P1243"/>
  <c r="BK1243"/>
  <c r="J1243"/>
  <c r="BE1243"/>
  <c r="BI1242"/>
  <c r="BH1242"/>
  <c r="BG1242"/>
  <c r="BF1242"/>
  <c r="T1242"/>
  <c r="R1242"/>
  <c r="P1242"/>
  <c r="BK1242"/>
  <c r="J1242"/>
  <c r="BE1242"/>
  <c r="BI1239"/>
  <c r="BH1239"/>
  <c r="BG1239"/>
  <c r="BF1239"/>
  <c r="T1239"/>
  <c r="R1239"/>
  <c r="P1239"/>
  <c r="BK1239"/>
  <c r="J1239"/>
  <c r="BE1239"/>
  <c r="BI1235"/>
  <c r="BH1235"/>
  <c r="BG1235"/>
  <c r="BF1235"/>
  <c r="T1235"/>
  <c r="R1235"/>
  <c r="P1235"/>
  <c r="BK1235"/>
  <c r="J1235"/>
  <c r="BE1235"/>
  <c r="BI1232"/>
  <c r="BH1232"/>
  <c r="BG1232"/>
  <c r="BF1232"/>
  <c r="T1232"/>
  <c r="R1232"/>
  <c r="P1232"/>
  <c r="BK1232"/>
  <c r="J1232"/>
  <c r="BE1232"/>
  <c r="BI1230"/>
  <c r="BH1230"/>
  <c r="BG1230"/>
  <c r="BF1230"/>
  <c r="T1230"/>
  <c r="R1230"/>
  <c r="P1230"/>
  <c r="BK1230"/>
  <c r="J1230"/>
  <c r="BE1230"/>
  <c r="BI1227"/>
  <c r="BH1227"/>
  <c r="BG1227"/>
  <c r="BF1227"/>
  <c r="T1227"/>
  <c r="R1227"/>
  <c r="P1227"/>
  <c r="BK1227"/>
  <c r="J1227"/>
  <c r="BE1227"/>
  <c r="BI1224"/>
  <c r="BH1224"/>
  <c r="BG1224"/>
  <c r="BF1224"/>
  <c r="T1224"/>
  <c r="R1224"/>
  <c r="P1224"/>
  <c r="BK1224"/>
  <c r="J1224"/>
  <c r="BE1224"/>
  <c r="BI1221"/>
  <c r="BH1221"/>
  <c r="BG1221"/>
  <c r="BF1221"/>
  <c r="T1221"/>
  <c r="R1221"/>
  <c r="P1221"/>
  <c r="BK1221"/>
  <c r="J1221"/>
  <c r="BE1221"/>
  <c r="BI1218"/>
  <c r="BH1218"/>
  <c r="BG1218"/>
  <c r="BF1218"/>
  <c r="T1218"/>
  <c r="R1218"/>
  <c r="P1218"/>
  <c r="BK1218"/>
  <c r="J1218"/>
  <c r="BE1218"/>
  <c r="BI1215"/>
  <c r="BH1215"/>
  <c r="BG1215"/>
  <c r="BF1215"/>
  <c r="T1215"/>
  <c r="T1214"/>
  <c r="R1215"/>
  <c r="R1214"/>
  <c r="P1215"/>
  <c r="P1214"/>
  <c r="BK1215"/>
  <c r="BK1214"/>
  <c r="J1214"/>
  <c r="J1215"/>
  <c r="BE1215"/>
  <c r="J78"/>
  <c r="BI1213"/>
  <c r="BH1213"/>
  <c r="BG1213"/>
  <c r="BF1213"/>
  <c r="T1213"/>
  <c r="R1213"/>
  <c r="P1213"/>
  <c r="BK1213"/>
  <c r="J1213"/>
  <c r="BE1213"/>
  <c r="BI1210"/>
  <c r="BH1210"/>
  <c r="BG1210"/>
  <c r="BF1210"/>
  <c r="T1210"/>
  <c r="R1210"/>
  <c r="P1210"/>
  <c r="BK1210"/>
  <c r="J1210"/>
  <c r="BE1210"/>
  <c r="BI1206"/>
  <c r="BH1206"/>
  <c r="BG1206"/>
  <c r="BF1206"/>
  <c r="T1206"/>
  <c r="R1206"/>
  <c r="P1206"/>
  <c r="BK1206"/>
  <c r="J1206"/>
  <c r="BE1206"/>
  <c r="BI1201"/>
  <c r="BH1201"/>
  <c r="BG1201"/>
  <c r="BF1201"/>
  <c r="T1201"/>
  <c r="R1201"/>
  <c r="P1201"/>
  <c r="BK1201"/>
  <c r="J1201"/>
  <c r="BE1201"/>
  <c r="BI1198"/>
  <c r="BH1198"/>
  <c r="BG1198"/>
  <c r="BF1198"/>
  <c r="T1198"/>
  <c r="R1198"/>
  <c r="P1198"/>
  <c r="BK1198"/>
  <c r="J1198"/>
  <c r="BE1198"/>
  <c r="BI1197"/>
  <c r="BH1197"/>
  <c r="BG1197"/>
  <c r="BF1197"/>
  <c r="T1197"/>
  <c r="R1197"/>
  <c r="P1197"/>
  <c r="BK1197"/>
  <c r="J1197"/>
  <c r="BE1197"/>
  <c r="BI1193"/>
  <c r="BH1193"/>
  <c r="BG1193"/>
  <c r="BF1193"/>
  <c r="T1193"/>
  <c r="R1193"/>
  <c r="P1193"/>
  <c r="BK1193"/>
  <c r="J1193"/>
  <c r="BE1193"/>
  <c r="BI1190"/>
  <c r="BH1190"/>
  <c r="BG1190"/>
  <c r="BF1190"/>
  <c r="T1190"/>
  <c r="R1190"/>
  <c r="P1190"/>
  <c r="BK1190"/>
  <c r="J1190"/>
  <c r="BE1190"/>
  <c r="BI1186"/>
  <c r="BH1186"/>
  <c r="BG1186"/>
  <c r="BF1186"/>
  <c r="T1186"/>
  <c r="R1186"/>
  <c r="P1186"/>
  <c r="BK1186"/>
  <c r="J1186"/>
  <c r="BE1186"/>
  <c r="BI1183"/>
  <c r="BH1183"/>
  <c r="BG1183"/>
  <c r="BF1183"/>
  <c r="T1183"/>
  <c r="R1183"/>
  <c r="P1183"/>
  <c r="BK1183"/>
  <c r="J1183"/>
  <c r="BE1183"/>
  <c r="BI1180"/>
  <c r="BH1180"/>
  <c r="BG1180"/>
  <c r="BF1180"/>
  <c r="T1180"/>
  <c r="R1180"/>
  <c r="P1180"/>
  <c r="BK1180"/>
  <c r="J1180"/>
  <c r="BE1180"/>
  <c r="BI1178"/>
  <c r="BH1178"/>
  <c r="BG1178"/>
  <c r="BF1178"/>
  <c r="T1178"/>
  <c r="R1178"/>
  <c r="P1178"/>
  <c r="BK1178"/>
  <c r="J1178"/>
  <c r="BE1178"/>
  <c r="BI1172"/>
  <c r="BH1172"/>
  <c r="BG1172"/>
  <c r="BF1172"/>
  <c r="T1172"/>
  <c r="T1171"/>
  <c r="R1172"/>
  <c r="R1171"/>
  <c r="P1172"/>
  <c r="P1171"/>
  <c r="BK1172"/>
  <c r="BK1171"/>
  <c r="J1171"/>
  <c r="J1172"/>
  <c r="BE1172"/>
  <c r="J77"/>
  <c r="BI1170"/>
  <c r="BH1170"/>
  <c r="BG1170"/>
  <c r="BF1170"/>
  <c r="T1170"/>
  <c r="R1170"/>
  <c r="P1170"/>
  <c r="BK1170"/>
  <c r="J1170"/>
  <c r="BE1170"/>
  <c r="BI1166"/>
  <c r="BH1166"/>
  <c r="BG1166"/>
  <c r="BF1166"/>
  <c r="T1166"/>
  <c r="R1166"/>
  <c r="P1166"/>
  <c r="BK1166"/>
  <c r="J1166"/>
  <c r="BE1166"/>
  <c r="BI1162"/>
  <c r="BH1162"/>
  <c r="BG1162"/>
  <c r="BF1162"/>
  <c r="T1162"/>
  <c r="R1162"/>
  <c r="P1162"/>
  <c r="BK1162"/>
  <c r="J1162"/>
  <c r="BE1162"/>
  <c r="BI1158"/>
  <c r="BH1158"/>
  <c r="BG1158"/>
  <c r="BF1158"/>
  <c r="T1158"/>
  <c r="R1158"/>
  <c r="P1158"/>
  <c r="BK1158"/>
  <c r="J1158"/>
  <c r="BE1158"/>
  <c r="BI1154"/>
  <c r="BH1154"/>
  <c r="BG1154"/>
  <c r="BF1154"/>
  <c r="T1154"/>
  <c r="R1154"/>
  <c r="P1154"/>
  <c r="BK1154"/>
  <c r="J1154"/>
  <c r="BE1154"/>
  <c r="BI1150"/>
  <c r="BH1150"/>
  <c r="BG1150"/>
  <c r="BF1150"/>
  <c r="T1150"/>
  <c r="R1150"/>
  <c r="P1150"/>
  <c r="BK1150"/>
  <c r="J1150"/>
  <c r="BE1150"/>
  <c r="BI1146"/>
  <c r="BH1146"/>
  <c r="BG1146"/>
  <c r="BF1146"/>
  <c r="T1146"/>
  <c r="R1146"/>
  <c r="P1146"/>
  <c r="BK1146"/>
  <c r="J1146"/>
  <c r="BE1146"/>
  <c r="BI1142"/>
  <c r="BH1142"/>
  <c r="BG1142"/>
  <c r="BF1142"/>
  <c r="T1142"/>
  <c r="R1142"/>
  <c r="P1142"/>
  <c r="BK1142"/>
  <c r="J1142"/>
  <c r="BE1142"/>
  <c r="BI1138"/>
  <c r="BH1138"/>
  <c r="BG1138"/>
  <c r="BF1138"/>
  <c r="T1138"/>
  <c r="R1138"/>
  <c r="P1138"/>
  <c r="BK1138"/>
  <c r="J1138"/>
  <c r="BE1138"/>
  <c r="BI1134"/>
  <c r="BH1134"/>
  <c r="BG1134"/>
  <c r="BF1134"/>
  <c r="T1134"/>
  <c r="T1133"/>
  <c r="R1134"/>
  <c r="R1133"/>
  <c r="P1134"/>
  <c r="P1133"/>
  <c r="BK1134"/>
  <c r="BK1133"/>
  <c r="J1133"/>
  <c r="J1134"/>
  <c r="BE1134"/>
  <c r="J76"/>
  <c r="BI1132"/>
  <c r="BH1132"/>
  <c r="BG1132"/>
  <c r="BF1132"/>
  <c r="T1132"/>
  <c r="R1132"/>
  <c r="P1132"/>
  <c r="BK1132"/>
  <c r="J1132"/>
  <c r="BE1132"/>
  <c r="BI1128"/>
  <c r="BH1128"/>
  <c r="BG1128"/>
  <c r="BF1128"/>
  <c r="T1128"/>
  <c r="R1128"/>
  <c r="P1128"/>
  <c r="BK1128"/>
  <c r="J1128"/>
  <c r="BE1128"/>
  <c r="BI1125"/>
  <c r="BH1125"/>
  <c r="BG1125"/>
  <c r="BF1125"/>
  <c r="T1125"/>
  <c r="R1125"/>
  <c r="P1125"/>
  <c r="BK1125"/>
  <c r="J1125"/>
  <c r="BE1125"/>
  <c r="BI1122"/>
  <c r="BH1122"/>
  <c r="BG1122"/>
  <c r="BF1122"/>
  <c r="T1122"/>
  <c r="R1122"/>
  <c r="P1122"/>
  <c r="BK1122"/>
  <c r="J1122"/>
  <c r="BE1122"/>
  <c r="BI1118"/>
  <c r="BH1118"/>
  <c r="BG1118"/>
  <c r="BF1118"/>
  <c r="T1118"/>
  <c r="R1118"/>
  <c r="P1118"/>
  <c r="BK1118"/>
  <c r="J1118"/>
  <c r="BE1118"/>
  <c r="BI1114"/>
  <c r="BH1114"/>
  <c r="BG1114"/>
  <c r="BF1114"/>
  <c r="T1114"/>
  <c r="R1114"/>
  <c r="P1114"/>
  <c r="BK1114"/>
  <c r="J1114"/>
  <c r="BE1114"/>
  <c r="BI1110"/>
  <c r="BH1110"/>
  <c r="BG1110"/>
  <c r="BF1110"/>
  <c r="T1110"/>
  <c r="R1110"/>
  <c r="P1110"/>
  <c r="BK1110"/>
  <c r="J1110"/>
  <c r="BE1110"/>
  <c r="BI1106"/>
  <c r="BH1106"/>
  <c r="BG1106"/>
  <c r="BF1106"/>
  <c r="T1106"/>
  <c r="R1106"/>
  <c r="P1106"/>
  <c r="BK1106"/>
  <c r="J1106"/>
  <c r="BE1106"/>
  <c r="BI1102"/>
  <c r="BH1102"/>
  <c r="BG1102"/>
  <c r="BF1102"/>
  <c r="T1102"/>
  <c r="R1102"/>
  <c r="P1102"/>
  <c r="BK1102"/>
  <c r="J1102"/>
  <c r="BE1102"/>
  <c r="BI1098"/>
  <c r="BH1098"/>
  <c r="BG1098"/>
  <c r="BF1098"/>
  <c r="T1098"/>
  <c r="R1098"/>
  <c r="P1098"/>
  <c r="BK1098"/>
  <c r="J1098"/>
  <c r="BE1098"/>
  <c r="BI1094"/>
  <c r="BH1094"/>
  <c r="BG1094"/>
  <c r="BF1094"/>
  <c r="T1094"/>
  <c r="R1094"/>
  <c r="P1094"/>
  <c r="BK1094"/>
  <c r="J1094"/>
  <c r="BE1094"/>
  <c r="BI1090"/>
  <c r="BH1090"/>
  <c r="BG1090"/>
  <c r="BF1090"/>
  <c r="T1090"/>
  <c r="R1090"/>
  <c r="P1090"/>
  <c r="BK1090"/>
  <c r="J1090"/>
  <c r="BE1090"/>
  <c r="BI1086"/>
  <c r="BH1086"/>
  <c r="BG1086"/>
  <c r="BF1086"/>
  <c r="T1086"/>
  <c r="R1086"/>
  <c r="P1086"/>
  <c r="BK1086"/>
  <c r="J1086"/>
  <c r="BE1086"/>
  <c r="BI1082"/>
  <c r="BH1082"/>
  <c r="BG1082"/>
  <c r="BF1082"/>
  <c r="T1082"/>
  <c r="R1082"/>
  <c r="P1082"/>
  <c r="BK1082"/>
  <c r="J1082"/>
  <c r="BE1082"/>
  <c r="BI1078"/>
  <c r="BH1078"/>
  <c r="BG1078"/>
  <c r="BF1078"/>
  <c r="T1078"/>
  <c r="R1078"/>
  <c r="P1078"/>
  <c r="BK1078"/>
  <c r="J1078"/>
  <c r="BE1078"/>
  <c r="BI1073"/>
  <c r="BH1073"/>
  <c r="BG1073"/>
  <c r="BF1073"/>
  <c r="T1073"/>
  <c r="R1073"/>
  <c r="P1073"/>
  <c r="BK1073"/>
  <c r="J1073"/>
  <c r="BE1073"/>
  <c r="BI1069"/>
  <c r="BH1069"/>
  <c r="BG1069"/>
  <c r="BF1069"/>
  <c r="T1069"/>
  <c r="R1069"/>
  <c r="P1069"/>
  <c r="BK1069"/>
  <c r="J1069"/>
  <c r="BE1069"/>
  <c r="BI1065"/>
  <c r="BH1065"/>
  <c r="BG1065"/>
  <c r="BF1065"/>
  <c r="T1065"/>
  <c r="R1065"/>
  <c r="P1065"/>
  <c r="BK1065"/>
  <c r="J1065"/>
  <c r="BE1065"/>
  <c r="BI1061"/>
  <c r="BH1061"/>
  <c r="BG1061"/>
  <c r="BF1061"/>
  <c r="T1061"/>
  <c r="R1061"/>
  <c r="P1061"/>
  <c r="BK1061"/>
  <c r="J1061"/>
  <c r="BE1061"/>
  <c r="BI1057"/>
  <c r="BH1057"/>
  <c r="BG1057"/>
  <c r="BF1057"/>
  <c r="T1057"/>
  <c r="R1057"/>
  <c r="P1057"/>
  <c r="BK1057"/>
  <c r="J1057"/>
  <c r="BE1057"/>
  <c r="BI1053"/>
  <c r="BH1053"/>
  <c r="BG1053"/>
  <c r="BF1053"/>
  <c r="T1053"/>
  <c r="R1053"/>
  <c r="P1053"/>
  <c r="BK1053"/>
  <c r="J1053"/>
  <c r="BE1053"/>
  <c r="BI1049"/>
  <c r="BH1049"/>
  <c r="BG1049"/>
  <c r="BF1049"/>
  <c r="T1049"/>
  <c r="R1049"/>
  <c r="P1049"/>
  <c r="BK1049"/>
  <c r="J1049"/>
  <c r="BE1049"/>
  <c r="BI1045"/>
  <c r="BH1045"/>
  <c r="BG1045"/>
  <c r="BF1045"/>
  <c r="T1045"/>
  <c r="R1045"/>
  <c r="P1045"/>
  <c r="BK1045"/>
  <c r="J1045"/>
  <c r="BE1045"/>
  <c r="BI1041"/>
  <c r="BH1041"/>
  <c r="BG1041"/>
  <c r="BF1041"/>
  <c r="T1041"/>
  <c r="R1041"/>
  <c r="P1041"/>
  <c r="BK1041"/>
  <c r="J1041"/>
  <c r="BE1041"/>
  <c r="BI1037"/>
  <c r="BH1037"/>
  <c r="BG1037"/>
  <c r="BF1037"/>
  <c r="T1037"/>
  <c r="R1037"/>
  <c r="P1037"/>
  <c r="BK1037"/>
  <c r="J1037"/>
  <c r="BE1037"/>
  <c r="BI1034"/>
  <c r="BH1034"/>
  <c r="BG1034"/>
  <c r="BF1034"/>
  <c r="T1034"/>
  <c r="R1034"/>
  <c r="P1034"/>
  <c r="BK1034"/>
  <c r="J1034"/>
  <c r="BE1034"/>
  <c r="BI1030"/>
  <c r="BH1030"/>
  <c r="BG1030"/>
  <c r="BF1030"/>
  <c r="T1030"/>
  <c r="R1030"/>
  <c r="P1030"/>
  <c r="BK1030"/>
  <c r="J1030"/>
  <c r="BE1030"/>
  <c r="BI1026"/>
  <c r="BH1026"/>
  <c r="BG1026"/>
  <c r="BF1026"/>
  <c r="T1026"/>
  <c r="R1026"/>
  <c r="P1026"/>
  <c r="BK1026"/>
  <c r="J1026"/>
  <c r="BE1026"/>
  <c r="BI1022"/>
  <c r="BH1022"/>
  <c r="BG1022"/>
  <c r="BF1022"/>
  <c r="T1022"/>
  <c r="R1022"/>
  <c r="P1022"/>
  <c r="BK1022"/>
  <c r="J1022"/>
  <c r="BE1022"/>
  <c r="BI1018"/>
  <c r="BH1018"/>
  <c r="BG1018"/>
  <c r="BF1018"/>
  <c r="T1018"/>
  <c r="R1018"/>
  <c r="P1018"/>
  <c r="BK1018"/>
  <c r="J1018"/>
  <c r="BE1018"/>
  <c r="BI1014"/>
  <c r="BH1014"/>
  <c r="BG1014"/>
  <c r="BF1014"/>
  <c r="T1014"/>
  <c r="R1014"/>
  <c r="P1014"/>
  <c r="BK1014"/>
  <c r="J1014"/>
  <c r="BE1014"/>
  <c r="BI1010"/>
  <c r="BH1010"/>
  <c r="BG1010"/>
  <c r="BF1010"/>
  <c r="T1010"/>
  <c r="R1010"/>
  <c r="P1010"/>
  <c r="BK1010"/>
  <c r="J1010"/>
  <c r="BE1010"/>
  <c r="BI1006"/>
  <c r="BH1006"/>
  <c r="BG1006"/>
  <c r="BF1006"/>
  <c r="T1006"/>
  <c r="R1006"/>
  <c r="P1006"/>
  <c r="BK1006"/>
  <c r="J1006"/>
  <c r="BE1006"/>
  <c r="BI1003"/>
  <c r="BH1003"/>
  <c r="BG1003"/>
  <c r="BF1003"/>
  <c r="T1003"/>
  <c r="R1003"/>
  <c r="P1003"/>
  <c r="BK1003"/>
  <c r="J1003"/>
  <c r="BE1003"/>
  <c r="BI999"/>
  <c r="BH999"/>
  <c r="BG999"/>
  <c r="BF999"/>
  <c r="T999"/>
  <c r="R999"/>
  <c r="P999"/>
  <c r="BK999"/>
  <c r="J999"/>
  <c r="BE999"/>
  <c r="BI996"/>
  <c r="BH996"/>
  <c r="BG996"/>
  <c r="BF996"/>
  <c r="T996"/>
  <c r="R996"/>
  <c r="P996"/>
  <c r="BK996"/>
  <c r="J996"/>
  <c r="BE996"/>
  <c r="BI992"/>
  <c r="BH992"/>
  <c r="BG992"/>
  <c r="BF992"/>
  <c r="T992"/>
  <c r="R992"/>
  <c r="P992"/>
  <c r="BK992"/>
  <c r="J992"/>
  <c r="BE992"/>
  <c r="BI989"/>
  <c r="BH989"/>
  <c r="BG989"/>
  <c r="BF989"/>
  <c r="T989"/>
  <c r="R989"/>
  <c r="P989"/>
  <c r="BK989"/>
  <c r="J989"/>
  <c r="BE989"/>
  <c r="BI985"/>
  <c r="BH985"/>
  <c r="BG985"/>
  <c r="BF985"/>
  <c r="T985"/>
  <c r="R985"/>
  <c r="P985"/>
  <c r="BK985"/>
  <c r="J985"/>
  <c r="BE985"/>
  <c r="BI982"/>
  <c r="BH982"/>
  <c r="BG982"/>
  <c r="BF982"/>
  <c r="T982"/>
  <c r="R982"/>
  <c r="P982"/>
  <c r="BK982"/>
  <c r="J982"/>
  <c r="BE982"/>
  <c r="BI981"/>
  <c r="BH981"/>
  <c r="BG981"/>
  <c r="BF981"/>
  <c r="T981"/>
  <c r="R981"/>
  <c r="P981"/>
  <c r="BK981"/>
  <c r="J981"/>
  <c r="BE981"/>
  <c r="BI977"/>
  <c r="BH977"/>
  <c r="BG977"/>
  <c r="BF977"/>
  <c r="T977"/>
  <c r="R977"/>
  <c r="P977"/>
  <c r="BK977"/>
  <c r="J977"/>
  <c r="BE977"/>
  <c r="BI973"/>
  <c r="BH973"/>
  <c r="BG973"/>
  <c r="BF973"/>
  <c r="T973"/>
  <c r="R973"/>
  <c r="P973"/>
  <c r="BK973"/>
  <c r="J973"/>
  <c r="BE973"/>
  <c r="BI969"/>
  <c r="BH969"/>
  <c r="BG969"/>
  <c r="BF969"/>
  <c r="T969"/>
  <c r="R969"/>
  <c r="P969"/>
  <c r="BK969"/>
  <c r="J969"/>
  <c r="BE969"/>
  <c r="BI965"/>
  <c r="BH965"/>
  <c r="BG965"/>
  <c r="BF965"/>
  <c r="T965"/>
  <c r="R965"/>
  <c r="P965"/>
  <c r="BK965"/>
  <c r="J965"/>
  <c r="BE965"/>
  <c r="BI961"/>
  <c r="BH961"/>
  <c r="BG961"/>
  <c r="BF961"/>
  <c r="T961"/>
  <c r="R961"/>
  <c r="P961"/>
  <c r="BK961"/>
  <c r="J961"/>
  <c r="BE961"/>
  <c r="BI957"/>
  <c r="BH957"/>
  <c r="BG957"/>
  <c r="BF957"/>
  <c r="T957"/>
  <c r="R957"/>
  <c r="P957"/>
  <c r="BK957"/>
  <c r="J957"/>
  <c r="BE957"/>
  <c r="BI954"/>
  <c r="BH954"/>
  <c r="BG954"/>
  <c r="BF954"/>
  <c r="T954"/>
  <c r="R954"/>
  <c r="P954"/>
  <c r="BK954"/>
  <c r="J954"/>
  <c r="BE954"/>
  <c r="BI949"/>
  <c r="BH949"/>
  <c r="BG949"/>
  <c r="BF949"/>
  <c r="T949"/>
  <c r="T948"/>
  <c r="R949"/>
  <c r="R948"/>
  <c r="P949"/>
  <c r="P948"/>
  <c r="BK949"/>
  <c r="BK948"/>
  <c r="J948"/>
  <c r="J949"/>
  <c r="BE949"/>
  <c r="J75"/>
  <c r="BI947"/>
  <c r="BH947"/>
  <c r="BG947"/>
  <c r="BF947"/>
  <c r="T947"/>
  <c r="R947"/>
  <c r="P947"/>
  <c r="BK947"/>
  <c r="J947"/>
  <c r="BE947"/>
  <c r="BI944"/>
  <c r="BH944"/>
  <c r="BG944"/>
  <c r="BF944"/>
  <c r="T944"/>
  <c r="R944"/>
  <c r="P944"/>
  <c r="BK944"/>
  <c r="J944"/>
  <c r="BE944"/>
  <c r="BI941"/>
  <c r="BH941"/>
  <c r="BG941"/>
  <c r="BF941"/>
  <c r="T941"/>
  <c r="R941"/>
  <c r="P941"/>
  <c r="BK941"/>
  <c r="J941"/>
  <c r="BE941"/>
  <c r="BI938"/>
  <c r="BH938"/>
  <c r="BG938"/>
  <c r="BF938"/>
  <c r="T938"/>
  <c r="R938"/>
  <c r="P938"/>
  <c r="BK938"/>
  <c r="J938"/>
  <c r="BE938"/>
  <c r="BI934"/>
  <c r="BH934"/>
  <c r="BG934"/>
  <c r="BF934"/>
  <c r="T934"/>
  <c r="R934"/>
  <c r="P934"/>
  <c r="BK934"/>
  <c r="J934"/>
  <c r="BE934"/>
  <c r="BI930"/>
  <c r="BH930"/>
  <c r="BG930"/>
  <c r="BF930"/>
  <c r="T930"/>
  <c r="T929"/>
  <c r="R930"/>
  <c r="R929"/>
  <c r="P930"/>
  <c r="P929"/>
  <c r="BK930"/>
  <c r="BK929"/>
  <c r="J929"/>
  <c r="J930"/>
  <c r="BE930"/>
  <c r="J74"/>
  <c r="BI928"/>
  <c r="BH928"/>
  <c r="BG928"/>
  <c r="BF928"/>
  <c r="T928"/>
  <c r="R928"/>
  <c r="P928"/>
  <c r="BK928"/>
  <c r="J928"/>
  <c r="BE928"/>
  <c r="BI927"/>
  <c r="BH927"/>
  <c r="BG927"/>
  <c r="BF927"/>
  <c r="T927"/>
  <c r="R927"/>
  <c r="P927"/>
  <c r="BK927"/>
  <c r="J927"/>
  <c r="BE927"/>
  <c r="BI924"/>
  <c r="BH924"/>
  <c r="BG924"/>
  <c r="BF924"/>
  <c r="T924"/>
  <c r="R924"/>
  <c r="P924"/>
  <c r="BK924"/>
  <c r="J924"/>
  <c r="BE924"/>
  <c r="BI920"/>
  <c r="BH920"/>
  <c r="BG920"/>
  <c r="BF920"/>
  <c r="T920"/>
  <c r="R920"/>
  <c r="P920"/>
  <c r="BK920"/>
  <c r="J920"/>
  <c r="BE920"/>
  <c r="BI917"/>
  <c r="BH917"/>
  <c r="BG917"/>
  <c r="BF917"/>
  <c r="T917"/>
  <c r="R917"/>
  <c r="P917"/>
  <c r="BK917"/>
  <c r="J917"/>
  <c r="BE917"/>
  <c r="BI914"/>
  <c r="BH914"/>
  <c r="BG914"/>
  <c r="BF914"/>
  <c r="T914"/>
  <c r="R914"/>
  <c r="P914"/>
  <c r="BK914"/>
  <c r="J914"/>
  <c r="BE914"/>
  <c r="BI911"/>
  <c r="BH911"/>
  <c r="BG911"/>
  <c r="BF911"/>
  <c r="T911"/>
  <c r="R911"/>
  <c r="P911"/>
  <c r="BK911"/>
  <c r="J911"/>
  <c r="BE911"/>
  <c r="BI908"/>
  <c r="BH908"/>
  <c r="BG908"/>
  <c r="BF908"/>
  <c r="T908"/>
  <c r="R908"/>
  <c r="P908"/>
  <c r="BK908"/>
  <c r="J908"/>
  <c r="BE908"/>
  <c r="BI907"/>
  <c r="BH907"/>
  <c r="BG907"/>
  <c r="BF907"/>
  <c r="T907"/>
  <c r="R907"/>
  <c r="P907"/>
  <c r="BK907"/>
  <c r="J907"/>
  <c r="BE907"/>
  <c r="BI904"/>
  <c r="BH904"/>
  <c r="BG904"/>
  <c r="BF904"/>
  <c r="T904"/>
  <c r="R904"/>
  <c r="P904"/>
  <c r="BK904"/>
  <c r="J904"/>
  <c r="BE904"/>
  <c r="BI901"/>
  <c r="BH901"/>
  <c r="BG901"/>
  <c r="BF901"/>
  <c r="T901"/>
  <c r="R901"/>
  <c r="P901"/>
  <c r="BK901"/>
  <c r="J901"/>
  <c r="BE901"/>
  <c r="BI900"/>
  <c r="BH900"/>
  <c r="BG900"/>
  <c r="BF900"/>
  <c r="T900"/>
  <c r="R900"/>
  <c r="P900"/>
  <c r="BK900"/>
  <c r="J900"/>
  <c r="BE900"/>
  <c r="BI896"/>
  <c r="BH896"/>
  <c r="BG896"/>
  <c r="BF896"/>
  <c r="T896"/>
  <c r="R896"/>
  <c r="P896"/>
  <c r="BK896"/>
  <c r="J896"/>
  <c r="BE896"/>
  <c r="BI893"/>
  <c r="BH893"/>
  <c r="BG893"/>
  <c r="BF893"/>
  <c r="T893"/>
  <c r="R893"/>
  <c r="P893"/>
  <c r="BK893"/>
  <c r="J893"/>
  <c r="BE893"/>
  <c r="BI890"/>
  <c r="BH890"/>
  <c r="BG890"/>
  <c r="BF890"/>
  <c r="T890"/>
  <c r="R890"/>
  <c r="P890"/>
  <c r="BK890"/>
  <c r="J890"/>
  <c r="BE890"/>
  <c r="BI887"/>
  <c r="BH887"/>
  <c r="BG887"/>
  <c r="BF887"/>
  <c r="T887"/>
  <c r="R887"/>
  <c r="P887"/>
  <c r="BK887"/>
  <c r="J887"/>
  <c r="BE887"/>
  <c r="BI883"/>
  <c r="BH883"/>
  <c r="BG883"/>
  <c r="BF883"/>
  <c r="T883"/>
  <c r="R883"/>
  <c r="P883"/>
  <c r="BK883"/>
  <c r="J883"/>
  <c r="BE883"/>
  <c r="BI880"/>
  <c r="BH880"/>
  <c r="BG880"/>
  <c r="BF880"/>
  <c r="T880"/>
  <c r="R880"/>
  <c r="P880"/>
  <c r="BK880"/>
  <c r="J880"/>
  <c r="BE880"/>
  <c r="BI877"/>
  <c r="BH877"/>
  <c r="BG877"/>
  <c r="BF877"/>
  <c r="T877"/>
  <c r="R877"/>
  <c r="P877"/>
  <c r="BK877"/>
  <c r="J877"/>
  <c r="BE877"/>
  <c r="BI874"/>
  <c r="BH874"/>
  <c r="BG874"/>
  <c r="BF874"/>
  <c r="T874"/>
  <c r="R874"/>
  <c r="P874"/>
  <c r="BK874"/>
  <c r="J874"/>
  <c r="BE874"/>
  <c r="BI871"/>
  <c r="BH871"/>
  <c r="BG871"/>
  <c r="BF871"/>
  <c r="T871"/>
  <c r="R871"/>
  <c r="P871"/>
  <c r="BK871"/>
  <c r="J871"/>
  <c r="BE871"/>
  <c r="BI868"/>
  <c r="BH868"/>
  <c r="BG868"/>
  <c r="BF868"/>
  <c r="T868"/>
  <c r="R868"/>
  <c r="P868"/>
  <c r="BK868"/>
  <c r="J868"/>
  <c r="BE868"/>
  <c r="BI865"/>
  <c r="BH865"/>
  <c r="BG865"/>
  <c r="BF865"/>
  <c r="T865"/>
  <c r="R865"/>
  <c r="P865"/>
  <c r="BK865"/>
  <c r="J865"/>
  <c r="BE865"/>
  <c r="BI862"/>
  <c r="BH862"/>
  <c r="BG862"/>
  <c r="BF862"/>
  <c r="T862"/>
  <c r="R862"/>
  <c r="P862"/>
  <c r="BK862"/>
  <c r="J862"/>
  <c r="BE862"/>
  <c r="BI859"/>
  <c r="BH859"/>
  <c r="BG859"/>
  <c r="BF859"/>
  <c r="T859"/>
  <c r="R859"/>
  <c r="P859"/>
  <c r="BK859"/>
  <c r="J859"/>
  <c r="BE859"/>
  <c r="BI857"/>
  <c r="BH857"/>
  <c r="BG857"/>
  <c r="BF857"/>
  <c r="T857"/>
  <c r="R857"/>
  <c r="P857"/>
  <c r="BK857"/>
  <c r="J857"/>
  <c r="BE857"/>
  <c r="BI854"/>
  <c r="BH854"/>
  <c r="BG854"/>
  <c r="BF854"/>
  <c r="T854"/>
  <c r="T853"/>
  <c r="R854"/>
  <c r="R853"/>
  <c r="P854"/>
  <c r="P853"/>
  <c r="BK854"/>
  <c r="BK853"/>
  <c r="J853"/>
  <c r="J854"/>
  <c r="BE854"/>
  <c r="J73"/>
  <c r="BI852"/>
  <c r="BH852"/>
  <c r="BG852"/>
  <c r="BF852"/>
  <c r="T852"/>
  <c r="R852"/>
  <c r="P852"/>
  <c r="BK852"/>
  <c r="J852"/>
  <c r="BE852"/>
  <c r="BI849"/>
  <c r="BH849"/>
  <c r="BG849"/>
  <c r="BF849"/>
  <c r="T849"/>
  <c r="R849"/>
  <c r="P849"/>
  <c r="BK849"/>
  <c r="J849"/>
  <c r="BE849"/>
  <c r="BI846"/>
  <c r="BH846"/>
  <c r="BG846"/>
  <c r="BF846"/>
  <c r="T846"/>
  <c r="R846"/>
  <c r="P846"/>
  <c r="BK846"/>
  <c r="J846"/>
  <c r="BE846"/>
  <c r="BI844"/>
  <c r="BH844"/>
  <c r="BG844"/>
  <c r="BF844"/>
  <c r="T844"/>
  <c r="R844"/>
  <c r="P844"/>
  <c r="BK844"/>
  <c r="J844"/>
  <c r="BE844"/>
  <c r="BI842"/>
  <c r="BH842"/>
  <c r="BG842"/>
  <c r="BF842"/>
  <c r="T842"/>
  <c r="R842"/>
  <c r="P842"/>
  <c r="BK842"/>
  <c r="J842"/>
  <c r="BE842"/>
  <c r="BI838"/>
  <c r="BH838"/>
  <c r="BG838"/>
  <c r="BF838"/>
  <c r="T838"/>
  <c r="R838"/>
  <c r="P838"/>
  <c r="BK838"/>
  <c r="J838"/>
  <c r="BE838"/>
  <c r="BI836"/>
  <c r="BH836"/>
  <c r="BG836"/>
  <c r="BF836"/>
  <c r="T836"/>
  <c r="R836"/>
  <c r="P836"/>
  <c r="BK836"/>
  <c r="J836"/>
  <c r="BE836"/>
  <c r="BI832"/>
  <c r="BH832"/>
  <c r="BG832"/>
  <c r="BF832"/>
  <c r="T832"/>
  <c r="R832"/>
  <c r="P832"/>
  <c r="BK832"/>
  <c r="J832"/>
  <c r="BE832"/>
  <c r="BI829"/>
  <c r="BH829"/>
  <c r="BG829"/>
  <c r="BF829"/>
  <c r="T829"/>
  <c r="R829"/>
  <c r="P829"/>
  <c r="BK829"/>
  <c r="J829"/>
  <c r="BE829"/>
  <c r="BI826"/>
  <c r="BH826"/>
  <c r="BG826"/>
  <c r="BF826"/>
  <c r="T826"/>
  <c r="R826"/>
  <c r="P826"/>
  <c r="BK826"/>
  <c r="J826"/>
  <c r="BE826"/>
  <c r="BI823"/>
  <c r="BH823"/>
  <c r="BG823"/>
  <c r="BF823"/>
  <c r="T823"/>
  <c r="R823"/>
  <c r="P823"/>
  <c r="BK823"/>
  <c r="J823"/>
  <c r="BE823"/>
  <c r="BI820"/>
  <c r="BH820"/>
  <c r="BG820"/>
  <c r="BF820"/>
  <c r="T820"/>
  <c r="R820"/>
  <c r="P820"/>
  <c r="BK820"/>
  <c r="J820"/>
  <c r="BE820"/>
  <c r="BI817"/>
  <c r="BH817"/>
  <c r="BG817"/>
  <c r="BF817"/>
  <c r="T817"/>
  <c r="R817"/>
  <c r="P817"/>
  <c r="BK817"/>
  <c r="J817"/>
  <c r="BE817"/>
  <c r="BI815"/>
  <c r="BH815"/>
  <c r="BG815"/>
  <c r="BF815"/>
  <c r="T815"/>
  <c r="R815"/>
  <c r="P815"/>
  <c r="BK815"/>
  <c r="J815"/>
  <c r="BE815"/>
  <c r="BI812"/>
  <c r="BH812"/>
  <c r="BG812"/>
  <c r="BF812"/>
  <c r="T812"/>
  <c r="R812"/>
  <c r="P812"/>
  <c r="BK812"/>
  <c r="J812"/>
  <c r="BE812"/>
  <c r="BI809"/>
  <c r="BH809"/>
  <c r="BG809"/>
  <c r="BF809"/>
  <c r="T809"/>
  <c r="R809"/>
  <c r="P809"/>
  <c r="BK809"/>
  <c r="J809"/>
  <c r="BE809"/>
  <c r="BI807"/>
  <c r="BH807"/>
  <c r="BG807"/>
  <c r="BF807"/>
  <c r="T807"/>
  <c r="R807"/>
  <c r="P807"/>
  <c r="BK807"/>
  <c r="J807"/>
  <c r="BE807"/>
  <c r="BI804"/>
  <c r="BH804"/>
  <c r="BG804"/>
  <c r="BF804"/>
  <c r="T804"/>
  <c r="R804"/>
  <c r="P804"/>
  <c r="BK804"/>
  <c r="J804"/>
  <c r="BE804"/>
  <c r="BI801"/>
  <c r="BH801"/>
  <c r="BG801"/>
  <c r="BF801"/>
  <c r="T801"/>
  <c r="R801"/>
  <c r="P801"/>
  <c r="BK801"/>
  <c r="J801"/>
  <c r="BE801"/>
  <c r="BI796"/>
  <c r="BH796"/>
  <c r="BG796"/>
  <c r="BF796"/>
  <c r="T796"/>
  <c r="R796"/>
  <c r="P796"/>
  <c r="BK796"/>
  <c r="J796"/>
  <c r="BE796"/>
  <c r="BI793"/>
  <c r="BH793"/>
  <c r="BG793"/>
  <c r="BF793"/>
  <c r="T793"/>
  <c r="R793"/>
  <c r="P793"/>
  <c r="BK793"/>
  <c r="J793"/>
  <c r="BE793"/>
  <c r="BI791"/>
  <c r="BH791"/>
  <c r="BG791"/>
  <c r="BF791"/>
  <c r="T791"/>
  <c r="R791"/>
  <c r="P791"/>
  <c r="BK791"/>
  <c r="J791"/>
  <c r="BE791"/>
  <c r="BI789"/>
  <c r="BH789"/>
  <c r="BG789"/>
  <c r="BF789"/>
  <c r="T789"/>
  <c r="R789"/>
  <c r="P789"/>
  <c r="BK789"/>
  <c r="J789"/>
  <c r="BE789"/>
  <c r="BI786"/>
  <c r="BH786"/>
  <c r="BG786"/>
  <c r="BF786"/>
  <c r="T786"/>
  <c r="R786"/>
  <c r="P786"/>
  <c r="BK786"/>
  <c r="J786"/>
  <c r="BE786"/>
  <c r="BI783"/>
  <c r="BH783"/>
  <c r="BG783"/>
  <c r="BF783"/>
  <c r="T783"/>
  <c r="R783"/>
  <c r="P783"/>
  <c r="BK783"/>
  <c r="J783"/>
  <c r="BE783"/>
  <c r="BI780"/>
  <c r="BH780"/>
  <c r="BG780"/>
  <c r="BF780"/>
  <c r="T780"/>
  <c r="R780"/>
  <c r="P780"/>
  <c r="BK780"/>
  <c r="J780"/>
  <c r="BE780"/>
  <c r="BI777"/>
  <c r="BH777"/>
  <c r="BG777"/>
  <c r="BF777"/>
  <c r="T777"/>
  <c r="R777"/>
  <c r="P777"/>
  <c r="BK777"/>
  <c r="J777"/>
  <c r="BE777"/>
  <c r="BI774"/>
  <c r="BH774"/>
  <c r="BG774"/>
  <c r="BF774"/>
  <c r="T774"/>
  <c r="R774"/>
  <c r="P774"/>
  <c r="BK774"/>
  <c r="J774"/>
  <c r="BE774"/>
  <c r="BI771"/>
  <c r="BH771"/>
  <c r="BG771"/>
  <c r="BF771"/>
  <c r="T771"/>
  <c r="R771"/>
  <c r="P771"/>
  <c r="BK771"/>
  <c r="J771"/>
  <c r="BE771"/>
  <c r="BI768"/>
  <c r="BH768"/>
  <c r="BG768"/>
  <c r="BF768"/>
  <c r="T768"/>
  <c r="R768"/>
  <c r="P768"/>
  <c r="BK768"/>
  <c r="J768"/>
  <c r="BE768"/>
  <c r="BI765"/>
  <c r="BH765"/>
  <c r="BG765"/>
  <c r="BF765"/>
  <c r="T765"/>
  <c r="R765"/>
  <c r="P765"/>
  <c r="BK765"/>
  <c r="J765"/>
  <c r="BE765"/>
  <c r="BI763"/>
  <c r="BH763"/>
  <c r="BG763"/>
  <c r="BF763"/>
  <c r="T763"/>
  <c r="R763"/>
  <c r="P763"/>
  <c r="BK763"/>
  <c r="J763"/>
  <c r="BE763"/>
  <c r="BI759"/>
  <c r="BH759"/>
  <c r="BG759"/>
  <c r="BF759"/>
  <c r="T759"/>
  <c r="R759"/>
  <c r="P759"/>
  <c r="BK759"/>
  <c r="J759"/>
  <c r="BE759"/>
  <c r="BI755"/>
  <c r="BH755"/>
  <c r="BG755"/>
  <c r="BF755"/>
  <c r="T755"/>
  <c r="R755"/>
  <c r="P755"/>
  <c r="BK755"/>
  <c r="J755"/>
  <c r="BE755"/>
  <c r="BI752"/>
  <c r="BH752"/>
  <c r="BG752"/>
  <c r="BF752"/>
  <c r="T752"/>
  <c r="R752"/>
  <c r="P752"/>
  <c r="BK752"/>
  <c r="J752"/>
  <c r="BE752"/>
  <c r="BI750"/>
  <c r="BH750"/>
  <c r="BG750"/>
  <c r="BF750"/>
  <c r="T750"/>
  <c r="R750"/>
  <c r="P750"/>
  <c r="BK750"/>
  <c r="J750"/>
  <c r="BE750"/>
  <c r="BI747"/>
  <c r="BH747"/>
  <c r="BG747"/>
  <c r="BF747"/>
  <c r="T747"/>
  <c r="R747"/>
  <c r="P747"/>
  <c r="BK747"/>
  <c r="J747"/>
  <c r="BE747"/>
  <c r="BI745"/>
  <c r="BH745"/>
  <c r="BG745"/>
  <c r="BF745"/>
  <c r="T745"/>
  <c r="R745"/>
  <c r="P745"/>
  <c r="BK745"/>
  <c r="J745"/>
  <c r="BE745"/>
  <c r="BI742"/>
  <c r="BH742"/>
  <c r="BG742"/>
  <c r="BF742"/>
  <c r="T742"/>
  <c r="R742"/>
  <c r="P742"/>
  <c r="BK742"/>
  <c r="J742"/>
  <c r="BE742"/>
  <c r="BI739"/>
  <c r="BH739"/>
  <c r="BG739"/>
  <c r="BF739"/>
  <c r="T739"/>
  <c r="R739"/>
  <c r="P739"/>
  <c r="BK739"/>
  <c r="J739"/>
  <c r="BE739"/>
  <c r="BI736"/>
  <c r="BH736"/>
  <c r="BG736"/>
  <c r="BF736"/>
  <c r="T736"/>
  <c r="R736"/>
  <c r="P736"/>
  <c r="BK736"/>
  <c r="J736"/>
  <c r="BE736"/>
  <c r="BI733"/>
  <c r="BH733"/>
  <c r="BG733"/>
  <c r="BF733"/>
  <c r="T733"/>
  <c r="T732"/>
  <c r="R733"/>
  <c r="R732"/>
  <c r="P733"/>
  <c r="P732"/>
  <c r="BK733"/>
  <c r="BK732"/>
  <c r="J732"/>
  <c r="J733"/>
  <c r="BE733"/>
  <c r="J72"/>
  <c r="BI731"/>
  <c r="BH731"/>
  <c r="BG731"/>
  <c r="BF731"/>
  <c r="T731"/>
  <c r="R731"/>
  <c r="P731"/>
  <c r="BK731"/>
  <c r="J731"/>
  <c r="BE731"/>
  <c r="BI728"/>
  <c r="BH728"/>
  <c r="BG728"/>
  <c r="BF728"/>
  <c r="T728"/>
  <c r="R728"/>
  <c r="P728"/>
  <c r="BK728"/>
  <c r="J728"/>
  <c r="BE728"/>
  <c r="BI725"/>
  <c r="BH725"/>
  <c r="BG725"/>
  <c r="BF725"/>
  <c r="T725"/>
  <c r="R725"/>
  <c r="P725"/>
  <c r="BK725"/>
  <c r="J725"/>
  <c r="BE725"/>
  <c r="BI722"/>
  <c r="BH722"/>
  <c r="BG722"/>
  <c r="BF722"/>
  <c r="T722"/>
  <c r="R722"/>
  <c r="P722"/>
  <c r="BK722"/>
  <c r="J722"/>
  <c r="BE722"/>
  <c r="BI719"/>
  <c r="BH719"/>
  <c r="BG719"/>
  <c r="BF719"/>
  <c r="T719"/>
  <c r="R719"/>
  <c r="P719"/>
  <c r="BK719"/>
  <c r="J719"/>
  <c r="BE719"/>
  <c r="BI716"/>
  <c r="BH716"/>
  <c r="BG716"/>
  <c r="BF716"/>
  <c r="T716"/>
  <c r="R716"/>
  <c r="P716"/>
  <c r="BK716"/>
  <c r="J716"/>
  <c r="BE716"/>
  <c r="BI713"/>
  <c r="BH713"/>
  <c r="BG713"/>
  <c r="BF713"/>
  <c r="T713"/>
  <c r="R713"/>
  <c r="P713"/>
  <c r="BK713"/>
  <c r="J713"/>
  <c r="BE713"/>
  <c r="BI708"/>
  <c r="BH708"/>
  <c r="BG708"/>
  <c r="BF708"/>
  <c r="T708"/>
  <c r="R708"/>
  <c r="P708"/>
  <c r="BK708"/>
  <c r="J708"/>
  <c r="BE708"/>
  <c r="BI705"/>
  <c r="BH705"/>
  <c r="BG705"/>
  <c r="BF705"/>
  <c r="T705"/>
  <c r="R705"/>
  <c r="P705"/>
  <c r="BK705"/>
  <c r="J705"/>
  <c r="BE705"/>
  <c r="BI702"/>
  <c r="BH702"/>
  <c r="BG702"/>
  <c r="BF702"/>
  <c r="T702"/>
  <c r="R702"/>
  <c r="P702"/>
  <c r="BK702"/>
  <c r="J702"/>
  <c r="BE702"/>
  <c r="BI697"/>
  <c r="BH697"/>
  <c r="BG697"/>
  <c r="BF697"/>
  <c r="T697"/>
  <c r="R697"/>
  <c r="P697"/>
  <c r="BK697"/>
  <c r="J697"/>
  <c r="BE697"/>
  <c r="BI694"/>
  <c r="BH694"/>
  <c r="BG694"/>
  <c r="BF694"/>
  <c r="T694"/>
  <c r="R694"/>
  <c r="P694"/>
  <c r="BK694"/>
  <c r="J694"/>
  <c r="BE694"/>
  <c r="BI691"/>
  <c r="BH691"/>
  <c r="BG691"/>
  <c r="BF691"/>
  <c r="T691"/>
  <c r="R691"/>
  <c r="P691"/>
  <c r="BK691"/>
  <c r="J691"/>
  <c r="BE691"/>
  <c r="BI688"/>
  <c r="BH688"/>
  <c r="BG688"/>
  <c r="BF688"/>
  <c r="T688"/>
  <c r="R688"/>
  <c r="P688"/>
  <c r="BK688"/>
  <c r="J688"/>
  <c r="BE688"/>
  <c r="BI681"/>
  <c r="BH681"/>
  <c r="BG681"/>
  <c r="BF681"/>
  <c r="T681"/>
  <c r="R681"/>
  <c r="P681"/>
  <c r="BK681"/>
  <c r="J681"/>
  <c r="BE681"/>
  <c r="BI678"/>
  <c r="BH678"/>
  <c r="BG678"/>
  <c r="BF678"/>
  <c r="T678"/>
  <c r="R678"/>
  <c r="P678"/>
  <c r="BK678"/>
  <c r="J678"/>
  <c r="BE678"/>
  <c r="BI675"/>
  <c r="BH675"/>
  <c r="BG675"/>
  <c r="BF675"/>
  <c r="T675"/>
  <c r="R675"/>
  <c r="P675"/>
  <c r="BK675"/>
  <c r="J675"/>
  <c r="BE675"/>
  <c r="BI667"/>
  <c r="BH667"/>
  <c r="BG667"/>
  <c r="BF667"/>
  <c r="T667"/>
  <c r="R667"/>
  <c r="P667"/>
  <c r="BK667"/>
  <c r="J667"/>
  <c r="BE667"/>
  <c r="BI664"/>
  <c r="BH664"/>
  <c r="BG664"/>
  <c r="BF664"/>
  <c r="T664"/>
  <c r="R664"/>
  <c r="P664"/>
  <c r="BK664"/>
  <c r="J664"/>
  <c r="BE664"/>
  <c r="BI661"/>
  <c r="BH661"/>
  <c r="BG661"/>
  <c r="BF661"/>
  <c r="T661"/>
  <c r="R661"/>
  <c r="P661"/>
  <c r="BK661"/>
  <c r="J661"/>
  <c r="BE661"/>
  <c r="BI658"/>
  <c r="BH658"/>
  <c r="BG658"/>
  <c r="BF658"/>
  <c r="T658"/>
  <c r="R658"/>
  <c r="P658"/>
  <c r="BK658"/>
  <c r="J658"/>
  <c r="BE658"/>
  <c r="BI655"/>
  <c r="BH655"/>
  <c r="BG655"/>
  <c r="BF655"/>
  <c r="T655"/>
  <c r="R655"/>
  <c r="P655"/>
  <c r="BK655"/>
  <c r="J655"/>
  <c r="BE655"/>
  <c r="BI651"/>
  <c r="BH651"/>
  <c r="BG651"/>
  <c r="BF651"/>
  <c r="T651"/>
  <c r="R651"/>
  <c r="P651"/>
  <c r="BK651"/>
  <c r="J651"/>
  <c r="BE651"/>
  <c r="BI648"/>
  <c r="BH648"/>
  <c r="BG648"/>
  <c r="BF648"/>
  <c r="T648"/>
  <c r="R648"/>
  <c r="P648"/>
  <c r="BK648"/>
  <c r="J648"/>
  <c r="BE648"/>
  <c r="BI645"/>
  <c r="BH645"/>
  <c r="BG645"/>
  <c r="BF645"/>
  <c r="T645"/>
  <c r="T644"/>
  <c r="R645"/>
  <c r="R644"/>
  <c r="P645"/>
  <c r="P644"/>
  <c r="BK645"/>
  <c r="BK644"/>
  <c r="J644"/>
  <c r="J645"/>
  <c r="BE645"/>
  <c r="J71"/>
  <c r="BI641"/>
  <c r="BH641"/>
  <c r="BG641"/>
  <c r="BF641"/>
  <c r="T641"/>
  <c r="R641"/>
  <c r="P641"/>
  <c r="BK641"/>
  <c r="J641"/>
  <c r="BE641"/>
  <c r="BI638"/>
  <c r="BH638"/>
  <c r="BG638"/>
  <c r="BF638"/>
  <c r="T638"/>
  <c r="R638"/>
  <c r="P638"/>
  <c r="BK638"/>
  <c r="J638"/>
  <c r="BE638"/>
  <c r="BI634"/>
  <c r="BH634"/>
  <c r="BG634"/>
  <c r="BF634"/>
  <c r="T634"/>
  <c r="T633"/>
  <c r="R634"/>
  <c r="R633"/>
  <c r="P634"/>
  <c r="P633"/>
  <c r="BK634"/>
  <c r="BK633"/>
  <c r="J633"/>
  <c r="J634"/>
  <c r="BE634"/>
  <c r="J70"/>
  <c r="BI632"/>
  <c r="BH632"/>
  <c r="BG632"/>
  <c r="BF632"/>
  <c r="T632"/>
  <c r="R632"/>
  <c r="P632"/>
  <c r="BK632"/>
  <c r="J632"/>
  <c r="BE632"/>
  <c r="BI631"/>
  <c r="BH631"/>
  <c r="BG631"/>
  <c r="BF631"/>
  <c r="T631"/>
  <c r="R631"/>
  <c r="P631"/>
  <c r="BK631"/>
  <c r="J631"/>
  <c r="BE631"/>
  <c r="BI628"/>
  <c r="BH628"/>
  <c r="BG628"/>
  <c r="BF628"/>
  <c r="T628"/>
  <c r="R628"/>
  <c r="P628"/>
  <c r="BK628"/>
  <c r="J628"/>
  <c r="BE628"/>
  <c r="BI627"/>
  <c r="BH627"/>
  <c r="BG627"/>
  <c r="BF627"/>
  <c r="T627"/>
  <c r="R627"/>
  <c r="P627"/>
  <c r="BK627"/>
  <c r="J627"/>
  <c r="BE627"/>
  <c r="BI626"/>
  <c r="BH626"/>
  <c r="BG626"/>
  <c r="BF626"/>
  <c r="T626"/>
  <c r="R626"/>
  <c r="P626"/>
  <c r="BK626"/>
  <c r="J626"/>
  <c r="BE626"/>
  <c r="BI623"/>
  <c r="BH623"/>
  <c r="BG623"/>
  <c r="BF623"/>
  <c r="T623"/>
  <c r="R623"/>
  <c r="P623"/>
  <c r="BK623"/>
  <c r="J623"/>
  <c r="BE623"/>
  <c r="BI621"/>
  <c r="BH621"/>
  <c r="BG621"/>
  <c r="BF621"/>
  <c r="T621"/>
  <c r="R621"/>
  <c r="P621"/>
  <c r="BK621"/>
  <c r="J621"/>
  <c r="BE621"/>
  <c r="BI620"/>
  <c r="BH620"/>
  <c r="BG620"/>
  <c r="BF620"/>
  <c r="T620"/>
  <c r="R620"/>
  <c r="P620"/>
  <c r="BK620"/>
  <c r="J620"/>
  <c r="BE620"/>
  <c r="BI617"/>
  <c r="BH617"/>
  <c r="BG617"/>
  <c r="BF617"/>
  <c r="T617"/>
  <c r="R617"/>
  <c r="P617"/>
  <c r="BK617"/>
  <c r="J617"/>
  <c r="BE617"/>
  <c r="BI616"/>
  <c r="BH616"/>
  <c r="BG616"/>
  <c r="BF616"/>
  <c r="T616"/>
  <c r="R616"/>
  <c r="P616"/>
  <c r="BK616"/>
  <c r="J616"/>
  <c r="BE616"/>
  <c r="BI613"/>
  <c r="BH613"/>
  <c r="BG613"/>
  <c r="BF613"/>
  <c r="T613"/>
  <c r="R613"/>
  <c r="P613"/>
  <c r="BK613"/>
  <c r="J613"/>
  <c r="BE613"/>
  <c r="BI612"/>
  <c r="BH612"/>
  <c r="BG612"/>
  <c r="BF612"/>
  <c r="T612"/>
  <c r="R612"/>
  <c r="P612"/>
  <c r="BK612"/>
  <c r="J612"/>
  <c r="BE612"/>
  <c r="BI609"/>
  <c r="BH609"/>
  <c r="BG609"/>
  <c r="BF609"/>
  <c r="T609"/>
  <c r="R609"/>
  <c r="P609"/>
  <c r="BK609"/>
  <c r="J609"/>
  <c r="BE609"/>
  <c r="BI606"/>
  <c r="BH606"/>
  <c r="BG606"/>
  <c r="BF606"/>
  <c r="T606"/>
  <c r="R606"/>
  <c r="P606"/>
  <c r="BK606"/>
  <c r="J606"/>
  <c r="BE606"/>
  <c r="BI603"/>
  <c r="BH603"/>
  <c r="BG603"/>
  <c r="BF603"/>
  <c r="T603"/>
  <c r="R603"/>
  <c r="P603"/>
  <c r="BK603"/>
  <c r="J603"/>
  <c r="BE603"/>
  <c r="BI598"/>
  <c r="BH598"/>
  <c r="BG598"/>
  <c r="BF598"/>
  <c r="T598"/>
  <c r="T597"/>
  <c r="R598"/>
  <c r="R597"/>
  <c r="P598"/>
  <c r="P597"/>
  <c r="BK598"/>
  <c r="BK597"/>
  <c r="J597"/>
  <c r="J598"/>
  <c r="BE598"/>
  <c r="J69"/>
  <c r="BI596"/>
  <c r="BH596"/>
  <c r="BG596"/>
  <c r="BF596"/>
  <c r="T596"/>
  <c r="R596"/>
  <c r="P596"/>
  <c r="BK596"/>
  <c r="J596"/>
  <c r="BE596"/>
  <c r="BI593"/>
  <c r="BH593"/>
  <c r="BG593"/>
  <c r="BF593"/>
  <c r="T593"/>
  <c r="R593"/>
  <c r="P593"/>
  <c r="BK593"/>
  <c r="J593"/>
  <c r="BE593"/>
  <c r="BI590"/>
  <c r="BH590"/>
  <c r="BG590"/>
  <c r="BF590"/>
  <c r="T590"/>
  <c r="R590"/>
  <c r="P590"/>
  <c r="BK590"/>
  <c r="J590"/>
  <c r="BE590"/>
  <c r="BI587"/>
  <c r="BH587"/>
  <c r="BG587"/>
  <c r="BF587"/>
  <c r="T587"/>
  <c r="R587"/>
  <c r="P587"/>
  <c r="BK587"/>
  <c r="J587"/>
  <c r="BE587"/>
  <c r="BI583"/>
  <c r="BH583"/>
  <c r="BG583"/>
  <c r="BF583"/>
  <c r="T583"/>
  <c r="R583"/>
  <c r="P583"/>
  <c r="BK583"/>
  <c r="J583"/>
  <c r="BE583"/>
  <c r="BI580"/>
  <c r="BH580"/>
  <c r="BG580"/>
  <c r="BF580"/>
  <c r="T580"/>
  <c r="R580"/>
  <c r="P580"/>
  <c r="BK580"/>
  <c r="J580"/>
  <c r="BE580"/>
  <c r="BI577"/>
  <c r="BH577"/>
  <c r="BG577"/>
  <c r="BF577"/>
  <c r="T577"/>
  <c r="T576"/>
  <c r="T575"/>
  <c r="R577"/>
  <c r="R576"/>
  <c r="R575"/>
  <c r="P577"/>
  <c r="P576"/>
  <c r="P575"/>
  <c r="BK577"/>
  <c r="BK576"/>
  <c r="J576"/>
  <c r="BK575"/>
  <c r="J575"/>
  <c r="J577"/>
  <c r="BE577"/>
  <c r="J68"/>
  <c r="J67"/>
  <c r="BI574"/>
  <c r="BH574"/>
  <c r="BG574"/>
  <c r="BF574"/>
  <c r="T574"/>
  <c r="T573"/>
  <c r="R574"/>
  <c r="R573"/>
  <c r="P574"/>
  <c r="P573"/>
  <c r="BK574"/>
  <c r="BK573"/>
  <c r="J573"/>
  <c r="J574"/>
  <c r="BE574"/>
  <c r="J66"/>
  <c r="BI572"/>
  <c r="BH572"/>
  <c r="BG572"/>
  <c r="BF572"/>
  <c r="T572"/>
  <c r="R572"/>
  <c r="P572"/>
  <c r="BK572"/>
  <c r="J572"/>
  <c r="BE572"/>
  <c r="BI569"/>
  <c r="BH569"/>
  <c r="BG569"/>
  <c r="BF569"/>
  <c r="T569"/>
  <c r="R569"/>
  <c r="P569"/>
  <c r="BK569"/>
  <c r="J569"/>
  <c r="BE569"/>
  <c r="BI568"/>
  <c r="BH568"/>
  <c r="BG568"/>
  <c r="BF568"/>
  <c r="T568"/>
  <c r="R568"/>
  <c r="P568"/>
  <c r="BK568"/>
  <c r="J568"/>
  <c r="BE568"/>
  <c r="BI567"/>
  <c r="BH567"/>
  <c r="BG567"/>
  <c r="BF567"/>
  <c r="T567"/>
  <c r="R567"/>
  <c r="P567"/>
  <c r="BK567"/>
  <c r="J567"/>
  <c r="BE567"/>
  <c r="BI564"/>
  <c r="BH564"/>
  <c r="BG564"/>
  <c r="BF564"/>
  <c r="T564"/>
  <c r="R564"/>
  <c r="P564"/>
  <c r="BK564"/>
  <c r="J564"/>
  <c r="BE564"/>
  <c r="BI561"/>
  <c r="BH561"/>
  <c r="BG561"/>
  <c r="BF561"/>
  <c r="T561"/>
  <c r="R561"/>
  <c r="P561"/>
  <c r="BK561"/>
  <c r="J561"/>
  <c r="BE561"/>
  <c r="BI558"/>
  <c r="BH558"/>
  <c r="BG558"/>
  <c r="BF558"/>
  <c r="T558"/>
  <c r="R558"/>
  <c r="P558"/>
  <c r="BK558"/>
  <c r="J558"/>
  <c r="BE558"/>
  <c r="BI555"/>
  <c r="BH555"/>
  <c r="BG555"/>
  <c r="BF555"/>
  <c r="T555"/>
  <c r="R555"/>
  <c r="P555"/>
  <c r="BK555"/>
  <c r="J555"/>
  <c r="BE555"/>
  <c r="BI552"/>
  <c r="BH552"/>
  <c r="BG552"/>
  <c r="BF552"/>
  <c r="T552"/>
  <c r="R552"/>
  <c r="P552"/>
  <c r="BK552"/>
  <c r="J552"/>
  <c r="BE552"/>
  <c r="BI549"/>
  <c r="BH549"/>
  <c r="BG549"/>
  <c r="BF549"/>
  <c r="T549"/>
  <c r="T548"/>
  <c r="R549"/>
  <c r="R548"/>
  <c r="P549"/>
  <c r="P548"/>
  <c r="BK549"/>
  <c r="BK548"/>
  <c r="J548"/>
  <c r="J549"/>
  <c r="BE549"/>
  <c r="J65"/>
  <c r="BI546"/>
  <c r="BH546"/>
  <c r="BG546"/>
  <c r="BF546"/>
  <c r="T546"/>
  <c r="R546"/>
  <c r="P546"/>
  <c r="BK546"/>
  <c r="J546"/>
  <c r="BE546"/>
  <c r="BI543"/>
  <c r="BH543"/>
  <c r="BG543"/>
  <c r="BF543"/>
  <c r="T543"/>
  <c r="R543"/>
  <c r="P543"/>
  <c r="BK543"/>
  <c r="J543"/>
  <c r="BE543"/>
  <c r="BI540"/>
  <c r="BH540"/>
  <c r="BG540"/>
  <c r="BF540"/>
  <c r="T540"/>
  <c r="R540"/>
  <c r="P540"/>
  <c r="BK540"/>
  <c r="J540"/>
  <c r="BE540"/>
  <c r="BI536"/>
  <c r="BH536"/>
  <c r="BG536"/>
  <c r="BF536"/>
  <c r="T536"/>
  <c r="R536"/>
  <c r="P536"/>
  <c r="BK536"/>
  <c r="J536"/>
  <c r="BE536"/>
  <c r="BI529"/>
  <c r="BH529"/>
  <c r="BG529"/>
  <c r="BF529"/>
  <c r="T529"/>
  <c r="R529"/>
  <c r="P529"/>
  <c r="BK529"/>
  <c r="J529"/>
  <c r="BE529"/>
  <c r="BI526"/>
  <c r="BH526"/>
  <c r="BG526"/>
  <c r="BF526"/>
  <c r="T526"/>
  <c r="R526"/>
  <c r="P526"/>
  <c r="BK526"/>
  <c r="J526"/>
  <c r="BE526"/>
  <c r="BI522"/>
  <c r="BH522"/>
  <c r="BG522"/>
  <c r="BF522"/>
  <c r="T522"/>
  <c r="R522"/>
  <c r="P522"/>
  <c r="BK522"/>
  <c r="J522"/>
  <c r="BE522"/>
  <c r="BI519"/>
  <c r="BH519"/>
  <c r="BG519"/>
  <c r="BF519"/>
  <c r="T519"/>
  <c r="R519"/>
  <c r="P519"/>
  <c r="BK519"/>
  <c r="J519"/>
  <c r="BE519"/>
  <c r="BI516"/>
  <c r="BH516"/>
  <c r="BG516"/>
  <c r="BF516"/>
  <c r="T516"/>
  <c r="R516"/>
  <c r="P516"/>
  <c r="BK516"/>
  <c r="J516"/>
  <c r="BE516"/>
  <c r="BI513"/>
  <c r="BH513"/>
  <c r="BG513"/>
  <c r="BF513"/>
  <c r="T513"/>
  <c r="R513"/>
  <c r="P513"/>
  <c r="BK513"/>
  <c r="J513"/>
  <c r="BE513"/>
  <c r="BI510"/>
  <c r="BH510"/>
  <c r="BG510"/>
  <c r="BF510"/>
  <c r="T510"/>
  <c r="R510"/>
  <c r="P510"/>
  <c r="BK510"/>
  <c r="J510"/>
  <c r="BE510"/>
  <c r="BI509"/>
  <c r="BH509"/>
  <c r="BG509"/>
  <c r="BF509"/>
  <c r="T509"/>
  <c r="R509"/>
  <c r="P509"/>
  <c r="BK509"/>
  <c r="J509"/>
  <c r="BE509"/>
  <c r="BI506"/>
  <c r="BH506"/>
  <c r="BG506"/>
  <c r="BF506"/>
  <c r="T506"/>
  <c r="R506"/>
  <c r="P506"/>
  <c r="BK506"/>
  <c r="J506"/>
  <c r="BE506"/>
  <c r="BI501"/>
  <c r="BH501"/>
  <c r="BG501"/>
  <c r="BF501"/>
  <c r="T501"/>
  <c r="R501"/>
  <c r="P501"/>
  <c r="BK501"/>
  <c r="J501"/>
  <c r="BE501"/>
  <c r="BI495"/>
  <c r="BH495"/>
  <c r="BG495"/>
  <c r="BF495"/>
  <c r="T495"/>
  <c r="R495"/>
  <c r="P495"/>
  <c r="BK495"/>
  <c r="J495"/>
  <c r="BE495"/>
  <c r="BI493"/>
  <c r="BH493"/>
  <c r="BG493"/>
  <c r="BF493"/>
  <c r="T493"/>
  <c r="R493"/>
  <c r="P493"/>
  <c r="BK493"/>
  <c r="J493"/>
  <c r="BE493"/>
  <c r="BI489"/>
  <c r="BH489"/>
  <c r="BG489"/>
  <c r="BF489"/>
  <c r="T489"/>
  <c r="R489"/>
  <c r="P489"/>
  <c r="BK489"/>
  <c r="J489"/>
  <c r="BE489"/>
  <c r="BI486"/>
  <c r="BH486"/>
  <c r="BG486"/>
  <c r="BF486"/>
  <c r="T486"/>
  <c r="R486"/>
  <c r="P486"/>
  <c r="BK486"/>
  <c r="J486"/>
  <c r="BE486"/>
  <c r="BI483"/>
  <c r="BH483"/>
  <c r="BG483"/>
  <c r="BF483"/>
  <c r="T483"/>
  <c r="R483"/>
  <c r="P483"/>
  <c r="BK483"/>
  <c r="J483"/>
  <c r="BE483"/>
  <c r="BI482"/>
  <c r="BH482"/>
  <c r="BG482"/>
  <c r="BF482"/>
  <c r="T482"/>
  <c r="R482"/>
  <c r="P482"/>
  <c r="BK482"/>
  <c r="J482"/>
  <c r="BE482"/>
  <c r="BI478"/>
  <c r="BH478"/>
  <c r="BG478"/>
  <c r="BF478"/>
  <c r="T478"/>
  <c r="R478"/>
  <c r="P478"/>
  <c r="BK478"/>
  <c r="J478"/>
  <c r="BE478"/>
  <c r="BI475"/>
  <c r="BH475"/>
  <c r="BG475"/>
  <c r="BF475"/>
  <c r="T475"/>
  <c r="R475"/>
  <c r="P475"/>
  <c r="BK475"/>
  <c r="J475"/>
  <c r="BE475"/>
  <c r="BI474"/>
  <c r="BH474"/>
  <c r="BG474"/>
  <c r="BF474"/>
  <c r="T474"/>
  <c r="R474"/>
  <c r="P474"/>
  <c r="BK474"/>
  <c r="J474"/>
  <c r="BE474"/>
  <c r="BI470"/>
  <c r="BH470"/>
  <c r="BG470"/>
  <c r="BF470"/>
  <c r="T470"/>
  <c r="R470"/>
  <c r="P470"/>
  <c r="BK470"/>
  <c r="J470"/>
  <c r="BE470"/>
  <c r="BI466"/>
  <c r="BH466"/>
  <c r="BG466"/>
  <c r="BF466"/>
  <c r="T466"/>
  <c r="T465"/>
  <c r="R466"/>
  <c r="R465"/>
  <c r="P466"/>
  <c r="P465"/>
  <c r="BK466"/>
  <c r="BK465"/>
  <c r="J465"/>
  <c r="J466"/>
  <c r="BE466"/>
  <c r="J64"/>
  <c r="BI461"/>
  <c r="BH461"/>
  <c r="BG461"/>
  <c r="BF461"/>
  <c r="T461"/>
  <c r="R461"/>
  <c r="P461"/>
  <c r="BK461"/>
  <c r="J461"/>
  <c r="BE461"/>
  <c r="BI458"/>
  <c r="BH458"/>
  <c r="BG458"/>
  <c r="BF458"/>
  <c r="T458"/>
  <c r="R458"/>
  <c r="P458"/>
  <c r="BK458"/>
  <c r="J458"/>
  <c r="BE458"/>
  <c r="BI455"/>
  <c r="BH455"/>
  <c r="BG455"/>
  <c r="BF455"/>
  <c r="T455"/>
  <c r="R455"/>
  <c r="P455"/>
  <c r="BK455"/>
  <c r="J455"/>
  <c r="BE455"/>
  <c r="BI452"/>
  <c r="BH452"/>
  <c r="BG452"/>
  <c r="BF452"/>
  <c r="T452"/>
  <c r="R452"/>
  <c r="P452"/>
  <c r="BK452"/>
  <c r="J452"/>
  <c r="BE452"/>
  <c r="BI449"/>
  <c r="BH449"/>
  <c r="BG449"/>
  <c r="BF449"/>
  <c r="T449"/>
  <c r="R449"/>
  <c r="P449"/>
  <c r="BK449"/>
  <c r="J449"/>
  <c r="BE449"/>
  <c r="BI445"/>
  <c r="BH445"/>
  <c r="BG445"/>
  <c r="BF445"/>
  <c r="T445"/>
  <c r="R445"/>
  <c r="P445"/>
  <c r="BK445"/>
  <c r="J445"/>
  <c r="BE445"/>
  <c r="BI442"/>
  <c r="BH442"/>
  <c r="BG442"/>
  <c r="BF442"/>
  <c r="T442"/>
  <c r="R442"/>
  <c r="P442"/>
  <c r="BK442"/>
  <c r="J442"/>
  <c r="BE442"/>
  <c r="BI439"/>
  <c r="BH439"/>
  <c r="BG439"/>
  <c r="BF439"/>
  <c r="T439"/>
  <c r="R439"/>
  <c r="P439"/>
  <c r="BK439"/>
  <c r="J439"/>
  <c r="BE439"/>
  <c r="BI436"/>
  <c r="BH436"/>
  <c r="BG436"/>
  <c r="BF436"/>
  <c r="T436"/>
  <c r="R436"/>
  <c r="P436"/>
  <c r="BK436"/>
  <c r="J436"/>
  <c r="BE436"/>
  <c r="BI433"/>
  <c r="BH433"/>
  <c r="BG433"/>
  <c r="BF433"/>
  <c r="T433"/>
  <c r="R433"/>
  <c r="P433"/>
  <c r="BK433"/>
  <c r="J433"/>
  <c r="BE433"/>
  <c r="BI428"/>
  <c r="BH428"/>
  <c r="BG428"/>
  <c r="BF428"/>
  <c r="T428"/>
  <c r="R428"/>
  <c r="P428"/>
  <c r="BK428"/>
  <c r="J428"/>
  <c r="BE428"/>
  <c r="BI424"/>
  <c r="BH424"/>
  <c r="BG424"/>
  <c r="BF424"/>
  <c r="T424"/>
  <c r="R424"/>
  <c r="P424"/>
  <c r="BK424"/>
  <c r="J424"/>
  <c r="BE424"/>
  <c r="BI421"/>
  <c r="BH421"/>
  <c r="BG421"/>
  <c r="BF421"/>
  <c r="T421"/>
  <c r="R421"/>
  <c r="P421"/>
  <c r="BK421"/>
  <c r="J421"/>
  <c r="BE421"/>
  <c r="BI418"/>
  <c r="BH418"/>
  <c r="BG418"/>
  <c r="BF418"/>
  <c r="T418"/>
  <c r="R418"/>
  <c r="P418"/>
  <c r="BK418"/>
  <c r="J418"/>
  <c r="BE418"/>
  <c r="BI415"/>
  <c r="BH415"/>
  <c r="BG415"/>
  <c r="BF415"/>
  <c r="T415"/>
  <c r="R415"/>
  <c r="P415"/>
  <c r="BK415"/>
  <c r="J415"/>
  <c r="BE415"/>
  <c r="BI412"/>
  <c r="BH412"/>
  <c r="BG412"/>
  <c r="BF412"/>
  <c r="T412"/>
  <c r="T411"/>
  <c r="R412"/>
  <c r="R411"/>
  <c r="P412"/>
  <c r="P411"/>
  <c r="BK412"/>
  <c r="BK411"/>
  <c r="J411"/>
  <c r="J412"/>
  <c r="BE412"/>
  <c r="J63"/>
  <c r="BI408"/>
  <c r="BH408"/>
  <c r="BG408"/>
  <c r="BF408"/>
  <c r="T408"/>
  <c r="R408"/>
  <c r="P408"/>
  <c r="BK408"/>
  <c r="J408"/>
  <c r="BE408"/>
  <c r="BI405"/>
  <c r="BH405"/>
  <c r="BG405"/>
  <c r="BF405"/>
  <c r="T405"/>
  <c r="R405"/>
  <c r="P405"/>
  <c r="BK405"/>
  <c r="J405"/>
  <c r="BE405"/>
  <c r="BI403"/>
  <c r="BH403"/>
  <c r="BG403"/>
  <c r="BF403"/>
  <c r="T403"/>
  <c r="R403"/>
  <c r="P403"/>
  <c r="BK403"/>
  <c r="J403"/>
  <c r="BE403"/>
  <c r="BI396"/>
  <c r="BH396"/>
  <c r="BG396"/>
  <c r="BF396"/>
  <c r="T396"/>
  <c r="T395"/>
  <c r="R396"/>
  <c r="R395"/>
  <c r="P396"/>
  <c r="P395"/>
  <c r="BK396"/>
  <c r="BK395"/>
  <c r="J395"/>
  <c r="J396"/>
  <c r="BE396"/>
  <c r="J62"/>
  <c r="BI392"/>
  <c r="BH392"/>
  <c r="BG392"/>
  <c r="BF392"/>
  <c r="T392"/>
  <c r="R392"/>
  <c r="P392"/>
  <c r="BK392"/>
  <c r="J392"/>
  <c r="BE392"/>
  <c r="BI389"/>
  <c r="BH389"/>
  <c r="BG389"/>
  <c r="BF389"/>
  <c r="T389"/>
  <c r="R389"/>
  <c r="P389"/>
  <c r="BK389"/>
  <c r="J389"/>
  <c r="BE389"/>
  <c r="BI386"/>
  <c r="BH386"/>
  <c r="BG386"/>
  <c r="BF386"/>
  <c r="T386"/>
  <c r="R386"/>
  <c r="P386"/>
  <c r="BK386"/>
  <c r="J386"/>
  <c r="BE386"/>
  <c r="BI383"/>
  <c r="BH383"/>
  <c r="BG383"/>
  <c r="BF383"/>
  <c r="T383"/>
  <c r="R383"/>
  <c r="P383"/>
  <c r="BK383"/>
  <c r="J383"/>
  <c r="BE383"/>
  <c r="BI380"/>
  <c r="BH380"/>
  <c r="BG380"/>
  <c r="BF380"/>
  <c r="T380"/>
  <c r="R380"/>
  <c r="P380"/>
  <c r="BK380"/>
  <c r="J380"/>
  <c r="BE380"/>
  <c r="BI377"/>
  <c r="BH377"/>
  <c r="BG377"/>
  <c r="BF377"/>
  <c r="T377"/>
  <c r="R377"/>
  <c r="P377"/>
  <c r="BK377"/>
  <c r="J377"/>
  <c r="BE377"/>
  <c r="BI374"/>
  <c r="BH374"/>
  <c r="BG374"/>
  <c r="BF374"/>
  <c r="T374"/>
  <c r="R374"/>
  <c r="P374"/>
  <c r="BK374"/>
  <c r="J374"/>
  <c r="BE374"/>
  <c r="BI371"/>
  <c r="BH371"/>
  <c r="BG371"/>
  <c r="BF371"/>
  <c r="T371"/>
  <c r="R371"/>
  <c r="P371"/>
  <c r="BK371"/>
  <c r="J371"/>
  <c r="BE371"/>
  <c r="BI368"/>
  <c r="BH368"/>
  <c r="BG368"/>
  <c r="BF368"/>
  <c r="T368"/>
  <c r="R368"/>
  <c r="P368"/>
  <c r="BK368"/>
  <c r="J368"/>
  <c r="BE368"/>
  <c r="BI365"/>
  <c r="BH365"/>
  <c r="BG365"/>
  <c r="BF365"/>
  <c r="T365"/>
  <c r="R365"/>
  <c r="P365"/>
  <c r="BK365"/>
  <c r="J365"/>
  <c r="BE365"/>
  <c r="BI362"/>
  <c r="BH362"/>
  <c r="BG362"/>
  <c r="BF362"/>
  <c r="T362"/>
  <c r="R362"/>
  <c r="P362"/>
  <c r="BK362"/>
  <c r="J362"/>
  <c r="BE362"/>
  <c r="BI357"/>
  <c r="BH357"/>
  <c r="BG357"/>
  <c r="BF357"/>
  <c r="T357"/>
  <c r="R357"/>
  <c r="P357"/>
  <c r="BK357"/>
  <c r="J357"/>
  <c r="BE357"/>
  <c r="BI356"/>
  <c r="BH356"/>
  <c r="BG356"/>
  <c r="BF356"/>
  <c r="T356"/>
  <c r="R356"/>
  <c r="P356"/>
  <c r="BK356"/>
  <c r="J356"/>
  <c r="BE356"/>
  <c r="BI352"/>
  <c r="BH352"/>
  <c r="BG352"/>
  <c r="BF352"/>
  <c r="T352"/>
  <c r="R352"/>
  <c r="P352"/>
  <c r="BK352"/>
  <c r="J352"/>
  <c r="BE352"/>
  <c r="BI349"/>
  <c r="BH349"/>
  <c r="BG349"/>
  <c r="BF349"/>
  <c r="T349"/>
  <c r="R349"/>
  <c r="P349"/>
  <c r="BK349"/>
  <c r="J349"/>
  <c r="BE349"/>
  <c r="BI346"/>
  <c r="BH346"/>
  <c r="BG346"/>
  <c r="BF346"/>
  <c r="T346"/>
  <c r="T345"/>
  <c r="R346"/>
  <c r="R345"/>
  <c r="P346"/>
  <c r="P345"/>
  <c r="BK346"/>
  <c r="BK345"/>
  <c r="J345"/>
  <c r="J346"/>
  <c r="BE346"/>
  <c r="J61"/>
  <c r="BI342"/>
  <c r="BH342"/>
  <c r="BG342"/>
  <c r="BF342"/>
  <c r="T342"/>
  <c r="R342"/>
  <c r="P342"/>
  <c r="BK342"/>
  <c r="J342"/>
  <c r="BE342"/>
  <c r="BI339"/>
  <c r="BH339"/>
  <c r="BG339"/>
  <c r="BF339"/>
  <c r="T339"/>
  <c r="R339"/>
  <c r="P339"/>
  <c r="BK339"/>
  <c r="J339"/>
  <c r="BE339"/>
  <c r="BI336"/>
  <c r="BH336"/>
  <c r="BG336"/>
  <c r="BF336"/>
  <c r="T336"/>
  <c r="R336"/>
  <c r="P336"/>
  <c r="BK336"/>
  <c r="J336"/>
  <c r="BE336"/>
  <c r="BI330"/>
  <c r="BH330"/>
  <c r="BG330"/>
  <c r="BF330"/>
  <c r="T330"/>
  <c r="R330"/>
  <c r="P330"/>
  <c r="BK330"/>
  <c r="J330"/>
  <c r="BE330"/>
  <c r="BI326"/>
  <c r="BH326"/>
  <c r="BG326"/>
  <c r="BF326"/>
  <c r="T326"/>
  <c r="R326"/>
  <c r="P326"/>
  <c r="BK326"/>
  <c r="J326"/>
  <c r="BE326"/>
  <c r="BI323"/>
  <c r="BH323"/>
  <c r="BG323"/>
  <c r="BF323"/>
  <c r="T323"/>
  <c r="R323"/>
  <c r="P323"/>
  <c r="BK323"/>
  <c r="J323"/>
  <c r="BE323"/>
  <c r="BI320"/>
  <c r="BH320"/>
  <c r="BG320"/>
  <c r="BF320"/>
  <c r="T320"/>
  <c r="R320"/>
  <c r="P320"/>
  <c r="BK320"/>
  <c r="J320"/>
  <c r="BE320"/>
  <c r="BI315"/>
  <c r="BH315"/>
  <c r="BG315"/>
  <c r="BF315"/>
  <c r="T315"/>
  <c r="R315"/>
  <c r="P315"/>
  <c r="BK315"/>
  <c r="J315"/>
  <c r="BE315"/>
  <c r="BI310"/>
  <c r="BH310"/>
  <c r="BG310"/>
  <c r="BF310"/>
  <c r="T310"/>
  <c r="R310"/>
  <c r="P310"/>
  <c r="BK310"/>
  <c r="J310"/>
  <c r="BE310"/>
  <c r="BI305"/>
  <c r="BH305"/>
  <c r="BG305"/>
  <c r="BF305"/>
  <c r="T305"/>
  <c r="R305"/>
  <c r="P305"/>
  <c r="BK305"/>
  <c r="J305"/>
  <c r="BE305"/>
  <c r="BI294"/>
  <c r="BH294"/>
  <c r="BG294"/>
  <c r="BF294"/>
  <c r="T294"/>
  <c r="R294"/>
  <c r="P294"/>
  <c r="BK294"/>
  <c r="J294"/>
  <c r="BE294"/>
  <c r="BI290"/>
  <c r="BH290"/>
  <c r="BG290"/>
  <c r="BF290"/>
  <c r="T290"/>
  <c r="R290"/>
  <c r="P290"/>
  <c r="BK290"/>
  <c r="J290"/>
  <c r="BE290"/>
  <c r="BI285"/>
  <c r="BH285"/>
  <c r="BG285"/>
  <c r="BF285"/>
  <c r="T285"/>
  <c r="R285"/>
  <c r="P285"/>
  <c r="BK285"/>
  <c r="J285"/>
  <c r="BE285"/>
  <c r="BI274"/>
  <c r="BH274"/>
  <c r="BG274"/>
  <c r="BF274"/>
  <c r="T274"/>
  <c r="R274"/>
  <c r="P274"/>
  <c r="BK274"/>
  <c r="J274"/>
  <c r="BE274"/>
  <c r="BI269"/>
  <c r="BH269"/>
  <c r="BG269"/>
  <c r="BF269"/>
  <c r="T269"/>
  <c r="R269"/>
  <c r="P269"/>
  <c r="BK269"/>
  <c r="J269"/>
  <c r="BE269"/>
  <c r="BI257"/>
  <c r="BH257"/>
  <c r="BG257"/>
  <c r="BF257"/>
  <c r="T257"/>
  <c r="R257"/>
  <c r="P257"/>
  <c r="BK257"/>
  <c r="J257"/>
  <c r="BE257"/>
  <c r="BI252"/>
  <c r="BH252"/>
  <c r="BG252"/>
  <c r="BF252"/>
  <c r="T252"/>
  <c r="R252"/>
  <c r="P252"/>
  <c r="BK252"/>
  <c r="J252"/>
  <c r="BE252"/>
  <c r="BI247"/>
  <c r="BH247"/>
  <c r="BG247"/>
  <c r="BF247"/>
  <c r="T247"/>
  <c r="R247"/>
  <c r="P247"/>
  <c r="BK247"/>
  <c r="J247"/>
  <c r="BE247"/>
  <c r="BI243"/>
  <c r="BH243"/>
  <c r="BG243"/>
  <c r="BF243"/>
  <c r="T243"/>
  <c r="R243"/>
  <c r="P243"/>
  <c r="BK243"/>
  <c r="J243"/>
  <c r="BE243"/>
  <c r="BI238"/>
  <c r="BH238"/>
  <c r="BG238"/>
  <c r="BF238"/>
  <c r="T238"/>
  <c r="R238"/>
  <c r="P238"/>
  <c r="BK238"/>
  <c r="J238"/>
  <c r="BE238"/>
  <c r="BI233"/>
  <c r="BH233"/>
  <c r="BG233"/>
  <c r="BF233"/>
  <c r="T233"/>
  <c r="R233"/>
  <c r="P233"/>
  <c r="BK233"/>
  <c r="J233"/>
  <c r="BE233"/>
  <c r="BI228"/>
  <c r="BH228"/>
  <c r="BG228"/>
  <c r="BF228"/>
  <c r="T228"/>
  <c r="R228"/>
  <c r="P228"/>
  <c r="BK228"/>
  <c r="J228"/>
  <c r="BE228"/>
  <c r="BI224"/>
  <c r="BH224"/>
  <c r="BG224"/>
  <c r="BF224"/>
  <c r="T224"/>
  <c r="R224"/>
  <c r="P224"/>
  <c r="BK224"/>
  <c r="J224"/>
  <c r="BE224"/>
  <c r="BI219"/>
  <c r="BH219"/>
  <c r="BG219"/>
  <c r="BF219"/>
  <c r="T219"/>
  <c r="R219"/>
  <c r="P219"/>
  <c r="BK219"/>
  <c r="J219"/>
  <c r="BE219"/>
  <c r="BI214"/>
  <c r="BH214"/>
  <c r="BG214"/>
  <c r="BF214"/>
  <c r="T214"/>
  <c r="R214"/>
  <c r="P214"/>
  <c r="BK214"/>
  <c r="J214"/>
  <c r="BE214"/>
  <c r="BI209"/>
  <c r="BH209"/>
  <c r="BG209"/>
  <c r="BF209"/>
  <c r="T209"/>
  <c r="R209"/>
  <c r="P209"/>
  <c r="BK209"/>
  <c r="J209"/>
  <c r="BE209"/>
  <c r="BI205"/>
  <c r="BH205"/>
  <c r="BG205"/>
  <c r="BF205"/>
  <c r="T205"/>
  <c r="R205"/>
  <c r="P205"/>
  <c r="BK205"/>
  <c r="J205"/>
  <c r="BE205"/>
  <c r="BI202"/>
  <c r="BH202"/>
  <c r="BG202"/>
  <c r="BF202"/>
  <c r="T202"/>
  <c r="R202"/>
  <c r="P202"/>
  <c r="BK202"/>
  <c r="J202"/>
  <c r="BE202"/>
  <c r="BI199"/>
  <c r="BH199"/>
  <c r="BG199"/>
  <c r="BF199"/>
  <c r="T199"/>
  <c r="R199"/>
  <c r="P199"/>
  <c r="BK199"/>
  <c r="J199"/>
  <c r="BE199"/>
  <c r="BI195"/>
  <c r="BH195"/>
  <c r="BG195"/>
  <c r="BF195"/>
  <c r="T195"/>
  <c r="R195"/>
  <c r="P195"/>
  <c r="BK195"/>
  <c r="J195"/>
  <c r="BE195"/>
  <c r="BI192"/>
  <c r="BH192"/>
  <c r="BG192"/>
  <c r="BF192"/>
  <c r="T192"/>
  <c r="R192"/>
  <c r="P192"/>
  <c r="BK192"/>
  <c r="J192"/>
  <c r="BE192"/>
  <c r="BI187"/>
  <c r="BH187"/>
  <c r="BG187"/>
  <c r="BF187"/>
  <c r="T187"/>
  <c r="R187"/>
  <c r="P187"/>
  <c r="BK187"/>
  <c r="J187"/>
  <c r="BE187"/>
  <c r="BI184"/>
  <c r="BH184"/>
  <c r="BG184"/>
  <c r="BF184"/>
  <c r="T184"/>
  <c r="R184"/>
  <c r="P184"/>
  <c r="BK184"/>
  <c r="J184"/>
  <c r="BE184"/>
  <c r="BI181"/>
  <c r="BH181"/>
  <c r="BG181"/>
  <c r="BF181"/>
  <c r="T181"/>
  <c r="T180"/>
  <c r="R181"/>
  <c r="R180"/>
  <c r="P181"/>
  <c r="P180"/>
  <c r="BK181"/>
  <c r="BK180"/>
  <c r="J180"/>
  <c r="J181"/>
  <c r="BE181"/>
  <c r="J60"/>
  <c r="BI178"/>
  <c r="BH178"/>
  <c r="BG178"/>
  <c r="BF178"/>
  <c r="T178"/>
  <c r="R178"/>
  <c r="P178"/>
  <c r="BK178"/>
  <c r="J178"/>
  <c r="BE178"/>
  <c r="BI177"/>
  <c r="BH177"/>
  <c r="BG177"/>
  <c r="BF177"/>
  <c r="T177"/>
  <c r="R177"/>
  <c r="P177"/>
  <c r="BK177"/>
  <c r="J177"/>
  <c r="BE177"/>
  <c r="BI173"/>
  <c r="BH173"/>
  <c r="BG173"/>
  <c r="BF173"/>
  <c r="T173"/>
  <c r="R173"/>
  <c r="P173"/>
  <c r="BK173"/>
  <c r="J173"/>
  <c r="BE173"/>
  <c r="BI169"/>
  <c r="BH169"/>
  <c r="BG169"/>
  <c r="BF169"/>
  <c r="T169"/>
  <c r="R169"/>
  <c r="P169"/>
  <c r="BK169"/>
  <c r="J169"/>
  <c r="BE169"/>
  <c r="BI167"/>
  <c r="BH167"/>
  <c r="BG167"/>
  <c r="BF167"/>
  <c r="T167"/>
  <c r="R167"/>
  <c r="P167"/>
  <c r="BK167"/>
  <c r="J167"/>
  <c r="BE167"/>
  <c r="BI166"/>
  <c r="BH166"/>
  <c r="BG166"/>
  <c r="BF166"/>
  <c r="T166"/>
  <c r="R166"/>
  <c r="P166"/>
  <c r="BK166"/>
  <c r="J166"/>
  <c r="BE166"/>
  <c r="BI162"/>
  <c r="BH162"/>
  <c r="BG162"/>
  <c r="BF162"/>
  <c r="T162"/>
  <c r="R162"/>
  <c r="P162"/>
  <c r="BK162"/>
  <c r="J162"/>
  <c r="BE162"/>
  <c r="BI159"/>
  <c r="BH159"/>
  <c r="BG159"/>
  <c r="BF159"/>
  <c r="T159"/>
  <c r="R159"/>
  <c r="P159"/>
  <c r="BK159"/>
  <c r="J159"/>
  <c r="BE159"/>
  <c r="BI156"/>
  <c r="BH156"/>
  <c r="BG156"/>
  <c r="BF156"/>
  <c r="T156"/>
  <c r="R156"/>
  <c r="P156"/>
  <c r="BK156"/>
  <c r="J156"/>
  <c r="BE156"/>
  <c r="BI153"/>
  <c r="BH153"/>
  <c r="BG153"/>
  <c r="BF153"/>
  <c r="T153"/>
  <c r="R153"/>
  <c r="P153"/>
  <c r="BK153"/>
  <c r="J153"/>
  <c r="BE153"/>
  <c r="BI149"/>
  <c r="BH149"/>
  <c r="BG149"/>
  <c r="BF149"/>
  <c r="T149"/>
  <c r="R149"/>
  <c r="P149"/>
  <c r="BK149"/>
  <c r="J149"/>
  <c r="BE149"/>
  <c r="BI146"/>
  <c r="BH146"/>
  <c r="BG146"/>
  <c r="BF146"/>
  <c r="T146"/>
  <c r="R146"/>
  <c r="P146"/>
  <c r="BK146"/>
  <c r="J146"/>
  <c r="BE146"/>
  <c r="BI143"/>
  <c r="BH143"/>
  <c r="BG143"/>
  <c r="BF143"/>
  <c r="T143"/>
  <c r="R143"/>
  <c r="P143"/>
  <c r="BK143"/>
  <c r="J143"/>
  <c r="BE143"/>
  <c r="BI141"/>
  <c r="BH141"/>
  <c r="BG141"/>
  <c r="BF141"/>
  <c r="T141"/>
  <c r="T140"/>
  <c r="R141"/>
  <c r="R140"/>
  <c r="P141"/>
  <c r="P140"/>
  <c r="BK141"/>
  <c r="BK140"/>
  <c r="J140"/>
  <c r="J141"/>
  <c r="BE141"/>
  <c r="J59"/>
  <c r="BI137"/>
  <c r="BH137"/>
  <c r="BG137"/>
  <c r="BF137"/>
  <c r="T137"/>
  <c r="R137"/>
  <c r="P137"/>
  <c r="BK137"/>
  <c r="J137"/>
  <c r="BE137"/>
  <c r="BI134"/>
  <c r="BH134"/>
  <c r="BG134"/>
  <c r="BF134"/>
  <c r="T134"/>
  <c r="R134"/>
  <c r="P134"/>
  <c r="BK134"/>
  <c r="J134"/>
  <c r="BE134"/>
  <c r="BI131"/>
  <c r="BH131"/>
  <c r="BG131"/>
  <c r="BF131"/>
  <c r="T131"/>
  <c r="R131"/>
  <c r="P131"/>
  <c r="BK131"/>
  <c r="J131"/>
  <c r="BE131"/>
  <c r="BI129"/>
  <c r="BH129"/>
  <c r="BG129"/>
  <c r="BF129"/>
  <c r="T129"/>
  <c r="R129"/>
  <c r="P129"/>
  <c r="BK129"/>
  <c r="J129"/>
  <c r="BE129"/>
  <c r="BI126"/>
  <c r="BH126"/>
  <c r="BG126"/>
  <c r="BF126"/>
  <c r="T126"/>
  <c r="R126"/>
  <c r="P126"/>
  <c r="BK126"/>
  <c r="J126"/>
  <c r="BE126"/>
  <c r="BI124"/>
  <c r="BH124"/>
  <c r="BG124"/>
  <c r="BF124"/>
  <c r="T124"/>
  <c r="R124"/>
  <c r="P124"/>
  <c r="BK124"/>
  <c r="J124"/>
  <c r="BE124"/>
  <c r="BI123"/>
  <c r="BH123"/>
  <c r="BG123"/>
  <c r="BF123"/>
  <c r="T123"/>
  <c r="R123"/>
  <c r="P123"/>
  <c r="BK123"/>
  <c r="J123"/>
  <c r="BE123"/>
  <c r="BI120"/>
  <c r="BH120"/>
  <c r="BG120"/>
  <c r="BF120"/>
  <c r="T120"/>
  <c r="R120"/>
  <c r="P120"/>
  <c r="BK120"/>
  <c r="J120"/>
  <c r="BE120"/>
  <c r="BI117"/>
  <c r="BH117"/>
  <c r="BG117"/>
  <c r="BF117"/>
  <c r="T117"/>
  <c r="R117"/>
  <c r="P117"/>
  <c r="BK117"/>
  <c r="J117"/>
  <c r="BE117"/>
  <c r="BI114"/>
  <c r="BH114"/>
  <c r="BG114"/>
  <c r="BF114"/>
  <c r="T114"/>
  <c r="R114"/>
  <c r="P114"/>
  <c r="BK114"/>
  <c r="J114"/>
  <c r="BE114"/>
  <c r="BI110"/>
  <c r="F34"/>
  <c i="1" r="BD53"/>
  <c i="3" r="BH110"/>
  <c r="F33"/>
  <c i="1" r="BC53"/>
  <c i="3" r="BG110"/>
  <c r="F32"/>
  <c i="1" r="BB53"/>
  <c i="3" r="BF110"/>
  <c r="J31"/>
  <c i="1" r="AW53"/>
  <c i="3" r="F31"/>
  <c i="1" r="BA53"/>
  <c i="3" r="T110"/>
  <c r="T109"/>
  <c r="T108"/>
  <c r="T107"/>
  <c r="R110"/>
  <c r="R109"/>
  <c r="R108"/>
  <c r="R107"/>
  <c r="P110"/>
  <c r="P109"/>
  <c r="P108"/>
  <c r="P107"/>
  <c i="1" r="AU53"/>
  <c i="3" r="BK110"/>
  <c r="BK109"/>
  <c r="J109"/>
  <c r="BK108"/>
  <c r="J108"/>
  <c r="BK107"/>
  <c r="J107"/>
  <c r="J56"/>
  <c r="J27"/>
  <c i="1" r="AG53"/>
  <c i="3" r="J110"/>
  <c r="BE110"/>
  <c r="J30"/>
  <c i="1" r="AV53"/>
  <c i="3" r="F30"/>
  <c i="1" r="AZ53"/>
  <c i="3" r="J58"/>
  <c r="J57"/>
  <c r="F101"/>
  <c r="E99"/>
  <c r="F49"/>
  <c r="E47"/>
  <c r="J36"/>
  <c r="J21"/>
  <c r="E21"/>
  <c r="J103"/>
  <c r="J51"/>
  <c r="J20"/>
  <c r="J18"/>
  <c r="E18"/>
  <c r="F104"/>
  <c r="F52"/>
  <c r="J17"/>
  <c r="J15"/>
  <c r="E15"/>
  <c r="F103"/>
  <c r="F51"/>
  <c r="J14"/>
  <c r="J12"/>
  <c r="J101"/>
  <c r="J49"/>
  <c r="E7"/>
  <c r="E97"/>
  <c r="E45"/>
  <c i="1" r="AY52"/>
  <c r="AX52"/>
  <c i="2" r="BI111"/>
  <c r="BH111"/>
  <c r="BG111"/>
  <c r="BF111"/>
  <c r="T111"/>
  <c r="R111"/>
  <c r="P111"/>
  <c r="BK111"/>
  <c r="J111"/>
  <c r="BE111"/>
  <c r="BI110"/>
  <c r="BH110"/>
  <c r="BG110"/>
  <c r="BF110"/>
  <c r="T110"/>
  <c r="T109"/>
  <c r="R110"/>
  <c r="R109"/>
  <c r="P110"/>
  <c r="P109"/>
  <c r="BK110"/>
  <c r="BK109"/>
  <c r="J109"/>
  <c r="J110"/>
  <c r="BE110"/>
  <c r="J63"/>
  <c r="BI108"/>
  <c r="BH108"/>
  <c r="BG108"/>
  <c r="BF108"/>
  <c r="T108"/>
  <c r="T107"/>
  <c r="R108"/>
  <c r="R107"/>
  <c r="P108"/>
  <c r="P107"/>
  <c r="BK108"/>
  <c r="BK107"/>
  <c r="J107"/>
  <c r="J108"/>
  <c r="BE108"/>
  <c r="J62"/>
  <c r="BI106"/>
  <c r="BH106"/>
  <c r="BG106"/>
  <c r="BF106"/>
  <c r="T106"/>
  <c r="T105"/>
  <c r="R106"/>
  <c r="R105"/>
  <c r="P106"/>
  <c r="P105"/>
  <c r="BK106"/>
  <c r="BK105"/>
  <c r="J105"/>
  <c r="J106"/>
  <c r="BE106"/>
  <c r="J61"/>
  <c r="BI104"/>
  <c r="BH104"/>
  <c r="BG104"/>
  <c r="BF104"/>
  <c r="T104"/>
  <c r="R104"/>
  <c r="P104"/>
  <c r="BK104"/>
  <c r="J104"/>
  <c r="BE104"/>
  <c r="BI102"/>
  <c r="BH102"/>
  <c r="BG102"/>
  <c r="BF102"/>
  <c r="T102"/>
  <c r="R102"/>
  <c r="P102"/>
  <c r="BK102"/>
  <c r="J102"/>
  <c r="BE102"/>
  <c r="BI100"/>
  <c r="BH100"/>
  <c r="BG100"/>
  <c r="BF100"/>
  <c r="T100"/>
  <c r="T99"/>
  <c r="R100"/>
  <c r="R99"/>
  <c r="P100"/>
  <c r="P99"/>
  <c r="BK100"/>
  <c r="BK99"/>
  <c r="J99"/>
  <c r="J100"/>
  <c r="BE100"/>
  <c r="J60"/>
  <c r="BI97"/>
  <c r="BH97"/>
  <c r="BG97"/>
  <c r="BF97"/>
  <c r="T97"/>
  <c r="T96"/>
  <c r="R97"/>
  <c r="R96"/>
  <c r="P97"/>
  <c r="P96"/>
  <c r="BK97"/>
  <c r="BK96"/>
  <c r="J96"/>
  <c r="J97"/>
  <c r="BE97"/>
  <c r="J59"/>
  <c r="BI94"/>
  <c r="BH94"/>
  <c r="BG94"/>
  <c r="BF94"/>
  <c r="T94"/>
  <c r="R94"/>
  <c r="P94"/>
  <c r="BK94"/>
  <c r="J94"/>
  <c r="BE94"/>
  <c r="BI92"/>
  <c r="BH92"/>
  <c r="BG92"/>
  <c r="BF92"/>
  <c r="T92"/>
  <c r="R92"/>
  <c r="P92"/>
  <c r="BK92"/>
  <c r="J92"/>
  <c r="BE92"/>
  <c r="BI91"/>
  <c r="BH91"/>
  <c r="BG91"/>
  <c r="BF91"/>
  <c r="T91"/>
  <c r="R91"/>
  <c r="P91"/>
  <c r="BK91"/>
  <c r="J91"/>
  <c r="BE91"/>
  <c r="BI89"/>
  <c r="BH89"/>
  <c r="BG89"/>
  <c r="BF89"/>
  <c r="T89"/>
  <c r="R89"/>
  <c r="P89"/>
  <c r="BK89"/>
  <c r="J89"/>
  <c r="BE89"/>
  <c r="BI87"/>
  <c r="BH87"/>
  <c r="BG87"/>
  <c r="BF87"/>
  <c r="T87"/>
  <c r="R87"/>
  <c r="P87"/>
  <c r="BK87"/>
  <c r="J87"/>
  <c r="BE87"/>
  <c r="BI86"/>
  <c r="F34"/>
  <c i="1" r="BD52"/>
  <c i="2" r="BH86"/>
  <c r="F33"/>
  <c i="1" r="BC52"/>
  <c i="2" r="BG86"/>
  <c r="F32"/>
  <c i="1" r="BB52"/>
  <c i="2" r="BF86"/>
  <c r="J31"/>
  <c i="1" r="AW52"/>
  <c i="2" r="F31"/>
  <c i="1" r="BA52"/>
  <c i="2" r="T86"/>
  <c r="T85"/>
  <c r="T84"/>
  <c r="T83"/>
  <c r="R86"/>
  <c r="R85"/>
  <c r="R84"/>
  <c r="R83"/>
  <c r="P86"/>
  <c r="P85"/>
  <c r="P84"/>
  <c r="P83"/>
  <c i="1" r="AU52"/>
  <c i="2" r="BK86"/>
  <c r="BK85"/>
  <c r="J85"/>
  <c r="BK84"/>
  <c r="J84"/>
  <c r="BK83"/>
  <c r="J83"/>
  <c r="J56"/>
  <c r="J27"/>
  <c i="1" r="AG52"/>
  <c i="2" r="J86"/>
  <c r="BE86"/>
  <c r="J30"/>
  <c i="1" r="AV52"/>
  <c i="2" r="F30"/>
  <c i="1" r="AZ52"/>
  <c i="2" r="J58"/>
  <c r="J57"/>
  <c r="F77"/>
  <c r="E75"/>
  <c r="F49"/>
  <c r="E47"/>
  <c r="J36"/>
  <c r="J21"/>
  <c r="E21"/>
  <c r="J79"/>
  <c r="J51"/>
  <c r="J20"/>
  <c r="J18"/>
  <c r="E18"/>
  <c r="F80"/>
  <c r="F52"/>
  <c r="J17"/>
  <c r="J15"/>
  <c r="E15"/>
  <c r="F79"/>
  <c r="F51"/>
  <c r="J14"/>
  <c r="J12"/>
  <c r="J77"/>
  <c r="J49"/>
  <c r="E7"/>
  <c r="E73"/>
  <c r="E45"/>
  <c i="1" r="BD51"/>
  <c r="W30"/>
  <c r="BC51"/>
  <c r="W29"/>
  <c r="BB51"/>
  <c r="W28"/>
  <c r="BA51"/>
  <c r="W27"/>
  <c r="AZ51"/>
  <c r="W26"/>
  <c r="AY51"/>
  <c r="AX51"/>
  <c r="AW51"/>
  <c r="AK27"/>
  <c r="AV51"/>
  <c r="AK26"/>
  <c r="AU51"/>
  <c r="AT51"/>
  <c r="AS51"/>
  <c r="AG51"/>
  <c r="AK23"/>
  <c r="AT60"/>
  <c r="AN60"/>
  <c r="AT59"/>
  <c r="AN59"/>
  <c r="AT58"/>
  <c r="AN58"/>
  <c r="AT57"/>
  <c r="AN57"/>
  <c r="AT56"/>
  <c r="AN56"/>
  <c r="AT55"/>
  <c r="AN55"/>
  <c r="AT54"/>
  <c r="AN54"/>
  <c r="AT53"/>
  <c r="AN53"/>
  <c r="AT52"/>
  <c r="AN52"/>
  <c r="AN51"/>
  <c r="L47"/>
  <c r="AM46"/>
  <c r="L46"/>
  <c r="AM44"/>
  <c r="L44"/>
  <c r="L42"/>
  <c r="L41"/>
  <c r="AK32"/>
</calcChain>
</file>

<file path=xl/sharedStrings.xml><?xml version="1.0" encoding="utf-8"?>
<sst xmlns="http://schemas.openxmlformats.org/spreadsheetml/2006/main">
  <si>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</si>
  <si>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</si>
  <si>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</si>
  <si>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</si>
  <si>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</si>
  <si>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</si>
  <si>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</si>
  <si>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{070858a1-7bae-4d6e-9249-fd3cc3ca3f1a}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</si>
  <si>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</si>
  <si>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</si>
  <si>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</si>
  <si>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</si>
  <si>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</si>
  <si>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</si>
  <si>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</si>
  <si>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</si>
  <si>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121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</si>
  <si>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</si>
  <si>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</si>
  <si>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Půdní vestavba na budově Pernerova 29, č.p.283, Praha 8 - Karlín</t>
  </si>
  <si>
    <t>0,1</t>
  </si>
  <si>
    <t>KSO:</t>
  </si>
  <si>
    <t/>
  </si>
  <si>
    <t>CC-CZ:</t>
  </si>
  <si>
    <t>1</t>
  </si>
  <si>
    <t>Místo:</t>
  </si>
  <si>
    <t>Praha 8</t>
  </si>
  <si>
    <t>Datum:</t>
  </si>
  <si>
    <t>17. 7. 2017</t>
  </si>
  <si>
    <t>10</t>
  </si>
  <si>
    <t>100</t>
  </si>
  <si>
    <t>Zadavatel:</t>
  </si>
  <si>
    <t>IČ:</t>
  </si>
  <si>
    <t>Servisní středisko pro správu majetku MČ Praha 8</t>
  </si>
  <si>
    <t>DIČ:</t>
  </si>
  <si>
    <t>Uchazeč:</t>
  </si>
  <si>
    <t>Vyplň údaj</t>
  </si>
  <si>
    <t>Projektant:</t>
  </si>
  <si>
    <t xml:space="preserve"> </t>
  </si>
  <si>
    <t>True</t>
  </si>
  <si>
    <t>Poznámka:</t>
  </si>
  <si>
    <t>Pokud jsou v dokumentaci uvedena konkrétní obchodní jména materiálů a výrobků, jde o vymezení kvalitativního standardu. Uvedené výrobky jsou referenční typy. Uchazeč má právo na záměnu, pokud prokáže, že jím navrhované materiály a výrobky mají parametry srovnatelné nebo lepší._x000d_
_x000d_
Všechny použité materiály a výrobky budou 1. jakostní třídy a musí mít příslušné atesty, homologace, prohlášení o shodě a certifikáty pro použití v ČR dle platných předpisů.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</si>
  <si>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</si>
  <si>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</si>
  <si>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</si>
  <si>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</si>
  <si>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</si>
  <si>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</si>
  <si>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</si>
  <si>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</si>
  <si>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</si>
  <si>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</si>
  <si>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</si>
  <si>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</si>
  <si>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</si>
  <si>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</si>
  <si>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</si>
  <si>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</si>
  <si>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</si>
  <si>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</si>
  <si>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</si>
  <si>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</si>
  <si>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</si>
  <si>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</si>
  <si>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</si>
  <si>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</si>
  <si>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</si>
  <si>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</si>
  <si>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</si>
  <si>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</si>
  <si>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</si>
  <si>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</si>
  <si>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</si>
  <si>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</si>
  <si>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</si>
  <si>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</si>
  <si>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</si>
  <si>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</si>
  <si>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</si>
  <si>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</si>
  <si>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</si>
  <si>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000</t>
  </si>
  <si>
    <t>Vedlejší a ostatní náklady</t>
  </si>
  <si>
    <t>OST</t>
  </si>
  <si>
    <t>{56d238d6-9b78-4fea-b663-ef7771d1722c}</t>
  </si>
  <si>
    <t>2</t>
  </si>
  <si>
    <t>SO 01_Půdní vestavba na budově Pernerova 29, č.p.383, Praha 8 - Karlín</t>
  </si>
  <si>
    <t>STA</t>
  </si>
  <si>
    <t>{25c30b56-a48f-40b9-a071-1f4c798cacdb}</t>
  </si>
  <si>
    <t>122</t>
  </si>
  <si>
    <t>ZTI</t>
  </si>
  <si>
    <t>{82994404-a3a9-472e-a692-f345f0c0fa5f}</t>
  </si>
  <si>
    <t>123a</t>
  </si>
  <si>
    <t>Vytápění</t>
  </si>
  <si>
    <t>{a56dd1a8-c4fb-4951-bac8-3d54e5e1a14d}</t>
  </si>
  <si>
    <t>123b</t>
  </si>
  <si>
    <t>Chlazení</t>
  </si>
  <si>
    <t>{527c2f57-1b2b-44a2-b6a3-4de97f81ae7f}</t>
  </si>
  <si>
    <t>124</t>
  </si>
  <si>
    <t>VZT</t>
  </si>
  <si>
    <t>{a2e910bd-3d6d-4d20-a4f0-9a58d33594ab}</t>
  </si>
  <si>
    <t>125</t>
  </si>
  <si>
    <t>MaR</t>
  </si>
  <si>
    <t>{393ab66a-7ba2-4d00-99db-5bb9c0232894}</t>
  </si>
  <si>
    <t>126</t>
  </si>
  <si>
    <t>El silnoproud</t>
  </si>
  <si>
    <t>{136636d3-7fd6-42fe-a28d-f323476283d5}</t>
  </si>
  <si>
    <t>127</t>
  </si>
  <si>
    <t>El slaboproud</t>
  </si>
  <si>
    <t>{491643a8-4f38-44dc-8444-8d8c947256a0}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</si>
  <si>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</si>
  <si>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</si>
  <si>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</si>
  <si>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</si>
  <si>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</si>
  <si>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</si>
  <si>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</si>
  <si>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000 - Vedlejší a ostatní náklady</t>
  </si>
  <si>
    <t>REKAPITULACE ČLENĚNÍ SOUPISU PRACÍ</t>
  </si>
  <si>
    <t>Kód dílu - Popis</t>
  </si>
  <si>
    <t>Cena celkem [CZK]</t>
  </si>
  <si>
    <t>Náklady soupisu celkem</t>
  </si>
  <si>
    <t>-1</t>
  </si>
  <si>
    <t>VRN - Vedlejší a ostatní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</si>
  <si>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</si>
  <si>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</si>
  <si>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</si>
  <si>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</si>
  <si>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VRN7 - Provozní vlivy</t>
  </si>
  <si>
    <t xml:space="preserve">    VRN9 - Ostatní náklady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</si>
  <si>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</si>
  <si>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</si>
  <si>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</si>
  <si>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</si>
  <si>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</si>
  <si>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</si>
  <si>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</si>
  <si>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</si>
  <si>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</si>
  <si>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</si>
  <si>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</si>
  <si>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</si>
  <si>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</si>
  <si>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</si>
  <si>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VRN</t>
  </si>
  <si>
    <t>5</t>
  </si>
  <si>
    <t>ROZPOCET</t>
  </si>
  <si>
    <t>VRN1</t>
  </si>
  <si>
    <t>Průzkumné, geodetické a projektové práce</t>
  </si>
  <si>
    <t>K</t>
  </si>
  <si>
    <t>011203R01</t>
  </si>
  <si>
    <t>Průzkumné práce - doplňující mykologický průzkum</t>
  </si>
  <si>
    <t>Kč</t>
  </si>
  <si>
    <t>1024</t>
  </si>
  <si>
    <t>544775233</t>
  </si>
  <si>
    <t>011434R01</t>
  </si>
  <si>
    <t>Měření požadovaná ke kolaudaci stavby</t>
  </si>
  <si>
    <t>-289285275</t>
  </si>
  <si>
    <t>P</t>
  </si>
  <si>
    <t>Poznámka k položce:
měření hluku ze stacionárních zdrojů, měření doby dozvuku,
měření intenzity osvělení apod.</t>
  </si>
  <si>
    <t>3</t>
  </si>
  <si>
    <t>012002000</t>
  </si>
  <si>
    <t>Geodetické práce</t>
  </si>
  <si>
    <t>CS ÚRS 2016 02</t>
  </si>
  <si>
    <t>-1182781337</t>
  </si>
  <si>
    <t>Poznámka k položce:
geodetické práce při výstavbě,
geodetické práce po dokončení stavby</t>
  </si>
  <si>
    <t>4</t>
  </si>
  <si>
    <t>013203R02</t>
  </si>
  <si>
    <t>Dopracování projektové dokumentace stavby (výkresy výztuže, úpravy PD dle skutečného stavu odhalených konstrukcí, apod.)</t>
  </si>
  <si>
    <t>-581157217</t>
  </si>
  <si>
    <t>013203R01</t>
  </si>
  <si>
    <t>Dodavatelská a dílenská dokumentace</t>
  </si>
  <si>
    <t>-333200132</t>
  </si>
  <si>
    <t>Poznámka k položce:
Dodavatelská a dílenská dokumentace veškerých profesí, tj. stavba, ZTI, vytápění, chlazení, VZT, MaR, elektroinstalace silnoproud a slaboproud</t>
  </si>
  <si>
    <t>6</t>
  </si>
  <si>
    <t>013254000</t>
  </si>
  <si>
    <t>Dokumentace skutečného provedení stavby</t>
  </si>
  <si>
    <t>1005284846</t>
  </si>
  <si>
    <t>Poznámka k položce:
Dokumentace skutečného provedení stavby včetně veškerých profesí, tj. ZTI, vytápění, chlazení, VZT, MaR, elektroinstalace silnoproud a slaboproud</t>
  </si>
  <si>
    <t>VRN3</t>
  </si>
  <si>
    <t>Zařízení staveniště</t>
  </si>
  <si>
    <t>7</t>
  </si>
  <si>
    <t>030001000</t>
  </si>
  <si>
    <t>Zařízení staveniště, GZS</t>
  </si>
  <si>
    <t>-1810632694</t>
  </si>
  <si>
    <t>Poznámka k položce:
veškeré náklady zařízení staveniště a provozu při výstavbě</t>
  </si>
  <si>
    <t>VRN4</t>
  </si>
  <si>
    <t>Inženýrská činnost</t>
  </si>
  <si>
    <t>8</t>
  </si>
  <si>
    <t>044002000</t>
  </si>
  <si>
    <t>Inženýrská činnost - Revize</t>
  </si>
  <si>
    <t>147324716</t>
  </si>
  <si>
    <t xml:space="preserve">Poznámka k položce:
zajištění všech revizí  pro kolaudaci stavby</t>
  </si>
  <si>
    <t>9</t>
  </si>
  <si>
    <t>045002000</t>
  </si>
  <si>
    <t>Kompletační a koordinační činnost</t>
  </si>
  <si>
    <t>1761996383</t>
  </si>
  <si>
    <t>Poznámka k položce:
inženýrská činnost dodavatele včetně zajištění všech dokladů pro kolaudaci stavby</t>
  </si>
  <si>
    <t>049103R01</t>
  </si>
  <si>
    <t>Zajištění dopravně inženýrských rozhodnutí (DIR)</t>
  </si>
  <si>
    <t>1983693607</t>
  </si>
  <si>
    <t>VRN6</t>
  </si>
  <si>
    <t>Územní vlivy</t>
  </si>
  <si>
    <t>11</t>
  </si>
  <si>
    <t>060001000</t>
  </si>
  <si>
    <t>Kč…</t>
  </si>
  <si>
    <t>-401333553</t>
  </si>
  <si>
    <t>VRN7</t>
  </si>
  <si>
    <t>Provozní vlivy</t>
  </si>
  <si>
    <t>12</t>
  </si>
  <si>
    <t>070001000</t>
  </si>
  <si>
    <t>992304963</t>
  </si>
  <si>
    <t>VRN9</t>
  </si>
  <si>
    <t>Ostatní náklady</t>
  </si>
  <si>
    <t>13</t>
  </si>
  <si>
    <t>09100300</t>
  </si>
  <si>
    <t>Ostatní náklady související s objektem bez rozlišení</t>
  </si>
  <si>
    <t>…</t>
  </si>
  <si>
    <t>478235252</t>
  </si>
  <si>
    <t>14</t>
  </si>
  <si>
    <t>091003R01</t>
  </si>
  <si>
    <t>Provizorní zakrytí střechy (1443 m2) včetně opatření proti zatečení a následné odstranění</t>
  </si>
  <si>
    <t>743142856</t>
  </si>
  <si>
    <t>121 - SO 01_Půdní vestavba na budově Pernerova 29, č.p.383, Praha 8 - Karlín</t>
  </si>
  <si>
    <t xml:space="preserve">Pokud jsou v dokumentaci uvedena konkrétní obchodní jména materiálů a výrobků, jde o vymezení kvalitativního standardu. Uvedené výrobky jsou referenční typy. Uchazeč má právo na záměnu, pokud prokáže, že jím navrhované materiály a výrobky mají parametry srovnatelné nebo lepší.  Všechny použité materiály a výrobky budou 1. jakostní třídy a musí mít příslušné atesty, homologace, prohlášení o shodě a certifikáty pro použití v ČR dle platných předpisů. 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</si>
  <si>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</si>
  <si>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</si>
  <si>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</si>
  <si>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</si>
  <si>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</si>
  <si>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</si>
  <si>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</si>
  <si>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9 - Ostatní konstrukce a práce-bourání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</si>
  <si>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</si>
  <si>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</si>
  <si>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</si>
  <si>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</si>
  <si>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</si>
  <si>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727 - Zdravotechnika - požární ochrana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</si>
  <si>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</si>
  <si>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</si>
  <si>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</si>
  <si>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765 - Konstrukce pokrývačské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</si>
  <si>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</si>
  <si>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</si>
  <si>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</si>
  <si>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772 - Podlahy z kamene</t>
  </si>
  <si>
    <t xml:space="preserve">    773 - Podlahy z litého teraca</t>
  </si>
  <si>
    <t xml:space="preserve">    776 - Podlahy povlakové</t>
  </si>
  <si>
    <t xml:space="preserve">    777 - Podlahy lité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</si>
  <si>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</si>
  <si>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</si>
  <si>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</si>
  <si>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 xml:space="preserve">    786 - Dokončovací práce - čalounické úpravy</t>
  </si>
  <si>
    <t>M - Práce a dodávky M</t>
  </si>
  <si>
    <t xml:space="preserve">    33-M - Montáže dopr.zaříz.,sklad. zař. a váh</t>
  </si>
  <si>
    <t>HSV</t>
  </si>
  <si>
    <t>Práce a dodávky HSV</t>
  </si>
  <si>
    <t>Zemní práce</t>
  </si>
  <si>
    <t>113106161</t>
  </si>
  <si>
    <t>Rozebrání dlažeb a dílců komunikací pro pěší, vozovek a ploch s přemístěním hmot na skládku na vzdálenost do 3 m nebo s naložením na dopravní prostředek vozovek a ploch, s jakoukoliv výplní spár v ploše jednotlivě do 50 m2 z drobných kostek nebo odseků s ložem z kameniva</t>
  </si>
  <si>
    <t>m2</t>
  </si>
  <si>
    <t>CS ÚRS 2017 01</t>
  </si>
  <si>
    <t>2105575889</t>
  </si>
  <si>
    <t>VV</t>
  </si>
  <si>
    <t>okapní chodník</t>
  </si>
  <si>
    <t>6,65</t>
  </si>
  <si>
    <t>Součet</t>
  </si>
  <si>
    <t>131201201</t>
  </si>
  <si>
    <t>Hloubení jam zapažených v hornině tř. 3 objemu do 100 m3</t>
  </si>
  <si>
    <t>m3</t>
  </si>
  <si>
    <t>"jáma pro založení výtah.šachty" (3,67*2,95)*1,45</t>
  </si>
  <si>
    <t>131201209</t>
  </si>
  <si>
    <t>Příplatek za lepivost u hloubení jam zapažených v hornině tř. 3</t>
  </si>
  <si>
    <t>15,698</t>
  </si>
  <si>
    <t>151101901</t>
  </si>
  <si>
    <t>Zřízení příložného pažení stěn s ponecháním pažin ve výkopu hl do 4 m</t>
  </si>
  <si>
    <t>"jáma pro založení výtah.šachty" (3,67+2,95)*1,45</t>
  </si>
  <si>
    <t>386</t>
  </si>
  <si>
    <t>161101101</t>
  </si>
  <si>
    <t>Svislé přemístění výkopku bez naložení do dopravní nádoby avšak s vyprázdněním dopravní nádoby na hromadu nebo do dopravního prostředku z horniny tř. 1 až 4, při hloubce výkopu přes 1 do 2,5 m</t>
  </si>
  <si>
    <t>CS ÚRS 2017 02</t>
  </si>
  <si>
    <t>-1272449516</t>
  </si>
  <si>
    <t>387</t>
  </si>
  <si>
    <t>162301101</t>
  </si>
  <si>
    <t>Vodorovné přemístění výkopku nebo sypaniny po suchu na obvyklém dopravním prostředku, bez naložení výkopku, avšak se složením bez rozhrnutí z horniny tř. 1 až 4 na vzdálenost přes 50 do 500 m</t>
  </si>
  <si>
    <t>2116503296</t>
  </si>
  <si>
    <t>"zásyp na mezideponii a zpět" 7,934*2</t>
  </si>
  <si>
    <t>162701105</t>
  </si>
  <si>
    <t>Vodorovné přemístění do 10000 m výkopku/sypaniny z horniny tř. 1 až 4</t>
  </si>
  <si>
    <t>"vytlačená zemina konstrukcí šachty" (2,45*2,15*1,35+0,653)</t>
  </si>
  <si>
    <t>385</t>
  </si>
  <si>
    <t>162701109</t>
  </si>
  <si>
    <t>Vodorovné přemístění výkopku nebo sypaniny po suchu na obvyklém dopravním prostředku, bez naložení výkopku, avšak se složením bez rozhrnutí z horniny tř. 1 až 4 na vzdálenost Příplatek k ceně za každých dalších i započatých 1 000 m</t>
  </si>
  <si>
    <t>-1025473422</t>
  </si>
  <si>
    <t>"skládka 25 km" 7,764*15</t>
  </si>
  <si>
    <t>167101101</t>
  </si>
  <si>
    <t>Nakládání výkopku z hornin tř. 1 až 4 do 100 m3</t>
  </si>
  <si>
    <t>7,764</t>
  </si>
  <si>
    <t>171201211</t>
  </si>
  <si>
    <t>Poplatek za uložení odpadu ze sypaniny na skládce (skládkovné)</t>
  </si>
  <si>
    <t>t</t>
  </si>
  <si>
    <t>7,764*1,8</t>
  </si>
  <si>
    <t>174101101</t>
  </si>
  <si>
    <t>Zásyp jam, šachet rýh nebo kolem objektů sypaninou se zhutněním</t>
  </si>
  <si>
    <t>"zpětný zásyp při založení výt.šachty"15,698-7,764</t>
  </si>
  <si>
    <t>Zakládání</t>
  </si>
  <si>
    <t>225521114</t>
  </si>
  <si>
    <t>Maloprofilové vrty jádrové průměru přes 195 do 245 mm v omezeném prostoru do úklonu 45 st. v hl 0 až 25 m v hornině tř. III a IV</t>
  </si>
  <si>
    <t>m</t>
  </si>
  <si>
    <t>CS ÚRS 2016 01</t>
  </si>
  <si>
    <t>669818786</t>
  </si>
  <si>
    <t>6*2</t>
  </si>
  <si>
    <t>273313511</t>
  </si>
  <si>
    <t>Základové desky z betonu tř. C 12/15</t>
  </si>
  <si>
    <t>16</t>
  </si>
  <si>
    <t>"podkladový beton pod ŽB desku dojezdu výtahu"2,84*2,3*0,1</t>
  </si>
  <si>
    <t>273321511</t>
  </si>
  <si>
    <t>Základové desky ze ŽB tř. C 25/30</t>
  </si>
  <si>
    <t>18</t>
  </si>
  <si>
    <t>"základová deska dojezdu výtahu"2,15*2,45*0,3+3*0,5*0,25*0,3</t>
  </si>
  <si>
    <t>273351215</t>
  </si>
  <si>
    <t>Zřízení bednění stěn základových desek</t>
  </si>
  <si>
    <t>20</t>
  </si>
  <si>
    <t>"podkladový beton pod ŽB desku dojezdu výtahu"(2,84+2*2,3)*0,1</t>
  </si>
  <si>
    <t>"základová deska dojezdu výtahu"(2*2,15+2,45)*0,3</t>
  </si>
  <si>
    <t>273351216</t>
  </si>
  <si>
    <t>Odstranění bednění stěn základových desek</t>
  </si>
  <si>
    <t>22</t>
  </si>
  <si>
    <t>2,769</t>
  </si>
  <si>
    <t>273361821</t>
  </si>
  <si>
    <t>Výztuž základových desek betonářskou ocelí 10 505 (R)</t>
  </si>
  <si>
    <t>24</t>
  </si>
  <si>
    <t>"zákl.deska předpoklad vyztužení 100kg/m3 - 10%" 1,693*0,1</t>
  </si>
  <si>
    <t>279113132</t>
  </si>
  <si>
    <t>Základová zeď tl do 200 mm z tvárnic ztraceného bednění včetně výplně z betonu tř. C 25/30</t>
  </si>
  <si>
    <t>26</t>
  </si>
  <si>
    <t>"výtah.šachta" (2*2,05+2,25)*1,25</t>
  </si>
  <si>
    <t>279361821</t>
  </si>
  <si>
    <t>Výztuž základových zdí nosných betonářskou ocelí 10 505</t>
  </si>
  <si>
    <t>28</t>
  </si>
  <si>
    <t>"ocel prům.14 mm 1,21kg/m + 10% prořez"60*1,25*4*0,00121*1,1</t>
  </si>
  <si>
    <t>"ocel prům.10 mm 0,62kg/m + 10% prořez"(2*2,05+2,25)*2*4*0,00062*1,1</t>
  </si>
  <si>
    <t>17</t>
  </si>
  <si>
    <t>282606015</t>
  </si>
  <si>
    <t>Trysková injektáž sloupů ve stísněných podmínkách, průměru do 1000 mm</t>
  </si>
  <si>
    <t>-261993039</t>
  </si>
  <si>
    <t>M</t>
  </si>
  <si>
    <t>585211130</t>
  </si>
  <si>
    <t xml:space="preserve">Cementy portlandské (ČSN P EN 197-1) CEM I 52.5 R   VL</t>
  </si>
  <si>
    <t>-2095033667</t>
  </si>
  <si>
    <t>Pi*0,5*0,5*1,2*12</t>
  </si>
  <si>
    <t>19</t>
  </si>
  <si>
    <t>283111112</t>
  </si>
  <si>
    <t>Trubkové mikropiloty svislé D 105 mm</t>
  </si>
  <si>
    <t>30</t>
  </si>
  <si>
    <t>Poznámka k položce:
vč.uzavření MP1, MP2 plechem P20/200/200</t>
  </si>
  <si>
    <t>"dle založení výtah.šachty" 2*6</t>
  </si>
  <si>
    <t>141308330</t>
  </si>
  <si>
    <t>trubka ocelová bezešvá hladká kruhová 11353.1 D102 tl 8,0 mm</t>
  </si>
  <si>
    <t>32</t>
  </si>
  <si>
    <t>Poznámka k položce:
VOC Ferona, Hmotnost: 18,545 kg/m</t>
  </si>
  <si>
    <t>388</t>
  </si>
  <si>
    <t>283131112</t>
  </si>
  <si>
    <t>Zřízení hlav trubkových mikropilot namáhaných tlakem i tahem, průměru přes 80 do 105 mm</t>
  </si>
  <si>
    <t>kus</t>
  </si>
  <si>
    <t>-568476537</t>
  </si>
  <si>
    <t>389</t>
  </si>
  <si>
    <t>136112480</t>
  </si>
  <si>
    <t>plech tlustý hladký jakost S 235 JR, 20x2000x3000 mm</t>
  </si>
  <si>
    <t>-681315293</t>
  </si>
  <si>
    <t>0,3*0,3*0,02*7,85*2</t>
  </si>
  <si>
    <t>Svislé a kompletní konstrukce</t>
  </si>
  <si>
    <t>310236241</t>
  </si>
  <si>
    <t>Zazdívka otvorů pl do 0,09 m2 ve zdivu nadzákladovém cihlami pálenými tl do 300 mm</t>
  </si>
  <si>
    <t>34</t>
  </si>
  <si>
    <t>"zazdívka kapes pro uložení vybouraného schodiště na půdu"5*2</t>
  </si>
  <si>
    <t>310238211</t>
  </si>
  <si>
    <t>Zazdívka otvorů pl do 1 m2 ve zdivu nadzákladovém cihlami pálenými na MVC</t>
  </si>
  <si>
    <t>36</t>
  </si>
  <si>
    <t>"dodzívky otvorů v obvod.zdi při výtahu (1PP-3NP)" 0,8*0,55*0,3+3*0,2*3,7*0,6</t>
  </si>
  <si>
    <t>23</t>
  </si>
  <si>
    <t>310239211</t>
  </si>
  <si>
    <t>Zazdívka otvorů pl do 4 m2 ve zdivu nadzákladovém cihlami pálenými na MVC</t>
  </si>
  <si>
    <t>38</t>
  </si>
  <si>
    <t>"zazdění niky po montáži stupaček" 7,367</t>
  </si>
  <si>
    <t>"dozdění zdi v m.č. 4.15" 3,25*0,5</t>
  </si>
  <si>
    <t>"w16"5,285</t>
  </si>
  <si>
    <t>311238133</t>
  </si>
  <si>
    <t>Zdivo nosné vnitřní zvukově izolační např. POROTHERM tl 250 mm pevnosti P 20 na MVC</t>
  </si>
  <si>
    <t>40</t>
  </si>
  <si>
    <t>"w15" 115,559+2*(8,45+33,68)</t>
  </si>
  <si>
    <t>25</t>
  </si>
  <si>
    <t>317121102</t>
  </si>
  <si>
    <t>Montáž prefabrikovaných překladů pro světlost otvoru do 1800 mm</t>
  </si>
  <si>
    <t>42</t>
  </si>
  <si>
    <t>"překlad pro dveře v obvod.zdi pro výtah (1NP-3NP)" 3</t>
  </si>
  <si>
    <t>"překlad pro dveře v obvod.zdi pro výtah (4NP)" 5</t>
  </si>
  <si>
    <t>593212120</t>
  </si>
  <si>
    <t>překlad železobetonový RZP 179/14/14 V 179x14x14 cm</t>
  </si>
  <si>
    <t>44</t>
  </si>
  <si>
    <t>27</t>
  </si>
  <si>
    <t>593407870</t>
  </si>
  <si>
    <t xml:space="preserve">překlad 7 z cihelných tvarovek např. POROTHERM  7x23,8x150 cm</t>
  </si>
  <si>
    <t>46</t>
  </si>
  <si>
    <t>317941121</t>
  </si>
  <si>
    <t>Osazování ocelových válcovaných nosníků na zdivu I, IE, U, UE nebo L do č 12</t>
  </si>
  <si>
    <t>48</t>
  </si>
  <si>
    <t>Poznámka k položce:
dle D.1.2 č.přílohy 05</t>
  </si>
  <si>
    <t>"ocel.schodiště" 0,039+0,050+0,563</t>
  </si>
  <si>
    <t>29</t>
  </si>
  <si>
    <t>133317R01</t>
  </si>
  <si>
    <t>tyč ocelová L rovnoramenná, značka oceli S 235 JR, 60x60x6 mm vč. povrchové úpravy, svarů apod.</t>
  </si>
  <si>
    <t>50</t>
  </si>
  <si>
    <t>Poznámka k položce:
VOC Ferona, Hmotnost: 5,42 kg/m; dle D.1.2 č.přílohy 05</t>
  </si>
  <si>
    <t>"ocel.schodiště" 6,5*0,00542</t>
  </si>
  <si>
    <t>"10% prořez" 0,035*0,1</t>
  </si>
  <si>
    <t>133354R02</t>
  </si>
  <si>
    <t>tyč ocelová L nerovnoramenná, značka oceli S 235 JR 90x60x6 mm vč. povrchové úpravy, svarů apod.</t>
  </si>
  <si>
    <t>52</t>
  </si>
  <si>
    <t>Poznámka k položce:
VOC Ferona, Hmotnost: 6,82 kg/m; dle D.1.2 č.přílohy 05</t>
  </si>
  <si>
    <t>"ocel.schodiště" 7,34*0,00682</t>
  </si>
  <si>
    <t>"10% prořez" 0,05*0,1</t>
  </si>
  <si>
    <t>31</t>
  </si>
  <si>
    <t>133884R03</t>
  </si>
  <si>
    <t>tyč ocelová HEB, značka oceli S 235 JR označení průřezu 100 vč. povrchové úpravy, svarů apod.</t>
  </si>
  <si>
    <t>54</t>
  </si>
  <si>
    <t>Poznámka k položce:
VOC Ferona, Hmotnost: 20,4 kg/m</t>
  </si>
  <si>
    <t>"ocel.schodiště" 27,6*0,0204</t>
  </si>
  <si>
    <t>"10% prořez" 0,563*0,1</t>
  </si>
  <si>
    <t>317941123</t>
  </si>
  <si>
    <t>Osazování ocelových válcovaných nosníků na zdivu I, IE, U, UE nebo L do č 22</t>
  </si>
  <si>
    <t>56</t>
  </si>
  <si>
    <t>"ocel.schodiště - I profily"0,212+0,775+0,653</t>
  </si>
  <si>
    <t>33</t>
  </si>
  <si>
    <t>133834R04</t>
  </si>
  <si>
    <t>tyč ocelová I, značka oceli S 235 JR, označení průřezu 140 vč. povrchové úpravy, svarů apod.</t>
  </si>
  <si>
    <t>58</t>
  </si>
  <si>
    <t>Poznámka k položce:
VOC Ferona, Hmotnost: 14,3 kg/m</t>
  </si>
  <si>
    <t>"ocel.schodiště" 14,8*0,0143</t>
  </si>
  <si>
    <t>"10% prořez" 0,212*0,1</t>
  </si>
  <si>
    <t>134809R05</t>
  </si>
  <si>
    <t>tyč ocelová I, jakost S 235 JR označení průřezu 200 vč. povrchové úpravy, svarů apod.</t>
  </si>
  <si>
    <t>60</t>
  </si>
  <si>
    <t>Poznámka k položce:
VOC Ferona, Hmotnost: 26,3 kg/m</t>
  </si>
  <si>
    <t>"ocel.schodiště" 29,48*0,0263</t>
  </si>
  <si>
    <t>"10% prořez" 0,775*0,1</t>
  </si>
  <si>
    <t>35</t>
  </si>
  <si>
    <t>134809R06</t>
  </si>
  <si>
    <t>tyč ocelová I, jakost S 235 JR označení průřezu 220 vč. povrchové úpravy, svarů apod.</t>
  </si>
  <si>
    <t>62</t>
  </si>
  <si>
    <t>Poznámka k položce:
VOC Ferona, Hmotnost: 31,1 kg/m</t>
  </si>
  <si>
    <t>"ocel.schodiště" 21,0*0,0311</t>
  </si>
  <si>
    <t>"10% prořez" 0,653*0,1</t>
  </si>
  <si>
    <t>317941123.R</t>
  </si>
  <si>
    <t>Osazování a montáž ocelových svařovaných konstrukcí z válcovaných profilů I, IE, U, UE nebo L do č 22</t>
  </si>
  <si>
    <t>64</t>
  </si>
  <si>
    <t>Poznámka k položce:
dle D.1.2 č.přílohy 04 (ocel.ztužující rámy v krovu a ocel.konstrukce pod VZT)
dále viz příložky ke krovu</t>
  </si>
  <si>
    <t>0,239+1,629+8,659+0,169+0,362+0,011+0,211+(1,71*0,002822)</t>
  </si>
  <si>
    <t>37</t>
  </si>
  <si>
    <t>66</t>
  </si>
  <si>
    <t>"ocel.konstrukce pod VZT"(9,28+7,42)*0,0143</t>
  </si>
  <si>
    <t>"prořez 20%" 0,239*0,2</t>
  </si>
  <si>
    <t>133834R05</t>
  </si>
  <si>
    <t>tyč ocelová U, značka oceli S 235 JR, označení průřezu 140 vč. povrchové úpravy, svarů apod.</t>
  </si>
  <si>
    <t>-1624120427</t>
  </si>
  <si>
    <t>Poznámka k položce:
VOC Ferona, Hmotnost: 16,0 kg/m</t>
  </si>
  <si>
    <t>"příložky ke krovu"101,8*0,0160</t>
  </si>
  <si>
    <t>"prořez 20%" 1,629*0,2</t>
  </si>
  <si>
    <t>39</t>
  </si>
  <si>
    <t>134843R07</t>
  </si>
  <si>
    <t>tyč ocelová U, jakost S 235 JR označení průřezu 200 vč. povrchové úpravy, svarů apod.</t>
  </si>
  <si>
    <t>68</t>
  </si>
  <si>
    <t>Poznámka k položce:
VOC Ferona, Hmotnost: 25,3 kg/m; dle D.1.2 č.přílohy 04</t>
  </si>
  <si>
    <t>"ocel.rám A-A´"27,48*0,0253</t>
  </si>
  <si>
    <t>"ocel.rám B-B´"26,77*0,0253</t>
  </si>
  <si>
    <t>"ocel.rám B-B´"41,46*0,0253</t>
  </si>
  <si>
    <t>"ocel.rám C-C´"27,87*0,0253</t>
  </si>
  <si>
    <t>"ocel.rám D-D´"27,87*0,0253</t>
  </si>
  <si>
    <t>"ocel.rám E-E´"26,85*0,0253</t>
  </si>
  <si>
    <t>"příložky ke krovu"164,0*0,0253</t>
  </si>
  <si>
    <t>Mezisoučet</t>
  </si>
  <si>
    <t>"prořez 10%"8,659*0,1</t>
  </si>
  <si>
    <t>133884R08</t>
  </si>
  <si>
    <t>tyč ocelová HEB, značka oceli S 235 JR označení průřezu 120 vč. povrchové úpravy, svarů apod.</t>
  </si>
  <si>
    <t>70</t>
  </si>
  <si>
    <t>Poznámka k položce:
VOC Ferona, Hmotnost: 26,7 kg/m; dle D.1.2 č.přílohy 04</t>
  </si>
  <si>
    <t>"ocel.konstrukce pod VZT"6,32*0,0267</t>
  </si>
  <si>
    <t>"prořez 20%" 0,169*0,2</t>
  </si>
  <si>
    <t>41</t>
  </si>
  <si>
    <t>136112R09</t>
  </si>
  <si>
    <t>plech tlustý hladký jakost S 235 JR, 20x1000x2000 mm vč. povrchové úpravy, svarů apod.</t>
  </si>
  <si>
    <t>72</t>
  </si>
  <si>
    <t>Poznámka k položce:
VOC Ferona, 160 kg/m2 ; dle D.1.2 č.přílohy 04</t>
  </si>
  <si>
    <t>"ocel.rám A-A´"4*0,078*0,16</t>
  </si>
  <si>
    <t>"ocel.rám B-B´"4*0,078*0,16</t>
  </si>
  <si>
    <t>"ocel.rám B-B´"(4*0,068+2*0,104+2*0,109)*0,16</t>
  </si>
  <si>
    <t>"ocel.rám C-C´"4*0,078*0,16</t>
  </si>
  <si>
    <t>"ocel.rám D-D´"4*0,078*0,16</t>
  </si>
  <si>
    <t>"ocel.rám E-E´"4*0,078*0,16</t>
  </si>
  <si>
    <t>"prořez 10%"0,362*0,1</t>
  </si>
  <si>
    <t>136112R10</t>
  </si>
  <si>
    <t>plech tlustý hladký jakost S 235 JR, 15x1000x2000 mm vč. povrchové úpravy, svarů apod.</t>
  </si>
  <si>
    <t>74</t>
  </si>
  <si>
    <t>Poznámka k položce:
VOC Ferona, 120 kg/m2; dle D.1.2 č.přílohy 04</t>
  </si>
  <si>
    <t>"ocel.konstrukce pod VZT"6*0,015*0,12</t>
  </si>
  <si>
    <t>"prořez 20%" 0,011*0,2</t>
  </si>
  <si>
    <t>43</t>
  </si>
  <si>
    <t>141152900</t>
  </si>
  <si>
    <t>trubka ocelová bezešvá hladká kruhová 11353.1 D42,4 tl 3,0 mm</t>
  </si>
  <si>
    <t>76</t>
  </si>
  <si>
    <t>Poznámka k položce:
VOC Ferona, Hmotnost: 2,822 kg/m; dle D.1.2 č.přílohy 04</t>
  </si>
  <si>
    <t>"ocel.konstrukce pod VZT"1,71*1,2</t>
  </si>
  <si>
    <t>155153R11</t>
  </si>
  <si>
    <t>ocel tažená kruhová běžná jakost S 235 JR D25 mm vč. povrchové úpravy, svarů apod.</t>
  </si>
  <si>
    <t>78</t>
  </si>
  <si>
    <t>Poznámka k položce:
VOC Ferona, Hmotnost: 3,85 kg/m; dle D.1.2 č.přílohy 04</t>
  </si>
  <si>
    <t>"ocel.rám A-A´"15,7*0,00385</t>
  </si>
  <si>
    <t>"ocel.rám B-B´"7,67*0,00385</t>
  </si>
  <si>
    <t>"ocel.rám C-C´"7,86*0,00385</t>
  </si>
  <si>
    <t>"ocel.rám D-D´"7,96*0,00385</t>
  </si>
  <si>
    <t>"ocel.rám E-E´"7,78*0,00385</t>
  </si>
  <si>
    <t>"prořez 10%"0,211*0,1</t>
  </si>
  <si>
    <t>45</t>
  </si>
  <si>
    <t>317941125</t>
  </si>
  <si>
    <t>Osazování ocelových válcovaných nosníků na zdivu I, IE, U, UE nebo L č 24 a vyšší</t>
  </si>
  <si>
    <t>80</t>
  </si>
  <si>
    <t>Poznámka k položce:
dle D.1.2 č.přílohy 05
dále viz příložky ke krovu</t>
  </si>
  <si>
    <t>"ocel.schodiště" 0,170</t>
  </si>
  <si>
    <t>"příložky ke krovu" 0,531</t>
  </si>
  <si>
    <t>134809R12</t>
  </si>
  <si>
    <t>tyč ocelová I, jakost S 235 JR označení průřezu 240 vč. povrchové úpravy, svarů apod.</t>
  </si>
  <si>
    <t>82</t>
  </si>
  <si>
    <t>Poznámka k položce:
VOC Ferona, Hmotnost: 36,2 kg/m</t>
  </si>
  <si>
    <t>"ocel.schodiště" 4,7*0,0362</t>
  </si>
  <si>
    <t>"10% prořez" 0,170*0,1</t>
  </si>
  <si>
    <t>47</t>
  </si>
  <si>
    <t>134809R13</t>
  </si>
  <si>
    <t>tyč ocelová U, jakost S 235 JR označení průřezu 260 vč. povrchové úpravy, svarů apod.</t>
  </si>
  <si>
    <t>-492579468</t>
  </si>
  <si>
    <t>Poznámka k položce:
VOC Ferona, Hmotnost: 37,9 kg/m</t>
  </si>
  <si>
    <t>"příložky ke krovu" 14,0*0,0379</t>
  </si>
  <si>
    <t>"10% prořez" 0,531*0,2</t>
  </si>
  <si>
    <t>317944R13</t>
  </si>
  <si>
    <t>Válcované nosníky do č.12 dodatečně osazované do připravených otvorů vč. povrchové úpravy, svarů apod.</t>
  </si>
  <si>
    <t>84</t>
  </si>
  <si>
    <t>"dle výškově upraveného otvoru při vstupu na vedlejší schodiště (3.NP) I100 dl.1,5m" 1,5*0,00834</t>
  </si>
  <si>
    <t>49</t>
  </si>
  <si>
    <t>317944R14</t>
  </si>
  <si>
    <t>Válcované nosníky č.14 až 22 dodatečně osazované do připravených otvorů vč. povrchové úpravy, svarů apod.</t>
  </si>
  <si>
    <t>86</t>
  </si>
  <si>
    <t>"1.NP- I140 nad dveře 2/L"4*1,4*0,0134</t>
  </si>
  <si>
    <t>319201321</t>
  </si>
  <si>
    <t>Vyrovnání nerovného povrchu zdiva tl do 30 mm maltou</t>
  </si>
  <si>
    <t>88</t>
  </si>
  <si>
    <t>"po ubourání parapetu pro dveře v obvod.zdi při výtahu (1NP-3NP)" 3*(2*0,92*0,68)</t>
  </si>
  <si>
    <t>"po ubourání nadpraží nad otvorem 1/P"1,3*0,365</t>
  </si>
  <si>
    <t>51</t>
  </si>
  <si>
    <t>319202331</t>
  </si>
  <si>
    <t>Vyrovnání nerovného povrchu zdiva tl do 150 mm přizděním</t>
  </si>
  <si>
    <t>90</t>
  </si>
  <si>
    <t>"1.NP-při dveřích 1/L"2,2*0,62</t>
  </si>
  <si>
    <t>"3.NP-při dveřích 3/L"2*0,08*3,7</t>
  </si>
  <si>
    <t>"4.NP-mezipodesta hl.schodiště - dorovnání tl.obvod.stěny"7,05*2,4-3*1,4*1,25</t>
  </si>
  <si>
    <t>"4.NP-4.13 - dorovnání tl.zdi"7,7</t>
  </si>
  <si>
    <t>331231118</t>
  </si>
  <si>
    <t>Zdivo pilířů z cihel dl 290 mm pevnosti P 15 na MC 15</t>
  </si>
  <si>
    <t>92</t>
  </si>
  <si>
    <t>"3.NP-vyzdění nových pilířů hl.schodiště"(2*0,655*0,655)*(4,35+3,9)+(2*0,605*0,605)*(1,29+1,69)</t>
  </si>
  <si>
    <t>53</t>
  </si>
  <si>
    <t>342248113</t>
  </si>
  <si>
    <t>Příčky POROTHERM tl 140 mm pevnosti P 10 na MVC</t>
  </si>
  <si>
    <t>94</t>
  </si>
  <si>
    <t>"nové vyzdění soc.zázemí pod schodištěm (3.NP)"12,0+0,96*3,0-0,65*2,0-0,7*2,0</t>
  </si>
  <si>
    <t>346244611</t>
  </si>
  <si>
    <t>Přizdívky izolační tl 115 mm z cihel CDm 240 pevnosti P 25 na MC 10</t>
  </si>
  <si>
    <t>96</t>
  </si>
  <si>
    <t>"přizdívka izolační při výtah.dojezdu"0,89*(2*2,15+2,45)</t>
  </si>
  <si>
    <t>Vodorovné konstrukce</t>
  </si>
  <si>
    <t>55</t>
  </si>
  <si>
    <t>411354173</t>
  </si>
  <si>
    <t>Zřízení podpěrné konstrukce stropů v do 4 m pro zatížení do 12 kPa</t>
  </si>
  <si>
    <t>49,126</t>
  </si>
  <si>
    <t>411354174</t>
  </si>
  <si>
    <t>Odstranění podpěrné konstrukce stropů v do 4 m pro zatížení do 12 kPa</t>
  </si>
  <si>
    <t>102</t>
  </si>
  <si>
    <t>57</t>
  </si>
  <si>
    <t>411354249</t>
  </si>
  <si>
    <t>Bednění stropů ztracené z hraněných trapézových vln v 60 mm plech pozinkovaný tl 1,0 mm</t>
  </si>
  <si>
    <t>104</t>
  </si>
  <si>
    <t>"dle nového ocel. schodiště - mezipodesta"15,87</t>
  </si>
  <si>
    <t>"dle nového ocel. schodiště - ramena"(1,96+2,47+1,99)*5,18</t>
  </si>
  <si>
    <t>391</t>
  </si>
  <si>
    <t>413231231</t>
  </si>
  <si>
    <t>Zazdívka zhlaví stropních trámů nebo válcovaných nosníků pálenými cihlami trámů, průřezu přes 40000 mm2</t>
  </si>
  <si>
    <t>971934408</t>
  </si>
  <si>
    <t>430321414</t>
  </si>
  <si>
    <t>Schodišťová konstrukce a rampa ze ŽB tř. C 25/30</t>
  </si>
  <si>
    <t>108</t>
  </si>
  <si>
    <t>"dle nového ocel. schodiště - mezipodesta"15,87*0,079</t>
  </si>
  <si>
    <t>"dle nového ocel. schodiště - ramena vč.nabetonovaných stupňů"(1,96+2,47+1,99)*5,18*0,09+(1,96+2,47)*5,18*(0,135*0,5)</t>
  </si>
  <si>
    <t>"schodiště vedlejší"2,03*1,08</t>
  </si>
  <si>
    <t>59</t>
  </si>
  <si>
    <t>430361821</t>
  </si>
  <si>
    <t>Výztuž schodišťové konstrukce a rampy betonářskou ocelí 10 505</t>
  </si>
  <si>
    <t>110</t>
  </si>
  <si>
    <t>"předpoklad vyztužení 150kg/m3 - 15%" 2,192*0,15</t>
  </si>
  <si>
    <t>430362021</t>
  </si>
  <si>
    <t>Výztuž schodišťových konstrukcí a ramp stupňů, schodnic, ramen, podest s nosníky ze svařovaných sítí z drátů typu KARI</t>
  </si>
  <si>
    <t>322751478</t>
  </si>
  <si>
    <t>"hl.schodiště předpoklad vyztužení 80 kg/m3 - 8%" 5,796*0,08</t>
  </si>
  <si>
    <t>61</t>
  </si>
  <si>
    <t>431351125</t>
  </si>
  <si>
    <t>Zřízení bednění podest schodišť a ramp křivočarých v do 4 m</t>
  </si>
  <si>
    <t>112</t>
  </si>
  <si>
    <t>"vedlejší schodiště"8,63*1,08</t>
  </si>
  <si>
    <t>431351126</t>
  </si>
  <si>
    <t>Odstranění bednění podest schodišť a ramp křivočarých v do 4 m</t>
  </si>
  <si>
    <t>114</t>
  </si>
  <si>
    <t>9,32</t>
  </si>
  <si>
    <t>63</t>
  </si>
  <si>
    <t>431351128</t>
  </si>
  <si>
    <t>Příplatek ke zřízení bednění podest křivočarých schodišť za podpěrnou konstrukci přes 4 do 6 m</t>
  </si>
  <si>
    <t>116</t>
  </si>
  <si>
    <t>"vedlejší schodiště"1,31*1,08</t>
  </si>
  <si>
    <t>431351129</t>
  </si>
  <si>
    <t>Příplatek k odstranění bednění podest křivočarých schodišť za podpěrnou konstrukci přes 4 do 6 m</t>
  </si>
  <si>
    <t>118</t>
  </si>
  <si>
    <t>1,415</t>
  </si>
  <si>
    <t>65</t>
  </si>
  <si>
    <t>434351141</t>
  </si>
  <si>
    <t>Zřízení bednění stupňů přímočarých schodišť</t>
  </si>
  <si>
    <t>120</t>
  </si>
  <si>
    <t>"dle nového ocel. schodiště"(1,96*(16+1)+2,47*(17+1))*0,15</t>
  </si>
  <si>
    <t>434351142</t>
  </si>
  <si>
    <t>Odstranění bednění stupňů přímočarých schodišť</t>
  </si>
  <si>
    <t>11,667</t>
  </si>
  <si>
    <t>67</t>
  </si>
  <si>
    <t>434351145</t>
  </si>
  <si>
    <t>Zřízení bednění stupňů křivočarých schodišť</t>
  </si>
  <si>
    <t>"dle vedlejšího schodiště"1,08*(14+14)*0,178</t>
  </si>
  <si>
    <t>434351146</t>
  </si>
  <si>
    <t>Odstranění bednění stupňů křivočarých schodišť</t>
  </si>
  <si>
    <t>5,383</t>
  </si>
  <si>
    <t>69</t>
  </si>
  <si>
    <t>451577877</t>
  </si>
  <si>
    <t>Podklad nebo lože pod dlažbu vodorovný nebo do sklonu 1:5 ze štěrkopísku tl do 100 mm</t>
  </si>
  <si>
    <t>128</t>
  </si>
  <si>
    <t>"okapový chodník při vátah.šachtě" 3,675</t>
  </si>
  <si>
    <t>Komunikace pozemní</t>
  </si>
  <si>
    <t>591211111</t>
  </si>
  <si>
    <t>Kladení dlažby z kostek s provedením lože do tl. 50 mm, s vyplněním spár, s dvojím beraněním a se smetením přebytečného materiálu na krajnici drobných z kamene, do lože z kameniva těženého</t>
  </si>
  <si>
    <t>1922747826</t>
  </si>
  <si>
    <t>2,50*0,70</t>
  </si>
  <si>
    <t>2,0*0,70</t>
  </si>
  <si>
    <t>71</t>
  </si>
  <si>
    <t>583801200</t>
  </si>
  <si>
    <t>kostka dlažební drobná, žula velikost 8/10 cm</t>
  </si>
  <si>
    <t>-769489127</t>
  </si>
  <si>
    <t>6,65*0,2 'Přepočtené koeficientem množství</t>
  </si>
  <si>
    <t>596811220</t>
  </si>
  <si>
    <t>Kladení betonové dlažby komunikací pro pěší do lože z kameniva vel do 0,25 m2 plochy do 50 m2</t>
  </si>
  <si>
    <t>130</t>
  </si>
  <si>
    <t>"okapový chodník při výtah.šachtě" (2*2,05+2,25+2*0,5)*0,5</t>
  </si>
  <si>
    <t>73</t>
  </si>
  <si>
    <t>592456200</t>
  </si>
  <si>
    <t>dlažba desková betonová 50x50x6 cm šedá</t>
  </si>
  <si>
    <t>132</t>
  </si>
  <si>
    <t>3,675*1,03</t>
  </si>
  <si>
    <t>Úpravy povrchů, podlahy a osazování výplní</t>
  </si>
  <si>
    <t>611311135</t>
  </si>
  <si>
    <t>Vápenná omítka štuková jednovrstvá vnitřních schodišťových konstrukcí nanášená ručně</t>
  </si>
  <si>
    <t>134</t>
  </si>
  <si>
    <t xml:space="preserve">"u obkladu SDK  bočnic sch.ramen a stropu u hl.schodiště do 4.NP" 10,806</t>
  </si>
  <si>
    <t>75</t>
  </si>
  <si>
    <t>611311195</t>
  </si>
  <si>
    <t>Příplatek k vápenné omítce vnitřních schodišťových konstrukcí za štukovou profilacibs</t>
  </si>
  <si>
    <t>136</t>
  </si>
  <si>
    <t>10,806</t>
  </si>
  <si>
    <t>612142001</t>
  </si>
  <si>
    <t>Potažení vnitřních stěn sklovláknitým pletivem vtlačeným do tenkovrstvé hmoty</t>
  </si>
  <si>
    <t>138</t>
  </si>
  <si>
    <t>"w11"53,6</t>
  </si>
  <si>
    <t>77</t>
  </si>
  <si>
    <t>612321121</t>
  </si>
  <si>
    <t>Vápenocementová omítka hladká jednovrstvá vnitřních stěn nanášená ručně (pod obklady)</t>
  </si>
  <si>
    <t>140</t>
  </si>
  <si>
    <t>"3.NP-sociál.zázemí pod schodištěm"(4,02+6,17)*2,1-0,65*(2,0+2,8)-0,7*2,0</t>
  </si>
  <si>
    <t>612321141</t>
  </si>
  <si>
    <t>Vápenocementová omítka štuková dvouvrstvá vnitřních stěn nanášená ručně (jádro+štuk)</t>
  </si>
  <si>
    <t>142</t>
  </si>
  <si>
    <t>"nové vyzdění soc.zázemí pod schodištěm, odpočet obklady (3.NP)"12,0-0,7*2+9,5-0,7*2+0,96*(2,4+2,9)-0,65*2,0-(4*0,26+2,13+1,05)*2,1</t>
  </si>
  <si>
    <t>"dle nových vyzdívek v 4.NP vč.vyrovnání zdiva"422,6</t>
  </si>
  <si>
    <t>79</t>
  </si>
  <si>
    <t>612325422</t>
  </si>
  <si>
    <t>Oprava vnitřní vápenocementové štukové omítky stěn v rozsahu plochy do 30%</t>
  </si>
  <si>
    <t>144</t>
  </si>
  <si>
    <t>"opravy ve 3.NP po stav.úpravách při vedlejším schodišti (soc.zázemí, chodba)"0,96*(2,4-2,1+2,9-2,1)+9,5-2,1*(1,05+2,13)+6,3+5,42</t>
  </si>
  <si>
    <t>"opravy omítek stěn po montáži plošiny-vstupní chodba 1.NP"2*41,1+3,2*(4,75+6,25)-4,85*2,3-3,9*2,28-1,8*2,3</t>
  </si>
  <si>
    <t xml:space="preserve">"opravy omítek po budování nových ramen hl.schodiště  3.NP"2*33,1+7,02*4,7</t>
  </si>
  <si>
    <t>613321141</t>
  </si>
  <si>
    <t>Vápenocementová omítka štuková dvouvrstvá vnitřních pilířů nebo sloupů nanášená ručně</t>
  </si>
  <si>
    <t>146</t>
  </si>
  <si>
    <t>"3.NP-vyzdění nových pilířů hl.schodiště"2*(4*0,655)*(4,35+3,9)+2*(4*0,605)*(1,29+1,69)</t>
  </si>
  <si>
    <t>81</t>
  </si>
  <si>
    <t>613321191</t>
  </si>
  <si>
    <t>Příplatek k vápenocementové omítce vnitřních sloupů za štuk.profilaci</t>
  </si>
  <si>
    <t>148</t>
  </si>
  <si>
    <t>"příplatek za štukovou profilaci dle stávajících sloupů" 57,653</t>
  </si>
  <si>
    <t>622541011</t>
  </si>
  <si>
    <t>Tenkovrstvá omítka tl. 1,5 mm včetně penetrace vnějších/vnitřních stěn</t>
  </si>
  <si>
    <t>150</t>
  </si>
  <si>
    <t>83</t>
  </si>
  <si>
    <t>622635041</t>
  </si>
  <si>
    <t>Oprava spárování cihelného zdiva stěn MC v rozsahu do 50 %</t>
  </si>
  <si>
    <t>152</t>
  </si>
  <si>
    <t>"oprava spárování komínů"180,8</t>
  </si>
  <si>
    <t>402</t>
  </si>
  <si>
    <t>632450121</t>
  </si>
  <si>
    <t>Potěr cementový vyrovnávací ze suchých směsí v pásu o průměrné (střední) tl. od 10 do 20 mm</t>
  </si>
  <si>
    <t>1649253603</t>
  </si>
  <si>
    <t>"pod oplechování parapetů" 44*0,33</t>
  </si>
  <si>
    <t>"pod oplechování říms" 61,4*0,55+6,8*0,63</t>
  </si>
  <si>
    <t>632453351</t>
  </si>
  <si>
    <t>Potěr betonový samonivelační tl do 50 mm tř. C 25/30</t>
  </si>
  <si>
    <t>154</t>
  </si>
  <si>
    <t>"srovnání podlahy WC v 3.NP"3,2</t>
  </si>
  <si>
    <t>85</t>
  </si>
  <si>
    <t>632453371</t>
  </si>
  <si>
    <t>Potěr betonový samonivelační tl do 70 mm tř. C 25/30</t>
  </si>
  <si>
    <t>156</t>
  </si>
  <si>
    <t>"srovnání podlahy při vstupu do výtahu (1.NP-3.NP)"3*1,2*0,7</t>
  </si>
  <si>
    <t>632481213</t>
  </si>
  <si>
    <t>Separační vrstva z PVC fólie</t>
  </si>
  <si>
    <t>158</t>
  </si>
  <si>
    <t>"F1" 645,74</t>
  </si>
  <si>
    <t>87</t>
  </si>
  <si>
    <t>634111114</t>
  </si>
  <si>
    <t>Obvodová dilatace pružnou těsnicí páskou v 100 mm mezi stěnou a mazaninou</t>
  </si>
  <si>
    <t>160</t>
  </si>
  <si>
    <t>"dilatace mezi doplněním podlahy a stáv.podlahou při vstupu do výtahu 1.-3.NP"(2*0,68+1,14)</t>
  </si>
  <si>
    <t>635211131</t>
  </si>
  <si>
    <t>Násyp pod podlahy suchý vyrovnávací např. Rigips</t>
  </si>
  <si>
    <t>162</t>
  </si>
  <si>
    <t>Poznámka k položce:
pozn.: spotřeba 10l/m2 při výšce podsypu 1cm</t>
  </si>
  <si>
    <t>645,74*0,087</t>
  </si>
  <si>
    <t>Ostatní konstrukce a práce-bourání</t>
  </si>
  <si>
    <t>89</t>
  </si>
  <si>
    <t>941311112</t>
  </si>
  <si>
    <t>Montáž lešení řadového modulového lehkého pracovního s podlahami s provozním zatížením tř. 3 do 200 kg/m2 šířky tř. SW06 přes 0,6 do 0,9 m, výšky přes 10 do 25 m</t>
  </si>
  <si>
    <t>971042448</t>
  </si>
  <si>
    <t>kolem výtahové šachty</t>
  </si>
  <si>
    <t>(2,15+2,45+2,15)*20,50</t>
  </si>
  <si>
    <t>941311211</t>
  </si>
  <si>
    <t>Montáž lešení řadového modulového lehkého pracovního s podlahami s provozním zatížením tř. 3 do 200 kg/m2 Příplatek za první a každý další den použití lešení k ceně -1111 nebo -1112</t>
  </si>
  <si>
    <t>-458124864</t>
  </si>
  <si>
    <t>předpokládaná doba použití - 30 dní</t>
  </si>
  <si>
    <t>138,375*30</t>
  </si>
  <si>
    <t>91</t>
  </si>
  <si>
    <t>941311812</t>
  </si>
  <si>
    <t>Demontáž lešení řadového modulového lehkého pracovního s podlahami s provozním zatížením tř. 3 do 200 kg/m2 šířky SW06 přes 0,6 do 0,9 m, výšky přes 10 do 25 m</t>
  </si>
  <si>
    <t>-1142211186</t>
  </si>
  <si>
    <t>944511111</t>
  </si>
  <si>
    <t>Montáž ochranné sítě zavěšené na konstrukci lešení z textilie z umělých vláken</t>
  </si>
  <si>
    <t>530546940</t>
  </si>
  <si>
    <t>6,75*20,50</t>
  </si>
  <si>
    <t>93</t>
  </si>
  <si>
    <t>944511211</t>
  </si>
  <si>
    <t>Montáž ochranné sítě Příplatek za první a každý další den použití sítě k ceně -1111</t>
  </si>
  <si>
    <t>55076752</t>
  </si>
  <si>
    <t>944511811</t>
  </si>
  <si>
    <t>Demontáž ochranné sítě zavěšené na konstrukci lešení z textilie z umělých vláken</t>
  </si>
  <si>
    <t>1540768545</t>
  </si>
  <si>
    <t>95</t>
  </si>
  <si>
    <t>949101111</t>
  </si>
  <si>
    <t>Lešení pomocné pro objekty pozemních staveb s lešeňovou podlahou v do 1,9 m zatížení do 150 kg/m2</t>
  </si>
  <si>
    <t>164</t>
  </si>
  <si>
    <t>"dle výměry dotčených podl.ploch"1821,37</t>
  </si>
  <si>
    <t>953943123</t>
  </si>
  <si>
    <t>Osazování výrobků do 15 kg/kus do betonu bez jejich dodání</t>
  </si>
  <si>
    <t>166</t>
  </si>
  <si>
    <t>"1.NP-3.NP-vsazení L úhelníku před vstup do výtah.šachty"1,14*3</t>
  </si>
  <si>
    <t>97</t>
  </si>
  <si>
    <t>133318R15</t>
  </si>
  <si>
    <t>tyč ocelová L rovnoramenná, značka oceli S 235 JR, 100x100x6 mm vč. povrchové úpravy, svarů apod.</t>
  </si>
  <si>
    <t>168</t>
  </si>
  <si>
    <t>Poznámka k položce:
VOC Ferona, Hmotnost: 9,26 kg/m</t>
  </si>
  <si>
    <t>"1.NP-3.NP-vsazení L úhelníku před vstup do výtah.šachty"1,14*3*0,0093</t>
  </si>
  <si>
    <t>98</t>
  </si>
  <si>
    <t>95290000R</t>
  </si>
  <si>
    <t>PBŘ - dodávka a montáž 5 ks PHP a požárního značení</t>
  </si>
  <si>
    <t>kpl</t>
  </si>
  <si>
    <t>170</t>
  </si>
  <si>
    <t>Poznámka k položce:
viz. také tab.ostatních výrobků B/5 a B/13
vč. skříňky se zámkem</t>
  </si>
  <si>
    <t>99</t>
  </si>
  <si>
    <t>962031133</t>
  </si>
  <si>
    <t>Bourání příček z cihel pálených na MVC tl do 150 mm</t>
  </si>
  <si>
    <t>176</t>
  </si>
  <si>
    <t>"1.NP-ubourání nadpraží nad otvorem 1/P"0,182*1,3</t>
  </si>
  <si>
    <t>"ubourání nadpraží dveří při vstupu na vedlejší schodiště (3.NP)"1,1*0,52</t>
  </si>
  <si>
    <t>"vybourání příček stávajícího soc.zázemí pod schodištěm (3.NP)"12,0+1,2*3,0</t>
  </si>
  <si>
    <t>"3.NP-chodba-vybourání stáv.příčky"3,18*4,6</t>
  </si>
  <si>
    <t>962032230</t>
  </si>
  <si>
    <t>Bourání zdiva z cihel pálených nebo vápenopískových na MV nebo MVC do 1 m3</t>
  </si>
  <si>
    <t>178</t>
  </si>
  <si>
    <t>"bourání otvorů v obvod.zdi pro výtah (1NP-3NP)" 3*1,4*0,92*0,6</t>
  </si>
  <si>
    <t>"bourání části pilířů při hl.schodišti-3.NP"4*0,6*0,6*0,9</t>
  </si>
  <si>
    <t>"bourání otvoru m.č.4.22"1,5*2,0*0,4</t>
  </si>
  <si>
    <t>101</t>
  </si>
  <si>
    <t>963053935</t>
  </si>
  <si>
    <t>Bourání ŽB schodišťových ramen monolitických zazděných oboustranně</t>
  </si>
  <si>
    <t>180</t>
  </si>
  <si>
    <t>"bourání stávajícího schodiště na půdu"8,6*1,1</t>
  </si>
  <si>
    <t>390</t>
  </si>
  <si>
    <t>964061341</t>
  </si>
  <si>
    <t>Uvolnění zhlaví trámu při jeho výměně pro jakoukoliv délku uložení, ze zdiva cihelného, o průřezu zhlaví přes 0,05 m2</t>
  </si>
  <si>
    <t>4093203</t>
  </si>
  <si>
    <t>965042141</t>
  </si>
  <si>
    <t>Bourání podkladů pod dlažby nebo mazanin betonových nebo z litého asfaltu tl do 100 mm pl přes 4 m2</t>
  </si>
  <si>
    <t>182</t>
  </si>
  <si>
    <t>"lože pod půdovkami"1014*0,03</t>
  </si>
  <si>
    <t>103</t>
  </si>
  <si>
    <t>965081113</t>
  </si>
  <si>
    <t>Bourání dlažby z dlaždic půdních plochy přes 1 m2</t>
  </si>
  <si>
    <t>184</t>
  </si>
  <si>
    <t>"dle bourání stávajících půdovek" 1014</t>
  </si>
  <si>
    <t>965081223</t>
  </si>
  <si>
    <t>Bourání podlah z dlaždic keramických nebo xylolitových tl přes 10 mm plochy přes 1 m2</t>
  </si>
  <si>
    <t>186</t>
  </si>
  <si>
    <t>"vybourání dlažby v soc.zázemí kvůli novému schodišti na půdu - 3.NP"4,0</t>
  </si>
  <si>
    <t>105</t>
  </si>
  <si>
    <t>965082933</t>
  </si>
  <si>
    <t>Odstranění násypů pod podlahy tl do 200 mm pl přes 2 m2</t>
  </si>
  <si>
    <t>188</t>
  </si>
  <si>
    <t>"dle odstranění stáv.podlahy půdy" 1014*0,06</t>
  </si>
  <si>
    <t>106</t>
  </si>
  <si>
    <t>967031132</t>
  </si>
  <si>
    <t>Přisekání rovných ostění v cihelném zdivu na MV nebo MVC</t>
  </si>
  <si>
    <t>190</t>
  </si>
  <si>
    <t>"1NP-dveře 1/P"2*2,21*0,365</t>
  </si>
  <si>
    <t>"1NP-dveře 2/L"2*2,2*0,2</t>
  </si>
  <si>
    <t>107</t>
  </si>
  <si>
    <t>968062356</t>
  </si>
  <si>
    <t>Vybourání dřevěných rámů oken dvojitých včetně křídel pl do 4 m2</t>
  </si>
  <si>
    <t>192</t>
  </si>
  <si>
    <t>"vybourání stáv.oken při novém vstupu do výtahu 1.-3.NP"3*1,4*2,78</t>
  </si>
  <si>
    <t>968062456</t>
  </si>
  <si>
    <t>Vybourání dřevěných dveřních zárubní pl přes 2 m2</t>
  </si>
  <si>
    <t>194</t>
  </si>
  <si>
    <t>"3.NP - změna geometrie vstupu na schodiště" 2,3</t>
  </si>
  <si>
    <t>"3NP - vybourání stáv. 2 křídlých dveří"1,39*3,79</t>
  </si>
  <si>
    <t>"3NP - vybourání stáv.dveří do soc.zázemí"0,65*2,1</t>
  </si>
  <si>
    <t>"1NP - vybourání stáv.dveří pro osazení dveří 1/P"1,3*2,03</t>
  </si>
  <si>
    <t>"1NP - vybourání stáv.dveří pro osazení dveří 2/L"1,03*2,2</t>
  </si>
  <si>
    <t>109</t>
  </si>
  <si>
    <t>973031151</t>
  </si>
  <si>
    <t>Vysekání výklenků ve zdivu cihelném na MV nebo MVC pl přes 0,25 m2</t>
  </si>
  <si>
    <t>196</t>
  </si>
  <si>
    <t>"vysekání drážek pro stupačky 1.-3.NP"1,08*0,425*(2,95+4,6+4,6+3,9)</t>
  </si>
  <si>
    <t>"vysekání niky pro skříň T/6 v 1.NP"1,3*2,5*0,55</t>
  </si>
  <si>
    <t>973031325</t>
  </si>
  <si>
    <t>Vysekání kapes ve zdivu cihelném na MV nebo MVC pl do 0,10 m2 hl do 300 mm</t>
  </si>
  <si>
    <t>198</t>
  </si>
  <si>
    <t>"pro vtahování nosníků při novém schodišti" 6+2*7</t>
  </si>
  <si>
    <t>111</t>
  </si>
  <si>
    <t>973031335</t>
  </si>
  <si>
    <t>Vysekání kapes ve zdivu cihelném na MV nebo MVC pl do 0,16 m2 hl do 300 mm</t>
  </si>
  <si>
    <t>200</t>
  </si>
  <si>
    <t>"pro uložení kotevní výztuže při konstrukci výtahové šachty" 3</t>
  </si>
  <si>
    <t>HZS1301</t>
  </si>
  <si>
    <t>Hodinová zúčtovací sazba zedník</t>
  </si>
  <si>
    <t>hod</t>
  </si>
  <si>
    <t>202</t>
  </si>
  <si>
    <t>Poznámka k položce:
poz.: např.uložení stáv.výplní do depozitu apod.</t>
  </si>
  <si>
    <t>997</t>
  </si>
  <si>
    <t>Přesun sutě</t>
  </si>
  <si>
    <t>113</t>
  </si>
  <si>
    <t>997013801</t>
  </si>
  <si>
    <t>Poplatek za uložení stavebního odpadu na skládce (skládkovné) betonového</t>
  </si>
  <si>
    <t>-1482744805</t>
  </si>
  <si>
    <t>66,924</t>
  </si>
  <si>
    <t>997013802</t>
  </si>
  <si>
    <t>Poplatek za uložení stavebního odpadu na skládce (skládkovné) železobetonového</t>
  </si>
  <si>
    <t>2138228210</t>
  </si>
  <si>
    <t>3,406</t>
  </si>
  <si>
    <t>115</t>
  </si>
  <si>
    <t>997013803</t>
  </si>
  <si>
    <t>Poplatek za uložení stavebního odpadu na skládce (skládkovné) z keramických materiálů</t>
  </si>
  <si>
    <t>-2029635272</t>
  </si>
  <si>
    <t>8,101+8,665+45,63+0,228+0,137+16,479+0,62+0,186</t>
  </si>
  <si>
    <t>997013811</t>
  </si>
  <si>
    <t>Poplatek za uložení stavebního odpadu na skládce (skládkovné) dřevěného</t>
  </si>
  <si>
    <t>-475630940</t>
  </si>
  <si>
    <t>0,631+0,927+88,863</t>
  </si>
  <si>
    <t>117</t>
  </si>
  <si>
    <t>997013831</t>
  </si>
  <si>
    <t>Poplatek za uložení stavebního odpadu na skládce (skládkovné) směsného</t>
  </si>
  <si>
    <t>204</t>
  </si>
  <si>
    <t>2,128+85,176+10,137</t>
  </si>
  <si>
    <t>997013117</t>
  </si>
  <si>
    <t>Vnitrostaveništní doprava suti a vybouraných hmot vodorovně do 50 m svisle s použitím mechanizace pro budovy a haly výšky přes 21 do 24 m</t>
  </si>
  <si>
    <t>611294487</t>
  </si>
  <si>
    <t>338,238-15,242</t>
  </si>
  <si>
    <t>119</t>
  </si>
  <si>
    <t>997013217</t>
  </si>
  <si>
    <t>Vnitrostaveništní doprava suti a vybouraných hmot pro budovy v do 24 m ručně</t>
  </si>
  <si>
    <t>206</t>
  </si>
  <si>
    <t>997013501</t>
  </si>
  <si>
    <t>Odvoz suti na skládku a vybouraných hmot nebo meziskládku do 1 km se složením</t>
  </si>
  <si>
    <t>208</t>
  </si>
  <si>
    <t>997013509</t>
  </si>
  <si>
    <t>Příplatek k odvozu suti a vybouraných hmot na skládku ZKD 1 km přes 1 km</t>
  </si>
  <si>
    <t>210</t>
  </si>
  <si>
    <t>24*338,238</t>
  </si>
  <si>
    <t>997221111</t>
  </si>
  <si>
    <t>Vodorovná doprava suti ze sypkých materiálů nošením do 50 m</t>
  </si>
  <si>
    <t>212</t>
  </si>
  <si>
    <t>998</t>
  </si>
  <si>
    <t>Přesun hmot</t>
  </si>
  <si>
    <t>123</t>
  </si>
  <si>
    <t>998017003</t>
  </si>
  <si>
    <t>Přesun hmot pro budovy občanské výstavby, bydlení, výrobu a služby s omezením mechanizace vodorovná dopravní vzdálenost do 100 m pro budovy s jakoukoliv nosnou konstrukcí výšky přes 12 do 24 m</t>
  </si>
  <si>
    <t>214</t>
  </si>
  <si>
    <t>PSV</t>
  </si>
  <si>
    <t>Práce a dodávky PSV</t>
  </si>
  <si>
    <t>711</t>
  </si>
  <si>
    <t>Izolace proti vodě, vlhkosti a plynům</t>
  </si>
  <si>
    <t>711111001</t>
  </si>
  <si>
    <t>Provedení izolace proti zemní vlhkosti vodorovné za studena nátěrem penetračním</t>
  </si>
  <si>
    <t>216</t>
  </si>
  <si>
    <t>"dojezd výtah.šachty" 2,45*2,15+0,1*(2*2,05+2,45)</t>
  </si>
  <si>
    <t>711112001</t>
  </si>
  <si>
    <t>Provedení izolace proti zemní vlhkosti svislé za studena nátěrem penetračním</t>
  </si>
  <si>
    <t>218</t>
  </si>
  <si>
    <t>"dojezd výtah.šachty" 1,25*(2,25+2*2,05)+0,3*(2,45+2*2,15)</t>
  </si>
  <si>
    <t>111631500</t>
  </si>
  <si>
    <t>lak asfaltový ALP/9 bal 9 kg</t>
  </si>
  <si>
    <t>220</t>
  </si>
  <si>
    <t>Poznámka k položce:
Spotřeba 0,3-0,4kg/m2 dle povrchu, ředidlo technický benzín</t>
  </si>
  <si>
    <t>(5,923+9,963)*0,0004</t>
  </si>
  <si>
    <t>711141559</t>
  </si>
  <si>
    <t>Provedení izolace proti zemní vlhkosti pásy přitavením vodorovné NAIP</t>
  </si>
  <si>
    <t>222</t>
  </si>
  <si>
    <t>5,923</t>
  </si>
  <si>
    <t>711142559</t>
  </si>
  <si>
    <t>Provedení izolace proti zemní vlhkosti pásy přitavením svislé NAIP</t>
  </si>
  <si>
    <t>224</t>
  </si>
  <si>
    <t>9,963</t>
  </si>
  <si>
    <t>129</t>
  </si>
  <si>
    <t>628361100</t>
  </si>
  <si>
    <t>pás těžký asfaltovaný např. FOALBIT Al S 40</t>
  </si>
  <si>
    <t>226</t>
  </si>
  <si>
    <t>(5,923+9,963)*1,05</t>
  </si>
  <si>
    <t>998711203</t>
  </si>
  <si>
    <t>Přesun hmot pro izolace proti vodě, vlhkosti a plynům stanovený procentní sazbou (%) z ceny vodorovná dopravní vzdálenost do 50 m v objektech výšky přes 12 do 60 m</t>
  </si>
  <si>
    <t>%</t>
  </si>
  <si>
    <t>228</t>
  </si>
  <si>
    <t>713</t>
  </si>
  <si>
    <t>Izolace tepelné</t>
  </si>
  <si>
    <t>131</t>
  </si>
  <si>
    <t>713121111</t>
  </si>
  <si>
    <t>Montáž izolace tepelné podlah volně kladenými rohožemi, pásy, dílci, deskami 1 vrstva</t>
  </si>
  <si>
    <t>230</t>
  </si>
  <si>
    <t>"dle dkladby F2 (4.08,4.10,4,16,4.17):"(14,46+140,75+2,07+4,18)</t>
  </si>
  <si>
    <t>"dle skladby F1"24,2+30,8+105,2+7,16+11,92+22,3+14,81+45,16+63,7+67,86+59,04+62,79+67,26+25,7+4,07+4,07+19,77+9,93</t>
  </si>
  <si>
    <t>"dle skladby F2 vč.odpočtu plochy trámů" 161,46-0,15*(10,5*8+3*7,9)</t>
  </si>
  <si>
    <t>60715160R</t>
  </si>
  <si>
    <t>deska - dřevovláknitá izolace 160kg/m3 1350x600x20mm</t>
  </si>
  <si>
    <t>232</t>
  </si>
  <si>
    <t>(645,74+161,46)*1,05</t>
  </si>
  <si>
    <t>133</t>
  </si>
  <si>
    <t>6315143780</t>
  </si>
  <si>
    <t>minerální izolační pás 40 kg/m3 tl.120 mm např. ISOVER Uni</t>
  </si>
  <si>
    <t>234</t>
  </si>
  <si>
    <t>145,305*1,05</t>
  </si>
  <si>
    <t>713131111</t>
  </si>
  <si>
    <t>Montáž izolace tepelné stěn a základů přibitím rohoží, pásů, dílců, desek</t>
  </si>
  <si>
    <t>236</t>
  </si>
  <si>
    <t>135</t>
  </si>
  <si>
    <t>6315143770</t>
  </si>
  <si>
    <t>minerální izolační pás 40 kg/m3 tl.100 mm např. ISOVER Uni</t>
  </si>
  <si>
    <t>238</t>
  </si>
  <si>
    <t>713131141</t>
  </si>
  <si>
    <t>Montáž izolace tepelné stěn a základů lepením celoplošně rohoží, pásů, dílců, desek</t>
  </si>
  <si>
    <t>240</t>
  </si>
  <si>
    <t>"w11-obklad multipor"53,6</t>
  </si>
  <si>
    <t>137</t>
  </si>
  <si>
    <t>283759321</t>
  </si>
  <si>
    <t>křemelinová izolační deska např. Multipor tl.140mm</t>
  </si>
  <si>
    <t>242</t>
  </si>
  <si>
    <t>28375943R</t>
  </si>
  <si>
    <t>dod+mont akustic.izolace např.AKUSTO WALL A/Super G tl.50 mm do viditelného roštu</t>
  </si>
  <si>
    <t>244</t>
  </si>
  <si>
    <t>"W5+W6+W6a" 20,56+17,77+29,71</t>
  </si>
  <si>
    <t>392</t>
  </si>
  <si>
    <t>713351R01</t>
  </si>
  <si>
    <t>Montáž izolace tepelné těles izolací do konstrukce z lišt z pozinkovaného plechu (bez přivaření konstrukce) deskami z vláknitých materiálů bez povrchové úpravy (izolační materiál ve specifikaci) ploch rovných jednovrstvá</t>
  </si>
  <si>
    <t>-1991632258</t>
  </si>
  <si>
    <t>139</t>
  </si>
  <si>
    <t>28375944R</t>
  </si>
  <si>
    <t>dod+mont akustic.panelu např.MASTER A zavěšenim tl.40 mm</t>
  </si>
  <si>
    <t>246</t>
  </si>
  <si>
    <t>"4NP-učebny a družina" 197,0</t>
  </si>
  <si>
    <t>713151132</t>
  </si>
  <si>
    <t>Montáž izolace tepelné střech šikmých kladené volně nad krokve rohoží, pásů, desek sklonu do 45°</t>
  </si>
  <si>
    <t>248</t>
  </si>
  <si>
    <t>"2*(nsb+k1)" 2779,312</t>
  </si>
  <si>
    <t>141</t>
  </si>
  <si>
    <t>631508210</t>
  </si>
  <si>
    <t>deska minerální izolační např. Isover Uni tl.160 mm - ztratné 5%</t>
  </si>
  <si>
    <t>250</t>
  </si>
  <si>
    <t>631508320</t>
  </si>
  <si>
    <t>tepelná izolace z desek PIR v tl. 80 mm - ztatné 5%</t>
  </si>
  <si>
    <t>252</t>
  </si>
  <si>
    <t>143</t>
  </si>
  <si>
    <t>713291132</t>
  </si>
  <si>
    <t>Montáž izolace tepelné parotěsné zábrany stropů vrchem fólií</t>
  </si>
  <si>
    <t>254</t>
  </si>
  <si>
    <t>"dle S1 SDK podhledu střechy"0,75*1390</t>
  </si>
  <si>
    <t>283292101</t>
  </si>
  <si>
    <t>zábrana parotěsná např. Isocell Aluvap 150 - ztratné 5%</t>
  </si>
  <si>
    <t>256</t>
  </si>
  <si>
    <t>145</t>
  </si>
  <si>
    <t>998713203</t>
  </si>
  <si>
    <t>Přesun hmot pro izolace tepelné stanovený procentní sazbou (%) z ceny vodorovná dopravní vzdálenost do 50 m v objektech výšky přes 12 do 24 m</t>
  </si>
  <si>
    <t>258</t>
  </si>
  <si>
    <t>727</t>
  </si>
  <si>
    <t>Zdravotechnika - požární ochrana</t>
  </si>
  <si>
    <t>72711114R</t>
  </si>
  <si>
    <t>Požární ucpávky kabelových svazků a sdružených tras potrubí</t>
  </si>
  <si>
    <t>260</t>
  </si>
  <si>
    <t>Poznámka k položce:
pozn.: Utěsnění prostupů skrz požárně dělící konstrukce PU protipožární pěnou, požární odolnost EI 60 -120 min</t>
  </si>
  <si>
    <t>"potrubí chlazení a kabel.svazky" 14</t>
  </si>
  <si>
    <t>147</t>
  </si>
  <si>
    <t>727121112</t>
  </si>
  <si>
    <t>Protipožární manžeta D 110 mm z jedné strany dělící konstrukce požární odolnost EI 90</t>
  </si>
  <si>
    <t>262</t>
  </si>
  <si>
    <t>"prostupy pro kanlizaci" 8</t>
  </si>
  <si>
    <t>727121113</t>
  </si>
  <si>
    <t>Protipožární manžeta D 125 mm z jedné strany dělící konstrukce požární odolnost EI 90</t>
  </si>
  <si>
    <t>264</t>
  </si>
  <si>
    <t>"prostupy pro kanalizaci" 5</t>
  </si>
  <si>
    <t>762</t>
  </si>
  <si>
    <t>Konstrukce tesařské</t>
  </si>
  <si>
    <t>149</t>
  </si>
  <si>
    <t>762331921</t>
  </si>
  <si>
    <t>Vyřezání části střešní vazby průřezové plochy řeziva do 224 cm2 délky do 3 m</t>
  </si>
  <si>
    <t>266</t>
  </si>
  <si>
    <t>"demontáž kleštin 90x150" 2*(3,05+3,6)+4*(3,4+2,7)+2*(3,1+2,5)+2*2,5+2*(3,85+3,85)+4*(5,4+3,4+2*7,0)</t>
  </si>
  <si>
    <t>762331922</t>
  </si>
  <si>
    <t>Vyřezání části střešní vazby průřezové plochy řeziva do 224 cm2 délky do 5 m</t>
  </si>
  <si>
    <t>268</t>
  </si>
  <si>
    <t>"demontáž a vyřezání krokví 100x160"21*3,8+2*(2,85+2,16+1,2)+33*3,7+2*(2,78+1,85+0,93)</t>
  </si>
  <si>
    <t>151</t>
  </si>
  <si>
    <t>762331941</t>
  </si>
  <si>
    <t>Vyřezání části střešní vazby průřezové plochy řeziva do 450 cm2 délky do 3 m</t>
  </si>
  <si>
    <t>270</t>
  </si>
  <si>
    <t>"demontáž a vyřezání sloupků 200x200"2*2,65+2*(2,65+0,95+0,7)+(2,5+0,65+0,9)+2*2,7+2,2+2,65+4*2,46</t>
  </si>
  <si>
    <t>"demontáž pásků 180x180"4*2*1,25+1,25</t>
  </si>
  <si>
    <t>762331942</t>
  </si>
  <si>
    <t>Vyřezání části střešní vazby průřezové plochy řeziva do 450 cm2 délky do 5 m</t>
  </si>
  <si>
    <t>272</t>
  </si>
  <si>
    <t>"demontáž pozednice 200X150"51,0</t>
  </si>
  <si>
    <t>153</t>
  </si>
  <si>
    <t>762331943</t>
  </si>
  <si>
    <t>Vyřezání části střešní vazby průřezové plochy řeziva do 450 cm2 délky do 8 m</t>
  </si>
  <si>
    <t>274</t>
  </si>
  <si>
    <t>"demontáž vaznice 180x180"7,2*2</t>
  </si>
  <si>
    <t>762331953</t>
  </si>
  <si>
    <t>Vyřezání části střešní vazby průřezové plochy řeziva přes 450 cm2 délky do 8 m</t>
  </si>
  <si>
    <t>276</t>
  </si>
  <si>
    <t>"demontáž vzpěradel 300x230"(2*6,1)*2+2*6,0+3,15</t>
  </si>
  <si>
    <t>155</t>
  </si>
  <si>
    <t>762331954</t>
  </si>
  <si>
    <t>Vyřezání části střešní vazby průřezové plochy řeziva přes 450 cm2 délky přes 8 m</t>
  </si>
  <si>
    <t>278</t>
  </si>
  <si>
    <t>"demontáž vazných trámů 230x290"8,0+11,55*2+11,35+2,9+7,8+2*12,3</t>
  </si>
  <si>
    <t>762332R01</t>
  </si>
  <si>
    <t>Doplnění části střešní vazby z hranolů průřezové plochy do 450 cm2 včetně materiálu a navázání na stávající konstrukce</t>
  </si>
  <si>
    <t>280</t>
  </si>
  <si>
    <t>"krokev 100x160" 226,5</t>
  </si>
  <si>
    <t>"sloupek 200x200" 5,2</t>
  </si>
  <si>
    <t>"pozednice 200x150" 51,0</t>
  </si>
  <si>
    <t>"výměna krokví 100x160" 170,5</t>
  </si>
  <si>
    <t>"sloupky 120x120 (u pásových oken)" 26,0</t>
  </si>
  <si>
    <t>"vaznice 180x180" 51</t>
  </si>
  <si>
    <t>157</t>
  </si>
  <si>
    <t>762341832</t>
  </si>
  <si>
    <t>Demontáž bednění střech z desek tvrdých</t>
  </si>
  <si>
    <t>282</t>
  </si>
  <si>
    <t>"demontáž plného bednění pod stávající krytinou Alukryt" 1384,812</t>
  </si>
  <si>
    <t>762342314</t>
  </si>
  <si>
    <t>Montáž laťování na střechách složitých sklonu do 60° osové vzdálenosti do 360 mm</t>
  </si>
  <si>
    <t>284</t>
  </si>
  <si>
    <t>((55+1)*41,085+(22+1)*31,88+(54+1)*9,035+(53+1)*55,56+(22+1)*48,12+(54+1)*(7,532+7,520)+(14+1)*13,46)*0,06-13*23*1,8*0,06</t>
  </si>
  <si>
    <t>159</t>
  </si>
  <si>
    <t>762342441</t>
  </si>
  <si>
    <t>Montáž lišt trojúhelníkových nebo kontralatí na střechách sklonu do 60°</t>
  </si>
  <si>
    <t>286</t>
  </si>
  <si>
    <t>"kontralatě"</t>
  </si>
  <si>
    <t>8,058*35+8,085*(0,84+0,66+0,5+0,33+0,016)+3,185*29+3,185*(0,66+0,33)+3,185*(0,75+2*0,5+2*0,25)+7,82*52+7,82*(0,85+0,71+0,57+0,43+0,28+0,14)</t>
  </si>
  <si>
    <t>3,195*(14+30)+3,195*(0,33+0,66)*2+3,195*(0,25+0,5+0,75)+8,0*1+8*(0,83+0,66+0,5+0,33+0,16)*2+8,0*2+8,0*(0,92+0,77+0,61+0,46+0,31+0,15)*4</t>
  </si>
  <si>
    <t>8,0*(1+0,85+0,71+0,57*3+0,42+0,28+0,14)+3,5*5+3,5*(0,66+0,33)*3</t>
  </si>
  <si>
    <t>"latě při vnitřní konstrukci podhledu střechy S1 a S2 z á 15%plochy"1390*0,15</t>
  </si>
  <si>
    <t>605141010</t>
  </si>
  <si>
    <t>řezivo jehličnaté lať jakost I 10 - 25 cm2</t>
  </si>
  <si>
    <t>288</t>
  </si>
  <si>
    <t>(487,769*0,04+1429,319*0,06*0,04)*1,05</t>
  </si>
  <si>
    <t>161</t>
  </si>
  <si>
    <t>762341270</t>
  </si>
  <si>
    <t>Bednění a laťování montáž bednění střech rovných a šikmých sklonu do 60 st. s vyřezáním otvorů z desek dřevotřískových nebo dřevoštěpkových na sraz</t>
  </si>
  <si>
    <t>290</t>
  </si>
  <si>
    <t>"2*k1+nsb"2*230+1159,656</t>
  </si>
  <si>
    <t>60725016</t>
  </si>
  <si>
    <t>Deska dřevoštěpková OSB 3 N tl. 24 mm prořez 5%</t>
  </si>
  <si>
    <t>292</t>
  </si>
  <si>
    <t>1619,656*1,05</t>
  </si>
  <si>
    <t>163</t>
  </si>
  <si>
    <t>762395000</t>
  </si>
  <si>
    <t>Spojovací prostředky pro montáž krovu, bednění, laťování, světlíky, klíny</t>
  </si>
  <si>
    <t>294</t>
  </si>
  <si>
    <t>"doplnění krovu" 3,65+0,21+1,53+2,73+0,37+1,65</t>
  </si>
  <si>
    <t>"bednění"1619,65*0,024</t>
  </si>
  <si>
    <t>"latě+kontralatě"487,769*0,04+1429,319*0,04*0,06</t>
  </si>
  <si>
    <t>762512245</t>
  </si>
  <si>
    <t>Montáž podlahové kce podkladové z desek dřevotřískových nebo cementotřískových šroubovaných na dřevo</t>
  </si>
  <si>
    <t>296</t>
  </si>
  <si>
    <t>161,46</t>
  </si>
  <si>
    <t>165</t>
  </si>
  <si>
    <t>607262800</t>
  </si>
  <si>
    <t>deska dřevoštěpková OSB 3 4PD 2500x325x25</t>
  </si>
  <si>
    <t>298</t>
  </si>
  <si>
    <t>161,46*1,05</t>
  </si>
  <si>
    <t>762822130</t>
  </si>
  <si>
    <t>Montáž stropního trámu z hraněného řeziva průřezové plochy do 450 cm2 s výměnami</t>
  </si>
  <si>
    <t>300</t>
  </si>
  <si>
    <t xml:space="preserve">"trámová konstrukce podlahy F2, trámy 120/200" </t>
  </si>
  <si>
    <t>"4.10"3*4,0*8*3+(7*(4,17+4,38)+3*4,08+4,17+4,26+4,5+4,59+2,95)+11,1*9+2,51</t>
  </si>
  <si>
    <t>"4.08,4.16,4.17"8*7,6+5*4,0+3*7,9</t>
  </si>
  <si>
    <t>167</t>
  </si>
  <si>
    <t>605121230</t>
  </si>
  <si>
    <t>řezivo jehličnaté hranol jakost II délka 4 - 5 m</t>
  </si>
  <si>
    <t>302</t>
  </si>
  <si>
    <t>587,47*0,15*0,2*1,03</t>
  </si>
  <si>
    <t>762811811</t>
  </si>
  <si>
    <t>Demontáž záklopů stropů z hrubých prken tl do 32 mm</t>
  </si>
  <si>
    <t>304</t>
  </si>
  <si>
    <t>"vyřezání části trám.stropu ve 4.NP pro otvor na schodiště"52,57*2</t>
  </si>
  <si>
    <t>169</t>
  </si>
  <si>
    <t>762822820</t>
  </si>
  <si>
    <t>Demontáž stropních trámů z hraněného řeziva průřezové plochy do 288 cm2</t>
  </si>
  <si>
    <t>306</t>
  </si>
  <si>
    <t>"vyřezání části trám.stropu ve 4.NP pro otvor na schodiště"7,2*3+7,5*7</t>
  </si>
  <si>
    <t>762822840</t>
  </si>
  <si>
    <t>Demontáž stropních trámů z hraněného řeziva průřezové plochy do 540 cm2</t>
  </si>
  <si>
    <t>308</t>
  </si>
  <si>
    <t>"vyřezání části trám.stropu ve 4.NP pro otvor na schodiště"7,3*2</t>
  </si>
  <si>
    <t>171</t>
  </si>
  <si>
    <t>762841812</t>
  </si>
  <si>
    <t>Demontáž podbíjení obkladů stropů a střech sklonu do 60° z hrubých prken s omítkou</t>
  </si>
  <si>
    <t>310</t>
  </si>
  <si>
    <t>"vyřezání části trám.stropu ve 4.NP pro otvor na schodiště"52,57</t>
  </si>
  <si>
    <t>172</t>
  </si>
  <si>
    <t>762895000</t>
  </si>
  <si>
    <t>Spojovací prostředky pro montáž záklopu, stropnice a podbíjení</t>
  </si>
  <si>
    <t>312</t>
  </si>
  <si>
    <t>587,47*0,2*0,15</t>
  </si>
  <si>
    <t>173</t>
  </si>
  <si>
    <t>998762203</t>
  </si>
  <si>
    <t>Přesun hmot pro konstrukce tesařské stanovený procentní sazbou (%) z ceny vodorovná dopravní vzdálenost do 50 m v objektech výšky přes 12 do 24 m</t>
  </si>
  <si>
    <t>314</t>
  </si>
  <si>
    <t>763</t>
  </si>
  <si>
    <t>Konstrukce suché výstavby</t>
  </si>
  <si>
    <t>174</t>
  </si>
  <si>
    <t>763111313</t>
  </si>
  <si>
    <t>SDK příčka tl 100 mm profil CW+UW 75 desky 1xA 12,5 bez TI EI 15 Rw</t>
  </si>
  <si>
    <t>316</t>
  </si>
  <si>
    <t>"1NP - SDK předtěna u rozvaděčů vč.zastropení"2,88*2,5+0,5*2,88-0,94-4,04</t>
  </si>
  <si>
    <t>175</t>
  </si>
  <si>
    <t>763111335</t>
  </si>
  <si>
    <t>SDK příčka tl 125 mm profil CW+UW 75 desky 2xH2 12,5 bez TI EI 15 Rw 41 DB</t>
  </si>
  <si>
    <t>318</t>
  </si>
  <si>
    <t>"W3"56,02</t>
  </si>
  <si>
    <t>763111336</t>
  </si>
  <si>
    <t>SDK příčka tl 150 mm profil CW+UW 75 desky 2xH2 12,5 bez TI EI 15 Rw 41 DB</t>
  </si>
  <si>
    <t>320</t>
  </si>
  <si>
    <t>"W3a"4,87</t>
  </si>
  <si>
    <t>177</t>
  </si>
  <si>
    <t>763111417</t>
  </si>
  <si>
    <t>SDK příčka tl 150 mm profil CW+UW 100 desky 2xA 12,5 TI 60 mm</t>
  </si>
  <si>
    <t>322</t>
  </si>
  <si>
    <t>"W8"31,48</t>
  </si>
  <si>
    <t>396</t>
  </si>
  <si>
    <t>763111717</t>
  </si>
  <si>
    <t>Příčka ze sádrokartonových desek ostatní konstrukce a práce na příčkách ze sádrokartonových desek základní penetrační nátěr</t>
  </si>
  <si>
    <t>-284620893</t>
  </si>
  <si>
    <t>3,66+56,02+4,87+31,48+8,23+45,99+4,1</t>
  </si>
  <si>
    <t>763111741</t>
  </si>
  <si>
    <t>Montáž parotěsné zábrany do SDK příčky</t>
  </si>
  <si>
    <t>324</t>
  </si>
  <si>
    <t>"W1"215,56</t>
  </si>
  <si>
    <t>179</t>
  </si>
  <si>
    <t>283292100</t>
  </si>
  <si>
    <t>zábrana parotěsná např. PK-BAR SPECIÁL role 1,5 x 50 m</t>
  </si>
  <si>
    <t>326</t>
  </si>
  <si>
    <t>215,56*1,05 'Přepočtené koeficientem množství</t>
  </si>
  <si>
    <t>763111420</t>
  </si>
  <si>
    <t>SDK příčka tl 200 mm profil 2xCW75 desky 2xH2 12,5 TI 60 mm</t>
  </si>
  <si>
    <t>328</t>
  </si>
  <si>
    <t>"w9"8,23</t>
  </si>
  <si>
    <t>181</t>
  </si>
  <si>
    <t>763111742</t>
  </si>
  <si>
    <t>Montáž jedné vrstvy tepelné izolace do SDK příčky</t>
  </si>
  <si>
    <t>330</t>
  </si>
  <si>
    <t>631509620</t>
  </si>
  <si>
    <t>plsť příčková např. ISOVER PIANO TWIN 60 mm 15000x625 mm</t>
  </si>
  <si>
    <t>332</t>
  </si>
  <si>
    <t>"W3"56,02*1,05</t>
  </si>
  <si>
    <t>"W3a"4,87*1,05</t>
  </si>
  <si>
    <t>393</t>
  </si>
  <si>
    <t>763111771</t>
  </si>
  <si>
    <t>Příčka ze sádrokartonových desek Příplatek k cenám za rovinnost kvality speciální tmelení [Q3]</t>
  </si>
  <si>
    <t>442957326</t>
  </si>
  <si>
    <t>183</t>
  </si>
  <si>
    <t>763112314</t>
  </si>
  <si>
    <t>SDK příčka mezibytová tl 220 mm zdvojený profil CW+UW 75 desky 2xA 12,5 TI 60 mm</t>
  </si>
  <si>
    <t>334</t>
  </si>
  <si>
    <t>"W12+W13"42,73+3,26</t>
  </si>
  <si>
    <t>763112316</t>
  </si>
  <si>
    <t>SDK příčka mezibytová tl 200 mm zdvojený profil CW+UW 75 desky 2xA 12,5 TI 60 mm</t>
  </si>
  <si>
    <t>336</t>
  </si>
  <si>
    <t>"W14"4,1</t>
  </si>
  <si>
    <t>185</t>
  </si>
  <si>
    <t>763121428</t>
  </si>
  <si>
    <t>SDK stěna předsazená tl 87,5 mm profil CW+UW 75 deska 1xH2 12,5 bez TI EI 15</t>
  </si>
  <si>
    <t>338</t>
  </si>
  <si>
    <t>"W4" 114,77</t>
  </si>
  <si>
    <t>763121451</t>
  </si>
  <si>
    <t>SDK stěna předsazená tl 100 mm profil CW+UW 100 desky 2xDF 12,5 TI 60 mm</t>
  </si>
  <si>
    <t>340</t>
  </si>
  <si>
    <t>"W2" 350,1</t>
  </si>
  <si>
    <t>187</t>
  </si>
  <si>
    <t>763121461</t>
  </si>
  <si>
    <t>SDK stěna předsazená tl 100 mm profil CW+UW 100 desky 2xH2 12,5 TI 60 mm</t>
  </si>
  <si>
    <t>342</t>
  </si>
  <si>
    <t>"W10" 25,64</t>
  </si>
  <si>
    <t>763121452</t>
  </si>
  <si>
    <t>SDK stěna předsazená tl 150 mm profil CW+UW 100 desky 2xA 12,5 TI 60 mm</t>
  </si>
  <si>
    <t>344</t>
  </si>
  <si>
    <t>"W5+W6" 20,56+17,77</t>
  </si>
  <si>
    <t>189</t>
  </si>
  <si>
    <t>763121449</t>
  </si>
  <si>
    <t>SDK stěna předsazená tl 75 mm profil CW+UW 75 desky 2xA 12,5</t>
  </si>
  <si>
    <t>346</t>
  </si>
  <si>
    <t>"W7" 21,44</t>
  </si>
  <si>
    <t>763121453</t>
  </si>
  <si>
    <t>SDK stěna předsazená tl 150 mm profil CW+UW 100 desky 2xA 12,5 TI 2x 60 mm</t>
  </si>
  <si>
    <t>348</t>
  </si>
  <si>
    <t>"W1" 215,56</t>
  </si>
  <si>
    <t>397</t>
  </si>
  <si>
    <t>763121714</t>
  </si>
  <si>
    <t>Stěna předsazená ze sádrokartonových desek ostatní konstrukce a práce na předsazených stěnách ze sádrokartonových desek základní penetrační nátěr</t>
  </si>
  <si>
    <t>182216677</t>
  </si>
  <si>
    <t>114,77+350,1+25,64+38,33+21,44+215,56</t>
  </si>
  <si>
    <t>394</t>
  </si>
  <si>
    <t>763121761</t>
  </si>
  <si>
    <t>Stěna předsazená ze sádrokartonových desek Příplatek k cenám za rovinnost kvality speciální tmelení [Q3]</t>
  </si>
  <si>
    <t>1340232908</t>
  </si>
  <si>
    <t>191</t>
  </si>
  <si>
    <t>763131431</t>
  </si>
  <si>
    <t>SDK podhled desky 1xDF 12,5 bez TI dvouvrstvá spodní kce profil CD+UD</t>
  </si>
  <si>
    <t>350</t>
  </si>
  <si>
    <t>"4.02-04,4.06"154,16</t>
  </si>
  <si>
    <t>763131441</t>
  </si>
  <si>
    <t>SDK podhled desky 2xDF 12,5 bez TI dvouvrstvá spodní kce profil CD+UD</t>
  </si>
  <si>
    <t>352</t>
  </si>
  <si>
    <t>"3NP-dle skladby C1"41,89+34,19+62,82+53,38+19,51+80,91+35,24+40,02+75,41+42,85+22,29+36,36+41,9+39,66+36,79+24,32+160,02</t>
  </si>
  <si>
    <t>"4.01"25,31+10,89+24,2</t>
  </si>
  <si>
    <t>"SDK rezonátor" 102,3</t>
  </si>
  <si>
    <t>193</t>
  </si>
  <si>
    <t>763131471</t>
  </si>
  <si>
    <t>SDK podhled deska 1xH2DF 12,5 bez TI dvouvrstvá spodní kce profil CD+UD</t>
  </si>
  <si>
    <t>354</t>
  </si>
  <si>
    <t>"4.08,4.16-21"72,91</t>
  </si>
  <si>
    <t>763131481</t>
  </si>
  <si>
    <t>SDK podhled desky 2xH2DF 12,5 bez TI dvouvrstvá spodní kce profil CD+UD</t>
  </si>
  <si>
    <t>356</t>
  </si>
  <si>
    <t>"dle skladby C2-soc.zázemí v 3.NP"26,34</t>
  </si>
  <si>
    <t>398</t>
  </si>
  <si>
    <t>763131714</t>
  </si>
  <si>
    <t>Podhled ze sádrokartonových desek ostatní práce a konstrukce na podhledech ze sádrokartonových desek základní penetrační nátěr</t>
  </si>
  <si>
    <t>-2063453663</t>
  </si>
  <si>
    <t>154,16+1010,26+72,91+26,34</t>
  </si>
  <si>
    <t>195</t>
  </si>
  <si>
    <t>763131752</t>
  </si>
  <si>
    <t>Montáž jedné vrstvy tepelné izolace do SDK podhledu</t>
  </si>
  <si>
    <t>358</t>
  </si>
  <si>
    <t>847,56+26,34</t>
  </si>
  <si>
    <t>631481100</t>
  </si>
  <si>
    <t>deska minerální izolační např. ORSTROP 600x1200 mm tl.60 mm</t>
  </si>
  <si>
    <t>360</t>
  </si>
  <si>
    <t>873,9*1,05</t>
  </si>
  <si>
    <t>395</t>
  </si>
  <si>
    <t>763131771</t>
  </si>
  <si>
    <t>Podhled ze sádrokartonových desek Příplatek k cenám za rovinnost kvality speciální tmelení [Q3]</t>
  </si>
  <si>
    <t>-989524437</t>
  </si>
  <si>
    <t>197</t>
  </si>
  <si>
    <t>763153R01</t>
  </si>
  <si>
    <t>Montáž jedné vrstvy desek SDK podlaha</t>
  </si>
  <si>
    <t>362</t>
  </si>
  <si>
    <t>161,46+2*645,74</t>
  </si>
  <si>
    <t>59030051R</t>
  </si>
  <si>
    <t>deska sádrovláknitá tl.25 mm např. Rigips Rigidur E25 - 2x12,5 mm</t>
  </si>
  <si>
    <t>364</t>
  </si>
  <si>
    <t>199</t>
  </si>
  <si>
    <t>59030052R</t>
  </si>
  <si>
    <t>deska sádrovláknitá tl.12,5 mm např. RigiStabil tl.12,5/1250x2650</t>
  </si>
  <si>
    <t>366</t>
  </si>
  <si>
    <t>645,74*1,05</t>
  </si>
  <si>
    <t>763161730</t>
  </si>
  <si>
    <t>SDK podkroví deska 2xDF 12,5 bez TI dvouvrstvá spodní kce profil CD+UD</t>
  </si>
  <si>
    <t>368</t>
  </si>
  <si>
    <t>"075% plochy střechy"0,75*1390</t>
  </si>
  <si>
    <t>201</t>
  </si>
  <si>
    <t>763164756</t>
  </si>
  <si>
    <t>SDK obklad kovových kcí uzavřeného tvaru š přes 1,6 m desky 1xDF 15</t>
  </si>
  <si>
    <t>370</t>
  </si>
  <si>
    <t>"obklad viditel.ocel.konstrukcí"85</t>
  </si>
  <si>
    <t>763164791</t>
  </si>
  <si>
    <t>Montáž SDK obkladu kovových kcí jednoduché opláštění</t>
  </si>
  <si>
    <t>372</t>
  </si>
  <si>
    <t>"dle obkladu podhledu kce ocel.schodiště - skladba C3"15,87+(1,96+2,47+1,99)*5,18</t>
  </si>
  <si>
    <t xml:space="preserve">"dle obkladu bočnic kce ocel.schodiště+čelo stropu  4.NP při zrcadle hl.schodiště - skladba C3"3*2,01+(3,5*0,98+2,34*0,575)</t>
  </si>
  <si>
    <t>399</t>
  </si>
  <si>
    <t>595912410</t>
  </si>
  <si>
    <t>deska sádrokartonová protipožární 1250 x 15 x 2000 mm</t>
  </si>
  <si>
    <t>609253534</t>
  </si>
  <si>
    <t>59,932*1,05 'Přepočtené koeficientem množství</t>
  </si>
  <si>
    <t>203</t>
  </si>
  <si>
    <t>763172315</t>
  </si>
  <si>
    <t>Osazení reviz. dvířek do SDK podhledu, do 0,50 m2</t>
  </si>
  <si>
    <t>374</t>
  </si>
  <si>
    <t>"B/2"6</t>
  </si>
  <si>
    <t>"B/12"2</t>
  </si>
  <si>
    <t>590307140</t>
  </si>
  <si>
    <t>dvířka revizní do SDK podhledu 400 x 400 mm</t>
  </si>
  <si>
    <t>376</t>
  </si>
  <si>
    <t>Poznámka k položce:
dle popisu v tab.ostatních výrobků - viz.B/2</t>
  </si>
  <si>
    <t>205</t>
  </si>
  <si>
    <t>590307141</t>
  </si>
  <si>
    <t>dvířka revizní do SDK podhledu 650 x 890 mm</t>
  </si>
  <si>
    <t>378</t>
  </si>
  <si>
    <t>Poznámka k položce:
dle popisu v tab.ostatních výrobků - viz.B/12</t>
  </si>
  <si>
    <t>763181311</t>
  </si>
  <si>
    <t>Montáž jednokřídlové kovové zárubně v do 2,75 m SDK příčka</t>
  </si>
  <si>
    <t>380</t>
  </si>
  <si>
    <t>"1.NP - 18/L" 1</t>
  </si>
  <si>
    <t>207</t>
  </si>
  <si>
    <t>553315200</t>
  </si>
  <si>
    <t>zárubeň hliníková pro sádrokarton tl. 100 š.500</t>
  </si>
  <si>
    <t>382</t>
  </si>
  <si>
    <t>"18/L"1</t>
  </si>
  <si>
    <t>998763403</t>
  </si>
  <si>
    <t>Přesun hmot pro konstrukce montované z desek stanovený procentní sazbou (%) z ceny vodorovná dopravní vzdálenost do 50 m v objektech výšky přes 12 do 24 m</t>
  </si>
  <si>
    <t>384</t>
  </si>
  <si>
    <t>764</t>
  </si>
  <si>
    <t>Konstrukce klempířské</t>
  </si>
  <si>
    <t>363</t>
  </si>
  <si>
    <t>764001841</t>
  </si>
  <si>
    <t>Demontáž klempířských konstrukcí krytiny ze šablon do suti</t>
  </si>
  <si>
    <t>-1188944959</t>
  </si>
  <si>
    <t>"demontáž stávající Alukryt krytiny"(48,1+34,0)*2*7,76+(2*6,84*7,76*0,5+2*0,73*7,76)+(6,8+4,32*5,9+(9,04-4,32)*5,9*0,5)</t>
  </si>
  <si>
    <t>400</t>
  </si>
  <si>
    <t>764002851</t>
  </si>
  <si>
    <t>Demontáž klempířských konstrukcí oplechování parapetů do suti</t>
  </si>
  <si>
    <t>-1584419404</t>
  </si>
  <si>
    <t>3*1,25</t>
  </si>
  <si>
    <t>361</t>
  </si>
  <si>
    <t>764101111</t>
  </si>
  <si>
    <t>Montáž krytiny z plechu s úpravou u okapů, prostupů a výčnělků střechy rovné drážkováním ze svitků šířky do 30 st. přes 600 mm, sklon střechy</t>
  </si>
  <si>
    <t>1497629605</t>
  </si>
  <si>
    <t>"dle skladby pultové střechy K/1" 230</t>
  </si>
  <si>
    <t>283430810</t>
  </si>
  <si>
    <t>plech ocelový galvanizovaný s nakašírovanou vrstvou PVC</t>
  </si>
  <si>
    <t>1354617622</t>
  </si>
  <si>
    <t>"k1" 230*1,05</t>
  </si>
  <si>
    <t>369</t>
  </si>
  <si>
    <t>764212607</t>
  </si>
  <si>
    <t>Oplechování střešních prvků z pozinkovaného plechu s povrchovou úpravou úžlabí rš 670 mm</t>
  </si>
  <si>
    <t>-1465663400</t>
  </si>
  <si>
    <t>"k8"32</t>
  </si>
  <si>
    <t>377</t>
  </si>
  <si>
    <t>764212R01</t>
  </si>
  <si>
    <t>Oplechování střešních prvků z pozinkovaného plechu s povrchovou úpravou štítu závětrnou lištou rš 450 mm</t>
  </si>
  <si>
    <t>521457758</t>
  </si>
  <si>
    <t>"k15" 8,2</t>
  </si>
  <si>
    <t>764212R02</t>
  </si>
  <si>
    <t>Oplechování střešních prvků z pozinkovaného plechu s povrchovou úpravou okapu okapovým plechem střechy rovné rš 600 mm</t>
  </si>
  <si>
    <t>1202081200</t>
  </si>
  <si>
    <t>"k11"47</t>
  </si>
  <si>
    <t>367</t>
  </si>
  <si>
    <t>764212R03</t>
  </si>
  <si>
    <t>Oplechování střešních prvků z pozinkovaného plechu s povrchovou úpravou okapu okapovým plechem střechy rovné rš 720 mm</t>
  </si>
  <si>
    <t>-1153347712</t>
  </si>
  <si>
    <t>"k7"126</t>
  </si>
  <si>
    <t>764212R04</t>
  </si>
  <si>
    <t>Oplechování střešních prvků z pozinkovaného plechu s povrchovou úpravou okapu okapovým plechem střechy rovné rš 690 mm</t>
  </si>
  <si>
    <t>-697850118</t>
  </si>
  <si>
    <t>"k4"57</t>
  </si>
  <si>
    <t>375</t>
  </si>
  <si>
    <t>764216604</t>
  </si>
  <si>
    <t>Oplechování parapetů z pozinkovaného plechu s povrchovou úpravou rovných mechanicky kotvené, bez rohů rš 330 mm</t>
  </si>
  <si>
    <t>1935791241</t>
  </si>
  <si>
    <t>"k21"44</t>
  </si>
  <si>
    <t>764218R01</t>
  </si>
  <si>
    <t>Oplechování říms a ozdobných prvků z pozinkovaného plechu s povrchovou úpravou rovných, bez rohů mechanicky kotvené rš 550 mm</t>
  </si>
  <si>
    <t>538148138</t>
  </si>
  <si>
    <t>"k5"57</t>
  </si>
  <si>
    <t>"k16"4,4</t>
  </si>
  <si>
    <t>379</t>
  </si>
  <si>
    <t>764218R02</t>
  </si>
  <si>
    <t>Oplechování říms a ozdobných prvků z pozinkovaného plechu s povrchovou úpravou rovných, bez rohů mechanicky kotvené rš 630 mm</t>
  </si>
  <si>
    <t>-1407116347</t>
  </si>
  <si>
    <t>"K17" 6,8</t>
  </si>
  <si>
    <t>76424833R</t>
  </si>
  <si>
    <t>Dod+mont protisněhového háku Zn na skládanou krytinu</t>
  </si>
  <si>
    <t>-1222350891</t>
  </si>
  <si>
    <t>"k22"1900</t>
  </si>
  <si>
    <t>764311R01</t>
  </si>
  <si>
    <t>Lemování zdí z pozinkovaného plechu s povrchovou úpravou boční nebo horní rovné, střech s krytinou skládanou mimo prejzovou rš 350 mm</t>
  </si>
  <si>
    <t>619853819</t>
  </si>
  <si>
    <t>"k/2"25</t>
  </si>
  <si>
    <t>764311615</t>
  </si>
  <si>
    <t>Lemování zdí z pozinkovaného plechu s povrchovou úpravou boční nebo horní rovné, střech s krytinou skládanou mimo prejzovou rš 400 mm</t>
  </si>
  <si>
    <t>874049896</t>
  </si>
  <si>
    <t>"oplechování komínů k9"2*(2,09+0,6+0,83+0,5+2,56+0,63+0,84+0,63+1,05+0,63+1,28+0,63+2,31+0,48+1,05+0,63+2,9+0,6+2,08+0,6+3,24+0,6+2,57+0,6+2,0+0,6)</t>
  </si>
  <si>
    <t>2*(2,6+0,51+1,15+0,5+0,5+0,5)</t>
  </si>
  <si>
    <t>404</t>
  </si>
  <si>
    <t>764314656</t>
  </si>
  <si>
    <t>Lemování sloupků komínových lávek z pozinkovaného plechu s povrchovou úpravou s podložkou, střech s krytinou skládanou mimo prejzovou nebo z plechu rš 500 x 500 mm</t>
  </si>
  <si>
    <t>-1185800617</t>
  </si>
  <si>
    <t>764315633</t>
  </si>
  <si>
    <t>Lemování trub, konzol, držáků a ostatních kusových prvků z pozinkovaného plechu s povrchovou úpravou střech s krytinou prostupovou manžetou přes 100 do 150 mm</t>
  </si>
  <si>
    <t>-319455423</t>
  </si>
  <si>
    <t>"k14"8</t>
  </si>
  <si>
    <t>371</t>
  </si>
  <si>
    <t>764315634</t>
  </si>
  <si>
    <t>Lemování trub, konzol, držáků a ostatních kusových prvků z pozinkovaného plechu s povrchovou úpravou střech s krytinou prostupovou manžetou přes 150 do 200 mm</t>
  </si>
  <si>
    <t>1688951233</t>
  </si>
  <si>
    <t>"K19"3</t>
  </si>
  <si>
    <t>764511622</t>
  </si>
  <si>
    <t>Žlab podokapní z pozinkovaného plechu s povrchovou úpravou včetně háků a čel roh nebo kout, žlabu půlkruhového rš 330 mm</t>
  </si>
  <si>
    <t>-1968848501</t>
  </si>
  <si>
    <t>373</t>
  </si>
  <si>
    <t>764511602</t>
  </si>
  <si>
    <t>Žlab podokapní z pozinkovaného plechu s povrchovou úpravou včetně háků a čel půlkruhový rš 330 mm</t>
  </si>
  <si>
    <t>462189161</t>
  </si>
  <si>
    <t>"k10" 47</t>
  </si>
  <si>
    <t>365</t>
  </si>
  <si>
    <t>764512R01</t>
  </si>
  <si>
    <t>Žlab nadřímsový z pozinkovaného plechu s povrchovou úpravou hranatý, včetně čel a hrdel maska hladká včetně čel rš 670 mm</t>
  </si>
  <si>
    <t>-674219299</t>
  </si>
  <si>
    <t>"k18"47</t>
  </si>
  <si>
    <t>764513R01</t>
  </si>
  <si>
    <t>Žlab nadokapní (nástřešní) z pozinkovaného plechu oblého tvaru, včetně háků, čel a hrdel rš 660 mm</t>
  </si>
  <si>
    <t>-650601753</t>
  </si>
  <si>
    <t>"k6" 126</t>
  </si>
  <si>
    <t>764515R01</t>
  </si>
  <si>
    <t>Žlab mezistřešní nebo zaatikový z pozinkovaného plechu s povrchovou úpravou včetně čel a hrdel uložený v lůžku bez háků rš 1100 mm</t>
  </si>
  <si>
    <t>736175851</t>
  </si>
  <si>
    <t>"k3"57</t>
  </si>
  <si>
    <t>764516411</t>
  </si>
  <si>
    <t>Žlab mezistřešní nebo zaatikový z pozinkovaného plechu včetně čel a hrdel Příplatek k cenám za zvýšenou pracnost provedení rohu nebo koutu rš 1100 mm</t>
  </si>
  <si>
    <t>-222728216</t>
  </si>
  <si>
    <t>"k3 - kout" 1</t>
  </si>
  <si>
    <t>"k3 - ukončení" 8</t>
  </si>
  <si>
    <t>381</t>
  </si>
  <si>
    <t>764518623</t>
  </si>
  <si>
    <t>Svod z pozinkovaného plechu s upraveným povrchem včetně objímek, kolen a odskoků kruhový, průměru 120 mm</t>
  </si>
  <si>
    <t>837132259</t>
  </si>
  <si>
    <t>"k12"6</t>
  </si>
  <si>
    <t>383</t>
  </si>
  <si>
    <t>76461120R</t>
  </si>
  <si>
    <t>Plechový atyp.dílec - napojení dešť.žaluzie a střechy 850x400mm ozn. K/20</t>
  </si>
  <si>
    <t>1142909659</t>
  </si>
  <si>
    <t>998764203</t>
  </si>
  <si>
    <t>Přesun hmot pro konstrukce klempířské stanovený procentní sazbou (%) z ceny vodorovná dopravní vzdálenost do 50 m v objektech výšky přes 12 do 24 m</t>
  </si>
  <si>
    <t>-1147369600</t>
  </si>
  <si>
    <t>765</t>
  </si>
  <si>
    <t>Konstrukce pokrývačské</t>
  </si>
  <si>
    <t>765111R01</t>
  </si>
  <si>
    <t>Montáž krytiny keramické hladké sklonu do 30° na sucho přes 32 do 40 ks/m2 šupinové krytí vč. doplňkových tašek</t>
  </si>
  <si>
    <t>440</t>
  </si>
  <si>
    <t>8,065*41,085+3,185*31,88+7,94*9,035+7,82*55,56+3,195*48,12+(7,532+7,519)*7,887+13,46*4,11*0,5</t>
  </si>
  <si>
    <t>"odpočet okna 1/O"-13*3,4*1,8</t>
  </si>
  <si>
    <t>237</t>
  </si>
  <si>
    <t>596600100</t>
  </si>
  <si>
    <t>taška bobrovka základní segmentový řez18x38 cm</t>
  </si>
  <si>
    <t>442</t>
  </si>
  <si>
    <t>Poznámka k položce:
Spotřeba: 36 kus/m2</t>
  </si>
  <si>
    <t>(1159,656*36)*1,05</t>
  </si>
  <si>
    <t>765799R01</t>
  </si>
  <si>
    <t>Montáž fólie na krokve přibitím s přelepením spojů difúzní pojistná hydroizolace např.Jutafol D 110 standard vč. detailů</t>
  </si>
  <si>
    <t>444</t>
  </si>
  <si>
    <t>"nsb" 1159,656</t>
  </si>
  <si>
    <t>239</t>
  </si>
  <si>
    <t>765191023</t>
  </si>
  <si>
    <t>Montáž fólie na bednění kladené ve sklonu do 20° s lepenými spoji na bednění</t>
  </si>
  <si>
    <t>446</t>
  </si>
  <si>
    <t>"k1" 230</t>
  </si>
  <si>
    <t>283292230</t>
  </si>
  <si>
    <t>fólie podstřešní pod plech.krytiny např.Jutadren</t>
  </si>
  <si>
    <t>448</t>
  </si>
  <si>
    <t>"230*1,1" 253</t>
  </si>
  <si>
    <t>241</t>
  </si>
  <si>
    <t>998765203</t>
  </si>
  <si>
    <t>Přesun hmot pro krytiny skládané stanovený procentní sazbou (%) z ceny vodorovná dopravní vzdálenost do 50 m v objektech výšky přes 12 do 24 m</t>
  </si>
  <si>
    <t>450</t>
  </si>
  <si>
    <t>766</t>
  </si>
  <si>
    <t>Konstrukce truhlářské</t>
  </si>
  <si>
    <t>76612121R</t>
  </si>
  <si>
    <t>Dod+mont dělících příček B/1 z HPL tl.12 mm, wc kabiny</t>
  </si>
  <si>
    <t>452</t>
  </si>
  <si>
    <t>Poznámka k položce:
dle popisu v tab.ostatních.výrobku B/1 (viz.příslušný výkres)</t>
  </si>
  <si>
    <t>"4.18"(3,8+2,24+4*1,3)*1,88</t>
  </si>
  <si>
    <t>"4.21"(2,7+3,0+3*1,3)*1,88</t>
  </si>
  <si>
    <t>243</t>
  </si>
  <si>
    <t>76612122R</t>
  </si>
  <si>
    <t>Montáž stěn plných s výplní v do 3,50 m</t>
  </si>
  <si>
    <t>454</t>
  </si>
  <si>
    <t>"T/2" 1,0*0,62</t>
  </si>
  <si>
    <t>61191120R</t>
  </si>
  <si>
    <t>dřevěná pohledová kazeta nad dveřní otvor 100x62 cm, lakovaná</t>
  </si>
  <si>
    <t>456</t>
  </si>
  <si>
    <t>Poznámka k položce:
dle popisu v tab.truhlář.výrobku T/2</t>
  </si>
  <si>
    <t>"T/2"1</t>
  </si>
  <si>
    <t>245</t>
  </si>
  <si>
    <t>76622112R</t>
  </si>
  <si>
    <t>Dod+mont vyrovnávacího schodiště v m.č.4.08/4.09</t>
  </si>
  <si>
    <t>soubor</t>
  </si>
  <si>
    <t>458</t>
  </si>
  <si>
    <t>Poznámka k položce:
dle popisu v tab.truhlář.výrobku T/3 (viz.výkres vč.výkazu materiálu)</t>
  </si>
  <si>
    <t>"T/3" 1</t>
  </si>
  <si>
    <t>766221131R</t>
  </si>
  <si>
    <t>Dod+mont vyrovnávacího schodiště v m.č.4.03/4.08</t>
  </si>
  <si>
    <t>-1212817224</t>
  </si>
  <si>
    <t>Poznámka k položce:
dle popisu v tab.truhlář.výrobku T/4 (viz.výkres vč.výkazu materiálu)</t>
  </si>
  <si>
    <t>"viz T/4" 1</t>
  </si>
  <si>
    <t>247</t>
  </si>
  <si>
    <t>76622113R</t>
  </si>
  <si>
    <t>Dod+mont vyrovnávacího schodiště v m.č.4.02/4.10</t>
  </si>
  <si>
    <t>460</t>
  </si>
  <si>
    <t>"T/4" 1</t>
  </si>
  <si>
    <t>76622114R</t>
  </si>
  <si>
    <t>Dod+mont dřevěné vestavby recepce v 1.NP</t>
  </si>
  <si>
    <t>462</t>
  </si>
  <si>
    <t>Poznámka k položce:
dle popisu v tab.truhlář.výrobku T/5 (viz.výkres 1.NP)</t>
  </si>
  <si>
    <t>"T/5" 1</t>
  </si>
  <si>
    <t>249</t>
  </si>
  <si>
    <t>76622115R</t>
  </si>
  <si>
    <t>Dod+mont dřevěné vestavěné skříně v 1.NP</t>
  </si>
  <si>
    <t>464</t>
  </si>
  <si>
    <t>Poznámka k položce:
dle popisu v tab.truhlář.výrobku T/6 (viz.výkres 1.NP)</t>
  </si>
  <si>
    <t>"T/6" 1</t>
  </si>
  <si>
    <t>401</t>
  </si>
  <si>
    <t>766441822</t>
  </si>
  <si>
    <t>Demontáž parapetních desek dřevěných nebo plastových šířky přes 300 mm délky přes 1m</t>
  </si>
  <si>
    <t>-1425242684</t>
  </si>
  <si>
    <t>766621011</t>
  </si>
  <si>
    <t>Montáž oken jednoduchých pevných výšky do 1,5m s rámem do zdiva</t>
  </si>
  <si>
    <t>466</t>
  </si>
  <si>
    <t>"O/6"3*1,29*1,29</t>
  </si>
  <si>
    <t>251</t>
  </si>
  <si>
    <t>611101100</t>
  </si>
  <si>
    <t>okno dřevěné O/6 1,29x1,29 m EW DP1, dělené, pevné zasklení</t>
  </si>
  <si>
    <t>468</t>
  </si>
  <si>
    <t>Poznámka k položce:
dle popisu v tab.oken O/6</t>
  </si>
  <si>
    <t>"O/6" 3</t>
  </si>
  <si>
    <t>766621413</t>
  </si>
  <si>
    <t>Montáž oken průběžných s dřevěným rámem</t>
  </si>
  <si>
    <t>470</t>
  </si>
  <si>
    <t>"O/3" 48*0,85*1,0+22*0,1*1,0+0,7*1,0</t>
  </si>
  <si>
    <t>253</t>
  </si>
  <si>
    <t>611309510</t>
  </si>
  <si>
    <t>okno dřevěné O/3 0,85x1,0m průběžné, otvíravé</t>
  </si>
  <si>
    <t>472</t>
  </si>
  <si>
    <t>Poznámka k položce:
dle popisu v tab.oken O/3</t>
  </si>
  <si>
    <t>"O/3"43,7</t>
  </si>
  <si>
    <t>766660001</t>
  </si>
  <si>
    <t>Montáž dveřních křídel otvíravých 1křídlových š do 0,8 m do kovové zárubně</t>
  </si>
  <si>
    <t>474</t>
  </si>
  <si>
    <t>255</t>
  </si>
  <si>
    <t>61160126R</t>
  </si>
  <si>
    <t>dveře 18/L 500x1870 dřevěné vnitřní hladké plné 1křídlové bílé 60x197 cm</t>
  </si>
  <si>
    <t>476</t>
  </si>
  <si>
    <t>Poznámka k položce:
dle popisu v tab.dveřních výplní - viz.18/L</t>
  </si>
  <si>
    <t>766492100</t>
  </si>
  <si>
    <t>Montáž parapetů vnitřních</t>
  </si>
  <si>
    <t>478</t>
  </si>
  <si>
    <t>"B/10"45</t>
  </si>
  <si>
    <t>257</t>
  </si>
  <si>
    <t>611600500</t>
  </si>
  <si>
    <t>Parapet vnitřní DTD povrch CPL , bílá, š. 300 mm</t>
  </si>
  <si>
    <t>480</t>
  </si>
  <si>
    <t>Poznámka k položce:
dle popisu v tab.ostatních výrobků - viz.B/10</t>
  </si>
  <si>
    <t>61160051R</t>
  </si>
  <si>
    <t>dod+mont umyvadlové desky B/8 pro zapuštěná umyvadla 3,5x0,6x0,2m tl. HPL</t>
  </si>
  <si>
    <t>-965100035</t>
  </si>
  <si>
    <t>Poznámka k položce:
dle popisu v tab.ostatních výrobků - viz.B/8</t>
  </si>
  <si>
    <t>"B/8"2</t>
  </si>
  <si>
    <t>259</t>
  </si>
  <si>
    <t>61160052R</t>
  </si>
  <si>
    <t>dod+mont zrcadla B/6,B/7 vlepeného do obkladu</t>
  </si>
  <si>
    <t>-567805059</t>
  </si>
  <si>
    <t>Poznámka k položce:
dle popisu v tab.ostatních výrobků - viz.B/6,B/7</t>
  </si>
  <si>
    <t>"B/6,B/7"2*3,5*1,0+2*0,45*0,6</t>
  </si>
  <si>
    <t>61160501R</t>
  </si>
  <si>
    <t xml:space="preserve">dod+mont okno dřevěné  O/1 ateliérové výklopné 3,26x1,86 m, povrch lak bílý, děleno na 12dílů, 2 integrované motory na okno, 4 x el.ovládání</t>
  </si>
  <si>
    <t>-1614146362</t>
  </si>
  <si>
    <t>Poznámka k položce:
dle popisu v tab.oken O/1
vč. ovládacích centrál - synchronizace motorů, dešťové čidlo, opt. bezp. brána, dálkové ovládání</t>
  </si>
  <si>
    <t>"0/1" 13</t>
  </si>
  <si>
    <t>261</t>
  </si>
  <si>
    <t>61160502R</t>
  </si>
  <si>
    <t>dod+mont střešních oken dřevěných O/2 2 x 0,78x1,18 m, povrch lak bílý, motorické ovládání</t>
  </si>
  <si>
    <t>487025001</t>
  </si>
  <si>
    <t>Poznámka k položce:
dle popisu v tab.oken O/2
včetně centrály se záložním zdrojem, požárních tlačítek a čidla detektoru kouře</t>
  </si>
  <si>
    <t>"0/2" 1</t>
  </si>
  <si>
    <t>263</t>
  </si>
  <si>
    <t>61160503R</t>
  </si>
  <si>
    <t>dod+mont střešní výlez O/4 2 x 0,65x0,89, rám dřevěný, manuální ovládání</t>
  </si>
  <si>
    <t>-741808138</t>
  </si>
  <si>
    <t>Poznámka k položce:
dle popisu v tab.oken O/4</t>
  </si>
  <si>
    <t>"0/4" 1</t>
  </si>
  <si>
    <t>61160504R</t>
  </si>
  <si>
    <t>dod+mont střešní okno dřevěné O/5 x 0,78x1, povrch lak bílý, motorické ovládání</t>
  </si>
  <si>
    <t>-647243637</t>
  </si>
  <si>
    <t>Poznámka k položce:
dle popisu v tab.oken O/5</t>
  </si>
  <si>
    <t>"0/5" 2</t>
  </si>
  <si>
    <t>265</t>
  </si>
  <si>
    <t>766660171</t>
  </si>
  <si>
    <t>Montáž dveřních křídel vč.zárubně otvíravých 1křídlových š do 0,8 m do obložkové zárubně</t>
  </si>
  <si>
    <t>496</t>
  </si>
  <si>
    <t>"3.NP-19/P,4/P"2</t>
  </si>
  <si>
    <t>611601560</t>
  </si>
  <si>
    <t>dveře dřevěné vnitřní 19/P hladké plné 1křídlové lak bílý 70x197 cm</t>
  </si>
  <si>
    <t>498</t>
  </si>
  <si>
    <t>Poznámka k položce:
dle popisu v tab.dveřních výplní - viz.19/P</t>
  </si>
  <si>
    <t>"19/P"1</t>
  </si>
  <si>
    <t>267</t>
  </si>
  <si>
    <t>611601561</t>
  </si>
  <si>
    <t>dveře dřevěné vnitřní 4/P hladké plné 1křídlové lak bílý 70x197 cm</t>
  </si>
  <si>
    <t>500</t>
  </si>
  <si>
    <t>Poznámka k položce:
dle popisu v tab.dveřních výplní - viz.4/P</t>
  </si>
  <si>
    <t>"4/P"1</t>
  </si>
  <si>
    <t>61160005R</t>
  </si>
  <si>
    <t>dod+mont 5/P 900x19700 mm dveře vnitřní dřevěné kazetové EW 15 DP3 C2 vč.dřev.obložkové zárubně do SDK příčky tl.200mm</t>
  </si>
  <si>
    <t>734413673</t>
  </si>
  <si>
    <t>Poznámka k položce:
dle popisu v tab.dveřních výplní - viz.5/P</t>
  </si>
  <si>
    <t>"5/P"1</t>
  </si>
  <si>
    <t>269</t>
  </si>
  <si>
    <t>61160006R</t>
  </si>
  <si>
    <t>dod+mont dřevěná dělící stěna prosklenná 6/P 3540x2500, dveře 1800x2200 mm dřevěné 2křídlé EW 15 DP3 C3</t>
  </si>
  <si>
    <t>-356162009</t>
  </si>
  <si>
    <t>Poznámka k položce:
dle popisu v tab.dveřních výplní - viz.6/P</t>
  </si>
  <si>
    <t>"6/P"1</t>
  </si>
  <si>
    <t>61160007R</t>
  </si>
  <si>
    <t>dod+mont 7/P 950x2120 mm dveře vnitřní dřevěné kazetové vč.dřev.obložkové zárubně do zděné příčky tl.250mm</t>
  </si>
  <si>
    <t>2087302395</t>
  </si>
  <si>
    <t>Poznámka k položce:
dle popisu v tab.dveřních výplní - viz.7/P</t>
  </si>
  <si>
    <t>"7/P" 5</t>
  </si>
  <si>
    <t>271</t>
  </si>
  <si>
    <t>61160008R</t>
  </si>
  <si>
    <t>dod+mont 8/P,L 700x19700 mm dveře vnitřní dřevěné hladké, větrací mřížka, lak bílý vč.dřev.obložkové zárubně do SDK příčky tl.125mm</t>
  </si>
  <si>
    <t>1128468312</t>
  </si>
  <si>
    <t>Poznámka k položce:
dle popisu v tab.dveřních výplní - viz.8/P,8/L</t>
  </si>
  <si>
    <t>"8/P,L"3</t>
  </si>
  <si>
    <t>76667130R</t>
  </si>
  <si>
    <t>Výlez na střechu 800x800mm plechový, dod+mont</t>
  </si>
  <si>
    <t>510</t>
  </si>
  <si>
    <t>Poznámka k položce:
dle popisu v tab.klempíř.výrobku K/13; příklad standardu AWAK Icopal</t>
  </si>
  <si>
    <t>"k13"2</t>
  </si>
  <si>
    <t>273</t>
  </si>
  <si>
    <t>61160009R</t>
  </si>
  <si>
    <t>dod+mont 9/L 1100x19700 mm dveře vnitřní dřevěné hladké, Rw=32dB, lak bílý vč.dřev.obložkové zárubně do SDK příčky tl.125mm</t>
  </si>
  <si>
    <t>134678425</t>
  </si>
  <si>
    <t>Poznámka k položce:
dle popisu v tab.dveřních výplní - viz.9/L</t>
  </si>
  <si>
    <t>"9/L"1</t>
  </si>
  <si>
    <t>61160010R</t>
  </si>
  <si>
    <t>dod+mont dřevěná dělící stěna prosklenná 10/P,L 3110x2500, dveře 1900x2200 mm dřevěné 2křídlé EI 30 DP3 C3, kouřotěsné</t>
  </si>
  <si>
    <t>1840184029</t>
  </si>
  <si>
    <t>Poznámka k položce:
dle popisu v tab.dveřních výplní - viz.10/P, 10/L</t>
  </si>
  <si>
    <t>"10/P,L"2</t>
  </si>
  <si>
    <t>275</t>
  </si>
  <si>
    <t>61160011R</t>
  </si>
  <si>
    <t>dod+mont 11/L,12/P 800x1970 mm dveře vnitřní dřevěné kazetové, EW 15 DP3 C3, lak bílý vč.dřev.obložkové zárubně do SDK příčky tl.150-220mm</t>
  </si>
  <si>
    <t>-1582117910</t>
  </si>
  <si>
    <t>Poznámka k položce:
dle popisu v tab.dveřních výplní - viz.11/L, 12/P</t>
  </si>
  <si>
    <t>"11/L"1</t>
  </si>
  <si>
    <t>"12/P"1</t>
  </si>
  <si>
    <t>61160012R</t>
  </si>
  <si>
    <t>dod+mont 13/L 900x1970 mm dveře vnitřní dřevěné kazetové, větrací mřížka, lak bílý vč.dřev.obložkové zárubně do SDK příčky tl.250mm</t>
  </si>
  <si>
    <t>443137657</t>
  </si>
  <si>
    <t>Poznámka k položce:
dle popisu v tab.dveřních výplní - viz.13/L</t>
  </si>
  <si>
    <t>"13/L"1</t>
  </si>
  <si>
    <t>277</t>
  </si>
  <si>
    <t>61160013R</t>
  </si>
  <si>
    <t>dod+mont 15/L 900x1970 mm dveře vnitřní dřevěné kazetové, větrací mřížka, lak bílý vč.dřev.obložkové zárubně do SDK příčky tl.150mm</t>
  </si>
  <si>
    <t>1119300366</t>
  </si>
  <si>
    <t>Poznámka k položce:
dle popisu v tab.dveřních výplní - viz.15/L</t>
  </si>
  <si>
    <t>"15/L"1</t>
  </si>
  <si>
    <t>61160014R</t>
  </si>
  <si>
    <t>dod+mont 17/P 900x1970 mm dveře vnitřní dřevěné kazetové, posuvné, lak bílý vč.dřev.obložkové zárubně do SDK příčky tl.150mm</t>
  </si>
  <si>
    <t>-1184086957</t>
  </si>
  <si>
    <t>Poznámka k položce:
dle popisu v tab.dveřních výplní - viz.17/P</t>
  </si>
  <si>
    <t>"17/P"1</t>
  </si>
  <si>
    <t>279</t>
  </si>
  <si>
    <t>61160015R</t>
  </si>
  <si>
    <t>dod+mont 16/L 800x1970 mm dveře vnitřní dřevěné kazetové, větrací mřížka, lak bílý vč.dřev.obložkové zárubně do SDK příčky tl.150mm</t>
  </si>
  <si>
    <t>1834006126</t>
  </si>
  <si>
    <t>Poznámka k položce:
dle popisu v tab.dveřních výplní - viz.16/L</t>
  </si>
  <si>
    <t>"16/L"1</t>
  </si>
  <si>
    <t>61160016R</t>
  </si>
  <si>
    <t>dod+mont 14/L 900x1970 mm dveře vnitřní dřevěné hladké, větrací mřížka, lak bílý vč.dřev.obložkové zárubně do SDK příčky tl.150mm</t>
  </si>
  <si>
    <t>27065587</t>
  </si>
  <si>
    <t>Poznámka k položce:
dle popisu v tab.dveřních výplní - viz.14/L</t>
  </si>
  <si>
    <t>"14/L"1</t>
  </si>
  <si>
    <t>281</t>
  </si>
  <si>
    <t>61160017R</t>
  </si>
  <si>
    <t>dod+mont 21/P 900x1970 mm dveře vnitřní dřevěné hladké, EW 15 DP3, lak bílý vč.dřev.obložkové zárubně do SDK příčky tl.200mm</t>
  </si>
  <si>
    <t>-1302451530</t>
  </si>
  <si>
    <t>Poznámka k položce:
dle popisu v tab.dveřních výplní - viz.21/P</t>
  </si>
  <si>
    <t>"21/P"1</t>
  </si>
  <si>
    <t>61160001R</t>
  </si>
  <si>
    <t>dod+mont 1/P 1100x2125 mm dveře vnější dřevěné kazetové vč.dřev.rámové zárubně</t>
  </si>
  <si>
    <t>1744579806</t>
  </si>
  <si>
    <t>Poznámka k položce:
dle popisu v tab.dveřních výplní - viz.1/P</t>
  </si>
  <si>
    <t>"1/P"1</t>
  </si>
  <si>
    <t>283</t>
  </si>
  <si>
    <t>61160002R</t>
  </si>
  <si>
    <t>dod+mont 2/L 805x2120 mm dveře vnější dřevěné kazetové vč.dřev.rámové zárubně</t>
  </si>
  <si>
    <t>191621185</t>
  </si>
  <si>
    <t>Poznámka k položce:
dle popisu v tab.dveřních výplní - viz.2/L</t>
  </si>
  <si>
    <t>"2/L"1</t>
  </si>
  <si>
    <t>61160003R</t>
  </si>
  <si>
    <t>dod+mont 3/L 1140x3720 mm dveře vnitřní dřevěné 2křídlé s prosklením a nadsvětlíkem kazetové vč.dřev.rámové zárubně</t>
  </si>
  <si>
    <t>-513525813</t>
  </si>
  <si>
    <t>Poznámka k položce:
dle popisu v tab.dveřních výplní - viz.3/L</t>
  </si>
  <si>
    <t>"3/L"1</t>
  </si>
  <si>
    <t>285</t>
  </si>
  <si>
    <t>61160004R</t>
  </si>
  <si>
    <t>dod+mont 20/P 880x2215 mm dveře vnitřní dřevěné vč.dřev.rámové zárubně</t>
  </si>
  <si>
    <t>-1322862280</t>
  </si>
  <si>
    <t>Poznámka k položce:
dle popisu v tab.dveřních výplní - viz.20/P</t>
  </si>
  <si>
    <t>"20/P"1</t>
  </si>
  <si>
    <t>61182258R</t>
  </si>
  <si>
    <t>dod+mont zárubeň obložková T/1 110x265 cm, tl. zdi 15 cm,dub,buk - lakovaný</t>
  </si>
  <si>
    <t>-143238549</t>
  </si>
  <si>
    <t>Poznámka k položce:
dle popisu v tab.truhlář.výrobku T/1 - tvarová replika stávající zárubně</t>
  </si>
  <si>
    <t>"T/1" 1</t>
  </si>
  <si>
    <t>287</t>
  </si>
  <si>
    <t>766682111</t>
  </si>
  <si>
    <t>Montáž zárubní obložkových pro dveře jednokřídlové tl stěny do 170 mm</t>
  </si>
  <si>
    <t>540</t>
  </si>
  <si>
    <t>"3.NP"2</t>
  </si>
  <si>
    <t>611822580</t>
  </si>
  <si>
    <t>zárubeň obložková pro dveře 1křídlové 60,70,80,90x197 cm, tl. 8 - 17 cm,dub,buk lakovaný</t>
  </si>
  <si>
    <t>542</t>
  </si>
  <si>
    <t>289</t>
  </si>
  <si>
    <t>76622115R.1</t>
  </si>
  <si>
    <t>Dod+mont budky pro rorýse 340x230x180 mm</t>
  </si>
  <si>
    <t>1843710711</t>
  </si>
  <si>
    <t>Poznámka k položce:
plastová budka se zateplenou střechou a vnitřním rámečkem, kotevní pro ukotvení budky
dle popisu v tab.ostatních výrobků B/18 (viz.výkres krovu)</t>
  </si>
  <si>
    <t>"B/18" 5</t>
  </si>
  <si>
    <t>998766203</t>
  </si>
  <si>
    <t>Přesun hmot pro konstrukce truhlářské stanovený procentní sazbou (%) z ceny vodorovná dopravní vzdálenost do 50 m v objektech výšky přes 12 do 24 m</t>
  </si>
  <si>
    <t>544</t>
  </si>
  <si>
    <t>767</t>
  </si>
  <si>
    <t>Konstrukce zámečnické</t>
  </si>
  <si>
    <t>291</t>
  </si>
  <si>
    <t>76722043R</t>
  </si>
  <si>
    <t>Dod+mont zábradlí hlavního schodiště Z/5 z litinových dekorativních segmentů, lakovaných s dřevěným profilovaným madlem</t>
  </si>
  <si>
    <t>546</t>
  </si>
  <si>
    <t>Poznámka k položce:
dle popisu v tab.zámeč.výrobku Z/5 (viz.výkres vč.výkazu materiálu)</t>
  </si>
  <si>
    <t>"nové zábradlíhl.schodiště z 3.NP do 4.NP" 1</t>
  </si>
  <si>
    <t>76722051R</t>
  </si>
  <si>
    <t>Dod+mont zábradlí vedlejšího schodiště Z/1 z ocelových sloupků, lakovaných s dřevěným kulatým madlem</t>
  </si>
  <si>
    <t>548</t>
  </si>
  <si>
    <t>Poznámka k položce:
dle popisu v tab.zámeč.výrobku Z/1 (viz.výkres vč.výkazu materiálu)</t>
  </si>
  <si>
    <t>"nové zábradlí vedlejšího schodiště z 3.NP do 4.NP" 1</t>
  </si>
  <si>
    <t>293</t>
  </si>
  <si>
    <t>76764640R</t>
  </si>
  <si>
    <t xml:space="preserve">Dod+mont revizních dveří  2 x 800x1870, 560x1870 rozvaděče B/4 1křídlových do stávajícího rámu výšky do 1870 mm</t>
  </si>
  <si>
    <t>550</t>
  </si>
  <si>
    <t>Poznámka k položce:
dle popisu v tab.ostatních výrobků - viz.B/4 a výkres 1.NP</t>
  </si>
  <si>
    <t>"1.NP-chodba" 1</t>
  </si>
  <si>
    <t>76764641R</t>
  </si>
  <si>
    <t>Dod+mont nasávací žaluzie Z/2 1,5x2,0m, žárově zinkovaná ocel</t>
  </si>
  <si>
    <t>552</t>
  </si>
  <si>
    <t>Poznámka k položce:
dle popisu v tab.zámečnic.výrobků Z/2</t>
  </si>
  <si>
    <t>"m.č.4.22" 1</t>
  </si>
  <si>
    <t>295</t>
  </si>
  <si>
    <t>765332631</t>
  </si>
  <si>
    <t>Komínová střešní lávka š.0,4m systémová, pozink ocel komaxit RAL 8004</t>
  </si>
  <si>
    <t>554</t>
  </si>
  <si>
    <t>Poznámka k položce:
dle popisu v tab.zámeč.výrobků Z/6,Z/7,Z/8</t>
  </si>
  <si>
    <t>"Z/6,7,8" 29,5+25,3+2,0</t>
  </si>
  <si>
    <t>765332632</t>
  </si>
  <si>
    <t>Střešní nášlapy 800x250mm systémové, pozink ocel komaxit RAL 8004</t>
  </si>
  <si>
    <t>556</t>
  </si>
  <si>
    <t>Poznámka k položce:
dle popisu v tab.zámeč.výrobků Z/11</t>
  </si>
  <si>
    <t>"Z/11" 30</t>
  </si>
  <si>
    <t>297</t>
  </si>
  <si>
    <t>767995115</t>
  </si>
  <si>
    <t>Montáž atypických zámečnických konstrukcí hmotnosti do 100 kg</t>
  </si>
  <si>
    <t>kg</t>
  </si>
  <si>
    <t>558</t>
  </si>
  <si>
    <t>Poznámka k položce:
dle popisu v tab.zámeč.výrobků Z/9,Z/10</t>
  </si>
  <si>
    <t>"Z/9,10" 106,1+2*60</t>
  </si>
  <si>
    <t>13331830R</t>
  </si>
  <si>
    <t>Ocelová konstrukce žárově zinkovaná z ocel.svařenců, povrchový nátěr</t>
  </si>
  <si>
    <t>560</t>
  </si>
  <si>
    <t>"Z/9,10" (106,1+2*60)*0,001</t>
  </si>
  <si>
    <t>299</t>
  </si>
  <si>
    <t>76799511R</t>
  </si>
  <si>
    <t>Dod+mont nerezového zábradlí Z/12 ve špaletě okna</t>
  </si>
  <si>
    <t>562</t>
  </si>
  <si>
    <t>Poznámka k položce:
dle popisu v tab.zámeč.výrobku Z/12 (viz.výkres vč.výkazu materiálu)</t>
  </si>
  <si>
    <t>"4.NP-před luxfer.okny na mezipodestě hl.schodiště" 3</t>
  </si>
  <si>
    <t>998767203</t>
  </si>
  <si>
    <t>Přesun hmot pro zámečnické konstrukce stanovený procentní sazbou (%) z ceny vodorovná dopravní vzdálenost do 50 m v objektech výšky přes 12 do 24 m</t>
  </si>
  <si>
    <t>564</t>
  </si>
  <si>
    <t>771</t>
  </si>
  <si>
    <t>Podlahy z dlaždic</t>
  </si>
  <si>
    <t>301</t>
  </si>
  <si>
    <t>771474113</t>
  </si>
  <si>
    <t>Montáž soklíků z dlaždic keramických lepených flexibilním lepidlem rovných výšky přes 90 do 120 mm</t>
  </si>
  <si>
    <t>472885549</t>
  </si>
  <si>
    <t xml:space="preserve">9,50   "mč. 4.01</t>
  </si>
  <si>
    <t xml:space="preserve">1,60   "u výtahu 3.NP</t>
  </si>
  <si>
    <t xml:space="preserve">1,80   "u výtahu 2.NP</t>
  </si>
  <si>
    <t xml:space="preserve">2,00   "u výtahu 1.NP</t>
  </si>
  <si>
    <t>59761312R</t>
  </si>
  <si>
    <t xml:space="preserve">sokl keramický 30 x 8 x 0,8 cm </t>
  </si>
  <si>
    <t>-892936049</t>
  </si>
  <si>
    <t>14,900/0,33</t>
  </si>
  <si>
    <t>303</t>
  </si>
  <si>
    <t>771574311</t>
  </si>
  <si>
    <t>Montáž podlah z dlaždic keramických lepených flexibilním lepidlem rychletuhnoucím režných nebo glazovaných hladkých přes 6 do 9 ks/ m2</t>
  </si>
  <si>
    <t>-640318302</t>
  </si>
  <si>
    <t>597611160</t>
  </si>
  <si>
    <t>dlaždice keramické - koupelny 33,3 x 33,3 x 0,8 cm I. j.</t>
  </si>
  <si>
    <t>568</t>
  </si>
  <si>
    <t>3,2*1,05</t>
  </si>
  <si>
    <t>305</t>
  </si>
  <si>
    <t>771574312</t>
  </si>
  <si>
    <t>Montáž podlah z dlaždic keramických lepených flexibilním lepidlem rychletuhnoucím režných nebo glazovaných hladkých přes 9 do 12 ks/ m2</t>
  </si>
  <si>
    <t>-1021326665</t>
  </si>
  <si>
    <t>"4,01-mezipodesta"10,89</t>
  </si>
  <si>
    <t>597610750</t>
  </si>
  <si>
    <t>dlaždice keramické 30x30 x 0,8 cm I. j.</t>
  </si>
  <si>
    <t>572</t>
  </si>
  <si>
    <t>13,410*1,05</t>
  </si>
  <si>
    <t>307</t>
  </si>
  <si>
    <t>771579191</t>
  </si>
  <si>
    <t>Montáž podlah z dlaždic keramických Příplatek k cenám za plochu do 5 m2 jednotlivě</t>
  </si>
  <si>
    <t>-1122880890</t>
  </si>
  <si>
    <t>771579196</t>
  </si>
  <si>
    <t>Montáž podlah z dlaždic keramických Příplatek k cenám za dvousložkový spárovací tmel</t>
  </si>
  <si>
    <t>199848581</t>
  </si>
  <si>
    <t>309</t>
  </si>
  <si>
    <t>771591111</t>
  </si>
  <si>
    <t>Podlahy - ostatní práce penetrace podkladu</t>
  </si>
  <si>
    <t>-1460338685</t>
  </si>
  <si>
    <t>3,20+13,41</t>
  </si>
  <si>
    <t>771591171</t>
  </si>
  <si>
    <t>Montáž profilu ukončujícího pro plynulý přechod (dlažby s kobercem apod.)</t>
  </si>
  <si>
    <t>574</t>
  </si>
  <si>
    <t>"B/3"4*1,14</t>
  </si>
  <si>
    <t>"B/9"5,07</t>
  </si>
  <si>
    <t>311</t>
  </si>
  <si>
    <t>283186830</t>
  </si>
  <si>
    <t>profil "U" ukončovací Al ALU - 20, 25x25x2 mm</t>
  </si>
  <si>
    <t>576</t>
  </si>
  <si>
    <t>Poznámka k položce:
dle popisu v tab.ostatních výrobků - viz.B/3,B/9</t>
  </si>
  <si>
    <t>"B/3,B/9" 9,63*1,1</t>
  </si>
  <si>
    <t>771990112</t>
  </si>
  <si>
    <t>Vyrovnání podkladní vrstvy samonivelační stěrkou tl. 4 mm, min. pevnosti 30 MPa</t>
  </si>
  <si>
    <t>1951108566</t>
  </si>
  <si>
    <t>313</t>
  </si>
  <si>
    <t>998771203</t>
  </si>
  <si>
    <t>Přesun hmot pro podlahy z dlaždic stanovený procentní sazbou (%) z ceny vodorovná dopravní vzdálenost do 50 m v objektech výšky přes 12 do 24 m</t>
  </si>
  <si>
    <t>578</t>
  </si>
  <si>
    <t>772</t>
  </si>
  <si>
    <t>Podlahy z kamene</t>
  </si>
  <si>
    <t>772231313</t>
  </si>
  <si>
    <t>Montáž obkladu schodišťových stupňů deskami z tvrdých kamenů kladených do lepidla s přímou nebo zakřivenou výstupní čárou deskami stupnicovými pravoúhlými nebo kosoúhlými, tl. přes 30 do 50 mm</t>
  </si>
  <si>
    <t>1365875953</t>
  </si>
  <si>
    <t>"hlavní schodiště-stupnice"16*2,0+17*2,5</t>
  </si>
  <si>
    <t>315</t>
  </si>
  <si>
    <t>583821R01</t>
  </si>
  <si>
    <t>deska obkladová, žula tryskaná tl 5 cm do 0,24 m2</t>
  </si>
  <si>
    <t>582</t>
  </si>
  <si>
    <t>15*2,0*0,36+1*2,0*0,69+17*2,5*0,36</t>
  </si>
  <si>
    <t>772231423</t>
  </si>
  <si>
    <t>Montáž obkladu schodišťových stupňů deskami z tvrdých kamenů kladených do lepidla s přímou nebo zakřivenou výstupní čárou deskami podstupnicovými v. do 200 mm, tl. do 30 mm</t>
  </si>
  <si>
    <t>450173500</t>
  </si>
  <si>
    <t>"hlavní schodiště-podstupnice"16*2,0+17*2,5</t>
  </si>
  <si>
    <t>317</t>
  </si>
  <si>
    <t>583821R02</t>
  </si>
  <si>
    <t>deska obkladová pro obklad podstupnic, žula tryskaná tl 3 cm do 0,24 m2</t>
  </si>
  <si>
    <t>586</t>
  </si>
  <si>
    <t>74,500*0,1</t>
  </si>
  <si>
    <t>772423133</t>
  </si>
  <si>
    <t>Montáž obkladu soklů deskami z kamene kladených do lepidla šikmých na schodišti svislých nebo šikmých stěn s lícem rovným, tl. do 30 mm</t>
  </si>
  <si>
    <t>1673926792</t>
  </si>
  <si>
    <t>"hlavní schodiště-stupnice" 15,0</t>
  </si>
  <si>
    <t>319</t>
  </si>
  <si>
    <t>583861420</t>
  </si>
  <si>
    <t>sokl rovný, žula tryskaná, výška 10 cm tl 3 cm</t>
  </si>
  <si>
    <t>1776737852</t>
  </si>
  <si>
    <t>15*1,04 'Přepočtené koeficientem množství</t>
  </si>
  <si>
    <t>772991111</t>
  </si>
  <si>
    <t>Dlažby z kamene - ostatní práce penetrace podkladu</t>
  </si>
  <si>
    <t>-1526634723</t>
  </si>
  <si>
    <t>27,48+7,45</t>
  </si>
  <si>
    <t>321</t>
  </si>
  <si>
    <t>772991115</t>
  </si>
  <si>
    <t>Dlažby z kamene - ostatní práce spárování silikonem</t>
  </si>
  <si>
    <t>-1727928698</t>
  </si>
  <si>
    <t>74,5+74,5/2,0*0,36*2</t>
  </si>
  <si>
    <t>15,0+15,0/0,30*0,10</t>
  </si>
  <si>
    <t>772991422</t>
  </si>
  <si>
    <t>Dlažby z kamene - ostatní práce impregnační nátěr včetně základního čištění dvouvrstvý</t>
  </si>
  <si>
    <t>1394555899</t>
  </si>
  <si>
    <t>323</t>
  </si>
  <si>
    <t>772991431</t>
  </si>
  <si>
    <t>Dlažby z kamene - ostatní práce voskování a leštění ručně</t>
  </si>
  <si>
    <t>552805690</t>
  </si>
  <si>
    <t>998772203</t>
  </si>
  <si>
    <t>Přesun hmot pro kamenné dlažby, obklady schodišťových stupňů a soklů stanovený procentní sazbou (%) z ceny vodorovná dopravní vzdálenost do 50 m v objektech výšky přes 12 do 60 m</t>
  </si>
  <si>
    <t>588</t>
  </si>
  <si>
    <t>773</t>
  </si>
  <si>
    <t>Podlahy z litého teraca</t>
  </si>
  <si>
    <t>325</t>
  </si>
  <si>
    <t>773221211</t>
  </si>
  <si>
    <t>Obklady barevným litým teracem stupňů rovných</t>
  </si>
  <si>
    <t>590</t>
  </si>
  <si>
    <t>"dle skladby F4-vedlejší schodiště" 8</t>
  </si>
  <si>
    <t>773223100</t>
  </si>
  <si>
    <t>Obklady barevným litým teracem čel stupňů tl do 20 mm</t>
  </si>
  <si>
    <t>592</t>
  </si>
  <si>
    <t>"dle skladby F4-vedlejší schodiště" 18*1,08*0,18</t>
  </si>
  <si>
    <t>327</t>
  </si>
  <si>
    <t>773229090</t>
  </si>
  <si>
    <t>Obklady schodišť barevným litým teracem Příplatek k cenám za bílý cement</t>
  </si>
  <si>
    <t>1346049823</t>
  </si>
  <si>
    <t>8,0+3,499</t>
  </si>
  <si>
    <t>773229091</t>
  </si>
  <si>
    <t>Obklady schodišť barevným litým teracem Příplatek k cenám za kamenické opracování stupnic</t>
  </si>
  <si>
    <t>-418268020</t>
  </si>
  <si>
    <t>329</t>
  </si>
  <si>
    <t>773424200</t>
  </si>
  <si>
    <t>Soklíky z barevného litého teraca schodišťové šikmé tl 20 mm výšky do 100 mm</t>
  </si>
  <si>
    <t>594</t>
  </si>
  <si>
    <t>"při vedl.schodišti"8,9</t>
  </si>
  <si>
    <t>773429090</t>
  </si>
  <si>
    <t>Soklíky z barevného litého teraca Příplatek k cenám za bílý cement</t>
  </si>
  <si>
    <t>1011606539</t>
  </si>
  <si>
    <t>331</t>
  </si>
  <si>
    <t>773993000</t>
  </si>
  <si>
    <t>Ostatní práce protiskluzové karborundové pásky šířky do 50 mm</t>
  </si>
  <si>
    <t>-142750442</t>
  </si>
  <si>
    <t>"dle skladby F4-vedlejší schodiště" 18*1,08</t>
  </si>
  <si>
    <t>998773203</t>
  </si>
  <si>
    <t>Přesun hmot pro podlahy teracové lité stanovený procentní sazbou (%) z ceny vodorovná dopravní vzdálenost do 50 m v objektech výšky přes 12 do 24 m</t>
  </si>
  <si>
    <t>596</t>
  </si>
  <si>
    <t>776</t>
  </si>
  <si>
    <t>Podlahy povlakové</t>
  </si>
  <si>
    <t>333</t>
  </si>
  <si>
    <t>776111311</t>
  </si>
  <si>
    <t>Příprava podkladu vysátí podlah</t>
  </si>
  <si>
    <t>-688992887</t>
  </si>
  <si>
    <t>645,74+161,46</t>
  </si>
  <si>
    <t>776121111</t>
  </si>
  <si>
    <t>Příprava podkladu penetrace vodou ředitelná na savý podklad (válečkováním) ředěná v poměru 1:3 podlah</t>
  </si>
  <si>
    <t>1405351093</t>
  </si>
  <si>
    <t>335</t>
  </si>
  <si>
    <t>776141112</t>
  </si>
  <si>
    <t>Příprava podkladu vyrovnání samonivelační stěrkou podlah min.pevnosti 20 MPa, tloušťky přes 3 do 5 mm</t>
  </si>
  <si>
    <t>1226768269</t>
  </si>
  <si>
    <t>776231111</t>
  </si>
  <si>
    <t>Montáž podlahovin z vinylu lepením lamel nebo čtverců standardním lepidlem</t>
  </si>
  <si>
    <t>598</t>
  </si>
  <si>
    <t>337</t>
  </si>
  <si>
    <t>61731060R</t>
  </si>
  <si>
    <t>podlahy vinylové tl.2 mm (nášlapná vrstva 0,4 mm) celoplošně lepené lamely</t>
  </si>
  <si>
    <t>600</t>
  </si>
  <si>
    <t>403</t>
  </si>
  <si>
    <t>776991121</t>
  </si>
  <si>
    <t>Ostatní práce údržba nových podlahovin po pokládce čištění základní</t>
  </si>
  <si>
    <t>2034947121</t>
  </si>
  <si>
    <t>998776203</t>
  </si>
  <si>
    <t>Přesun hmot pro podlahy povlakové stanovený procentní sazbou (%) z ceny vodorovná dopravní vzdálenost do 50 m v objektech výšky přes 12 do 24 m</t>
  </si>
  <si>
    <t>602</t>
  </si>
  <si>
    <t>777</t>
  </si>
  <si>
    <t>Podlahy lité</t>
  </si>
  <si>
    <t>339</t>
  </si>
  <si>
    <t>77761511R</t>
  </si>
  <si>
    <t>Nátěry epoxidové podlah betonových jednonásobné Sikafloor 261 systém silnovrstvý nátěr</t>
  </si>
  <si>
    <t>604</t>
  </si>
  <si>
    <t>"4.07-nátěr šikmé podlahy-slepého sch.ramene"1,94*5,2</t>
  </si>
  <si>
    <t>998777203</t>
  </si>
  <si>
    <t>Přesun hmot pro podlahy lité stanovený procentní sazbou (%) z ceny vodorovná dopravní vzdálenost do 50 m v objektech výšky přes 12 do 24 m</t>
  </si>
  <si>
    <t>606</t>
  </si>
  <si>
    <t>781</t>
  </si>
  <si>
    <t>Dokončovací práce - obklady</t>
  </si>
  <si>
    <t>341</t>
  </si>
  <si>
    <t>781474117</t>
  </si>
  <si>
    <t>Montáž obkladů vnitřních stěn z dlaždic keramických lepených flexibilním lepidlem režných nebo glazovaných hladkých přes 35 do 45 ks/m2</t>
  </si>
  <si>
    <t>468104007</t>
  </si>
  <si>
    <t>"4.NP-sociál.zázemí"3*(2*(1,2+1,8)*2,2-0,7*2,0)+2*(2*(2,2+1,9)*2,5-0,9*2)+(15,7+1,9)*2,5+(18,1*2,2-0,8*2)</t>
  </si>
  <si>
    <t>"4.NP-třídy"1,6*(2,0+1,2+1,2+1,2+1,2+1,2)</t>
  </si>
  <si>
    <t>59761056R</t>
  </si>
  <si>
    <t xml:space="preserve">obkládačky keramické - koupelny  15 x 15 x 0,8 cm I. j.</t>
  </si>
  <si>
    <t>610</t>
  </si>
  <si>
    <t>184,699*1,05</t>
  </si>
  <si>
    <t>343</t>
  </si>
  <si>
    <t>781479191</t>
  </si>
  <si>
    <t>Montáž obkladů vnitřních stěn z dlaždic keramických Příplatek k cenám za plochu do 10 m2 jednotlivě</t>
  </si>
  <si>
    <t>-217261094</t>
  </si>
  <si>
    <t>781479196</t>
  </si>
  <si>
    <t>Montáž obkladů vnitřních stěn z dlaždic keramických Příplatek k cenám za dvousložkový spárovací tmel</t>
  </si>
  <si>
    <t>749446884</t>
  </si>
  <si>
    <t>345</t>
  </si>
  <si>
    <t>781494111</t>
  </si>
  <si>
    <t>Ostatní prvky plastové profily ukončovací a dilatační lepené flexibilním lepidlem rohové</t>
  </si>
  <si>
    <t>-905989030</t>
  </si>
  <si>
    <t xml:space="preserve">2,50   "mč. 4.18</t>
  </si>
  <si>
    <t xml:space="preserve">2,50   "mč. 4.21</t>
  </si>
  <si>
    <t>781494511</t>
  </si>
  <si>
    <t>Ostatní prvky plastové profily ukončovací a dilatační lepené flexibilním lepidlem ukončovací</t>
  </si>
  <si>
    <t>183074942</t>
  </si>
  <si>
    <t xml:space="preserve">5,40   "mč. 4.13</t>
  </si>
  <si>
    <t xml:space="preserve">5,40   "mč. 4.14</t>
  </si>
  <si>
    <t xml:space="preserve">5,40   "mč. 4.15</t>
  </si>
  <si>
    <t xml:space="preserve">16,10   "mč.4.17</t>
  </si>
  <si>
    <t xml:space="preserve">10,55   "mč. 4.18</t>
  </si>
  <si>
    <t xml:space="preserve">5,20   "mč. 4.10</t>
  </si>
  <si>
    <t xml:space="preserve">5,40   "mč. 4.11</t>
  </si>
  <si>
    <t xml:space="preserve">5,40   "mč. 4.12</t>
  </si>
  <si>
    <t xml:space="preserve">13,40   "mč. 4.19</t>
  </si>
  <si>
    <t xml:space="preserve">13,40   "mč. 4.20</t>
  </si>
  <si>
    <t xml:space="preserve">27,40   "mč. 4.18</t>
  </si>
  <si>
    <t xml:space="preserve">23,60   "mč. 4.21</t>
  </si>
  <si>
    <t>347</t>
  </si>
  <si>
    <t>781495111</t>
  </si>
  <si>
    <t>Ostatní prvky ostatní práce penetrace podkladu</t>
  </si>
  <si>
    <t>683907537</t>
  </si>
  <si>
    <t>998781203</t>
  </si>
  <si>
    <t>Přesun hmot pro obklady keramické stanovený procentní sazbou (%) z ceny vodorovná dopravní vzdálenost do 50 m v objektech výšky přes 12 do 24 m</t>
  </si>
  <si>
    <t>612</t>
  </si>
  <si>
    <t>783</t>
  </si>
  <si>
    <t>Dokončovací práce - nátěry</t>
  </si>
  <si>
    <t>349</t>
  </si>
  <si>
    <t>783226101</t>
  </si>
  <si>
    <t>Protipožární nátěr tesařských konstrukcí disperzní</t>
  </si>
  <si>
    <t>171449265</t>
  </si>
  <si>
    <t>"části stávajícího krovu" 25</t>
  </si>
  <si>
    <t>783783311</t>
  </si>
  <si>
    <t>Nátěry tesařských kcí proti dřevokazným houbám, hmyzu a plísním preventivní dvojnásobné v interiéru</t>
  </si>
  <si>
    <t>614</t>
  </si>
  <si>
    <t>351</t>
  </si>
  <si>
    <t>783812920</t>
  </si>
  <si>
    <t>Opravy nátěrů olejových omítek stěn jednonásobné a 1x email</t>
  </si>
  <si>
    <t>616</t>
  </si>
  <si>
    <t>"1.NP - zadveří vstupu-schodiště" 2*(7,98+3,2-2,3-2,3-1,8)*1,5</t>
  </si>
  <si>
    <t>784</t>
  </si>
  <si>
    <t>Dokončovací práce - malby a tapety</t>
  </si>
  <si>
    <t>784121003</t>
  </si>
  <si>
    <t>Oškrabání malby v místnostech výšky přes 3,80 do 5,00 m</t>
  </si>
  <si>
    <t>133648962</t>
  </si>
  <si>
    <t>"opravy ve 3.NP po stav.úpravách při vedlejším schodišti (soc.zázemí, chodba)"(0,96*(2,4-2,1+2,9-2,1)+9,5-2,1*(1,05+2,13)+6,3+5,42)*0,70</t>
  </si>
  <si>
    <t>"opravy omítek stěn po montáži plošiny-vstupní chodba 1.NP"(2*41,1+3,2*(4,75+6,25)-4,85*2,3-3,9*2,28-1,8*2,3)*0,0</t>
  </si>
  <si>
    <t xml:space="preserve">"opravy omítek po budování nových ramen hl.schodiště  3.NP"2*33,1+7,02*4,7*0,70</t>
  </si>
  <si>
    <t>353</t>
  </si>
  <si>
    <t>784121013</t>
  </si>
  <si>
    <t>Rozmývání podkladu po oškrabání malby v místnostech výšky přes 3,80 do 5,00 m</t>
  </si>
  <si>
    <t>432782597</t>
  </si>
  <si>
    <t>784211103</t>
  </si>
  <si>
    <t>Malby z malířských směsí otěruvzdorných za mokra dvojnásobné, bílé za mokra otěruvzdorné výborně v místnostech výšky přes 3,80 do 5,00 m</t>
  </si>
  <si>
    <t>-1483726362</t>
  </si>
  <si>
    <t>"chodba 1.NP"2*(15,325+3,02)*4,6-3,9*2,28-(2,17+2*1,77)*4,1-1,14*3,7-(1,2+0,9+1,1)*2,2+43,41</t>
  </si>
  <si>
    <t>"chodba 2.NP"40,7*4,6-(2,17+1,81+1,84)*4,1-1,14*3,7-(3*1,3+0,9+2*1,0)*2,2+50,44</t>
  </si>
  <si>
    <t>"chodba 2.NP"103,3*3,9-3,85-2,83-1,15*3,72-(2,17+1,81+1,84)*4,1+873,9</t>
  </si>
  <si>
    <t>"dle oprav a nových omítek 3.,4.NP" 766,29</t>
  </si>
  <si>
    <t>"dle SDK příček a předstěn a podhledů" 765,81+2*154,35+1408,6+508</t>
  </si>
  <si>
    <t>"odpočet obklady ker.+akust.obklad" -432,86</t>
  </si>
  <si>
    <t>355</t>
  </si>
  <si>
    <t>784211105</t>
  </si>
  <si>
    <t>Malby z malířských směsí otěruvzdorných za mokra dvojnásobné, bílé za mokra otěruvzdorné výborně v místnostech výšky přes 5,00 m</t>
  </si>
  <si>
    <t>538132662</t>
  </si>
  <si>
    <t>"zádveří-schodiště 1.NP"2*41,1+3,2*(4,75+6,25)-4,85*2,3-3,9*2,28-1,8*2,3+29,01-14,34</t>
  </si>
  <si>
    <t>786</t>
  </si>
  <si>
    <t>Dokončovací práce - čalounické úpravy</t>
  </si>
  <si>
    <t>786613R01</t>
  </si>
  <si>
    <t>D+M zastiňující roleta pro střešní okno O/5 0,8 x 1,4 m ručně ovládaná</t>
  </si>
  <si>
    <t>1515271084</t>
  </si>
  <si>
    <t>357</t>
  </si>
  <si>
    <t>786613R02</t>
  </si>
  <si>
    <t>D+M zastiňující roleta pro ateliérové okno O/1 1,8 x 3,4 m s motorickým stahováním</t>
  </si>
  <si>
    <t>1523728300</t>
  </si>
  <si>
    <t>Práce a dodávky M</t>
  </si>
  <si>
    <t>33-M</t>
  </si>
  <si>
    <t>Montáže dopr.zaříz.,sklad. zař. a váh</t>
  </si>
  <si>
    <t>3300309R1</t>
  </si>
  <si>
    <t>Dod+mont výtahu v prosklenné výtahové šachtě (šachta 1,8x1,850x20,5; m součástí dodávky výtahu)</t>
  </si>
  <si>
    <t>2071391287</t>
  </si>
  <si>
    <t>"nový výtah při S fasádě"1</t>
  </si>
  <si>
    <t>359</t>
  </si>
  <si>
    <t>3300399R1</t>
  </si>
  <si>
    <t>Dod+mont šikmé schodišťové plošiny</t>
  </si>
  <si>
    <t>622</t>
  </si>
  <si>
    <t>Poznámka k položce:
pozn.: sklon cca 26°, nosnost min. 200 kg, motorizované sklápění plošiny...viz. specifikace v TZ</t>
  </si>
  <si>
    <t>"1.NP - zádveří schodiště"1</t>
  </si>
  <si>
    <t>122 - ZTI</t>
  </si>
  <si>
    <t xml:space="preserve">Pokud jsou v dokumentaci uvedena konkrétní obchodní jména materiálů a výrobků, jde o vymezení kvalitativního standardu. Uvedené výrobky jsou referenční typy. Uchazeč má právo na záměnu, pokud prokáže, že jím navrhované materiály a výrobky mají parametry srovnatelné nebo lepší.  Všechny použité materiály a výrobky budou 1. jakostní třídy a musí mít příslušné atesty, homologace, prohlášení o shodě a certifikáty pro použití v ČR dle platných předpisů.</t>
  </si>
  <si>
    <t>800-721 - VNITŘNÍ KANALIZACE</t>
  </si>
  <si>
    <t>800-722 - VNITŘNÍ VODOVOD</t>
  </si>
  <si>
    <t>800-725 - ZAŘIZOVACÍ PŘEDMĚTY</t>
  </si>
  <si>
    <t>D1 - Demontáže</t>
  </si>
  <si>
    <t>800-721</t>
  </si>
  <si>
    <t>VNITŘNÍ KANALIZACE</t>
  </si>
  <si>
    <t>Pol1</t>
  </si>
  <si>
    <t xml:space="preserve">Odpadní a připojovací potrubí plastové odhlučněné,  Trubky Skolandb        125</t>
  </si>
  <si>
    <t xml:space="preserve">Poznámka k položce:
Odpadní a připojovací potrubí plastové odhlučněné,  system Skolandb, spojovaného hrdly s těsněním,  včetně všech  tvarovek jako jsou kolena, odbočky, redukce, hrdla, přechodky, čistící tvarovky, přísluš.prořezů uchycení ke stavební konstrukci, izolace  v drážce PE tl.6 mm, závěsů, objímek, spojovacího, těsnícího materiálu a doplňkových konstrukcí, dodat a montovat.</t>
  </si>
  <si>
    <t>Pol2</t>
  </si>
  <si>
    <t xml:space="preserve">Odpadní a připojovací potrubí plastové odhlučněné,  Trubky Skolandb        110</t>
  </si>
  <si>
    <t>Pol3</t>
  </si>
  <si>
    <t xml:space="preserve">Odpadní a připojovací potrubí plastové odhlučněné,  Trubky Skolandb        75</t>
  </si>
  <si>
    <t>Pol4</t>
  </si>
  <si>
    <t xml:space="preserve">Odpadní a připojovací potrubí plastové odhlučněné,  Trubky Skolandb        50</t>
  </si>
  <si>
    <t>Pol5</t>
  </si>
  <si>
    <t xml:space="preserve">Odpadní a připojovací potrubí plastové odhlučněné,  Trubky Skolandb        40</t>
  </si>
  <si>
    <t>Pol6</t>
  </si>
  <si>
    <t xml:space="preserve">Odpadní a připojovací potrubí plastové odhlučněné,  Trubky Skolandb        32</t>
  </si>
  <si>
    <t>Pol7</t>
  </si>
  <si>
    <t xml:space="preserve">Odpadní a připojovací potrubí plastové ,  Trubky HT 125</t>
  </si>
  <si>
    <t xml:space="preserve">Poznámka k položce:
Odpadní a připojovací potrubí plastové ,  system HT, spojovaného hrdly s těsněním,  včetně všech  tvarovek jako jsou kolena, odbočky, redukce, hrdla, přechodky, čistící tvarovky, přísluš.prořezů uchycení ke stavební konstrukci, izolace stoupaček v drážce PE tl.6 mm, závěsů, objímek, spojovacího, těsnícího materiálu a doplňkových konstrukcí, dodat a montovat.</t>
  </si>
  <si>
    <t>Pol8</t>
  </si>
  <si>
    <t xml:space="preserve">Odpadní a připojovací potrubí plastové ,  Trubky HT 110</t>
  </si>
  <si>
    <t>Pol9</t>
  </si>
  <si>
    <t xml:space="preserve">Odpadní a připojovací potrubí plastové ,  Trubky HT 75</t>
  </si>
  <si>
    <t>Pol10</t>
  </si>
  <si>
    <t xml:space="preserve">Odpadní a připojovací potrubí plastové ,  Trubky HT 50</t>
  </si>
  <si>
    <t>Pol11</t>
  </si>
  <si>
    <t xml:space="preserve">Odpadní a připojovací potrubí plastové ,  Trubky HT  40</t>
  </si>
  <si>
    <t>Pol12</t>
  </si>
  <si>
    <t>Zkouška vnitřní kanalizace, skládající se z technické prohlídky kanalizace a zkoušky vodotěsnosti svodného potrubí</t>
  </si>
  <si>
    <t>Pol13</t>
  </si>
  <si>
    <t>Podlahová vpust s bočním odtokem, klapkou proti vzdutým vodám např. HL77 -DN 100, mřížka 230 x 180 mm</t>
  </si>
  <si>
    <t>ks</t>
  </si>
  <si>
    <t>Pol14</t>
  </si>
  <si>
    <t>Podlahová vpust s bočním odpadem např. HL80 Primus DN50, mřížka 123 x 123 mm nerez, límec pro připojení k podlahové izolaci</t>
  </si>
  <si>
    <t>Pol15</t>
  </si>
  <si>
    <t>Sifon kondenzační např. HL 138-DN32 podomítkový</t>
  </si>
  <si>
    <t>Pol16</t>
  </si>
  <si>
    <t>Větrací střešní souprava DN 100- HL810, souprava</t>
  </si>
  <si>
    <t>Pol17</t>
  </si>
  <si>
    <t>Větrací střešní souprava DN 70- HL807, souprava</t>
  </si>
  <si>
    <t>Pol18</t>
  </si>
  <si>
    <t>Kalich např. HL20- DN40</t>
  </si>
  <si>
    <t>Pol19</t>
  </si>
  <si>
    <t>Kalich + sifon např. HL21- DN40</t>
  </si>
  <si>
    <t>Pol20</t>
  </si>
  <si>
    <t>Dvířka 300x300 mm, nerezová nebo výpňová</t>
  </si>
  <si>
    <t>Pol21</t>
  </si>
  <si>
    <t>Konstrukce ze železných profilů a připevňovacího materiálu</t>
  </si>
  <si>
    <t>Poznámka k položce:
jako pomocná zvláštní konstrukce natřená zákl.barvou a dvojnásobným vrchním nátěrem , dodat a montovat. V ceně jsou započítány všechny šrouby, hmoždinky a svářecí materiály a všechny předpokl.přirážky započítány, včetně statického posouzení.</t>
  </si>
  <si>
    <t>Pol22</t>
  </si>
  <si>
    <t xml:space="preserve">Napojení  na stávající potrubí kanalizace</t>
  </si>
  <si>
    <t>Pol23</t>
  </si>
  <si>
    <t>Vysazení odbočky na stávajícím potrubí ( DN70-DN125)</t>
  </si>
  <si>
    <t>Pol24</t>
  </si>
  <si>
    <t>Průzkum stávající kanalizace kamerou v místě napojení ( po otevření štoly)</t>
  </si>
  <si>
    <t>Pol25</t>
  </si>
  <si>
    <t>Protipožární prostupy v požárně dělících konstrukcích 75-125</t>
  </si>
  <si>
    <t>998721203</t>
  </si>
  <si>
    <t>Přesun hmot pro vnitřní kanalizace stanovený procentní sazbou (%) z ceny vodorovná dopravní vzdálenost do 50 m v objektech výšky přes 12 do 24 m</t>
  </si>
  <si>
    <t>588075705</t>
  </si>
  <si>
    <t>800-722</t>
  </si>
  <si>
    <t>VNITŘNÍ VODOVOD</t>
  </si>
  <si>
    <t>Pol26</t>
  </si>
  <si>
    <t>Trubky z PP RCT EVO PN 22, 20x2,3</t>
  </si>
  <si>
    <t xml:space="preserve">Poznámka k položce:
včetně všech potřebných tvarovek    (T-kusy, oblouky, kolena, redukce, spojky, vsuvky, šroubení, atd.), včetně prořezu  a těsnících materiálů, závěsy, upevnění, upevňovací materiály a nosné pozink.žlábky, uchycení ke stavebním konstrukcím a pož. prost. PE izolace SV- tl.6-10 mm , TV+cirk.-20mm, potrubí zavěšené pod stropem SV-tl.6-10mm s Al povrchem, TV+ cirkulace 20mm s Al.povrchem</t>
  </si>
  <si>
    <t>Pol27</t>
  </si>
  <si>
    <t>Trubky z PP RCT EVO PN 22, 25x2.8</t>
  </si>
  <si>
    <t>Pol28</t>
  </si>
  <si>
    <t>Trubky z PP RCT EVO PN 22, 32x3.6</t>
  </si>
  <si>
    <t>Pol29</t>
  </si>
  <si>
    <t>Trubky z PP RCT EVO PN 22, 40x4.5</t>
  </si>
  <si>
    <t>Pol30</t>
  </si>
  <si>
    <t xml:space="preserve">Pozinkovaná ocelová trubka podle DIN 2440,  1"</t>
  </si>
  <si>
    <t>Poznámka k položce:
z ST 33.1 pozinkování podle DIN 2444, (s průběžným označením), bezešvé do DN50 , vysokofrekvenčně podélně svařené včetně všech potřebných tvarovek (T-kusy, oblouky, kolena, redukce, spojky, vsuvky, šroubení, příruby,přechodů na jiné materiály, atd.),podle DIN 2458, včetně prořezu izolace tl.6-10</t>
  </si>
  <si>
    <t>Pol31</t>
  </si>
  <si>
    <t>Pozinkovaná ocelová trubka podle DIN 2440, 6/4"</t>
  </si>
  <si>
    <t>Pol32</t>
  </si>
  <si>
    <t xml:space="preserve">Tlakové zkoušky vodovodního potrubí  do DN 50</t>
  </si>
  <si>
    <t>Pol33</t>
  </si>
  <si>
    <t>Proplach a desinfekce vodovodních rozvodů před uvedením do provozu</t>
  </si>
  <si>
    <t>Pol34</t>
  </si>
  <si>
    <t>Typ D 25 s tvarově stálou hadicí 30m a třípolohovou proudnicí 0,3 l/s, kulový uzávěr 1" typ B25/30</t>
  </si>
  <si>
    <t>Pol35</t>
  </si>
  <si>
    <t>Kulový kohout 6/4" výpust</t>
  </si>
  <si>
    <t>Poznámka k položce:
Kulové kohouty PN 25, těleso z CuZn-slitiny, koule CuZn tvrdě pochromovaná, kulové sedlo a vřetenové těsnění z PTFE, vhodné pro vodu, vč. těsnících materiálů</t>
  </si>
  <si>
    <t>Pol36</t>
  </si>
  <si>
    <t>Kulové kohouty 6/4" bez výpustě</t>
  </si>
  <si>
    <t>Pol37</t>
  </si>
  <si>
    <t>Kulový kohout 3/4" bez výpustě</t>
  </si>
  <si>
    <t>Poznámka k položce:
Kulové kohouty PN 25, těleso z CuZn-slitiny, koule CuZn tvrdě pochromovaná, kulové sedlo a vřetenové těsnění z PTFE, vhodné pro vodu, vč. těsnících materiálů; Kulový kohout přivařovací Hostalen PN 20</t>
  </si>
  <si>
    <t>Pol38</t>
  </si>
  <si>
    <t>20 výpust</t>
  </si>
  <si>
    <t>Pol39</t>
  </si>
  <si>
    <t>25 výpust</t>
  </si>
  <si>
    <t>Pol40</t>
  </si>
  <si>
    <t>32 výpust</t>
  </si>
  <si>
    <t>Pol41</t>
  </si>
  <si>
    <t>40 výpust</t>
  </si>
  <si>
    <t>Pol42</t>
  </si>
  <si>
    <t xml:space="preserve">Vodoměr podružný Qn2,5m3/h  studená voda , vč.šroubení</t>
  </si>
  <si>
    <t>Pol43</t>
  </si>
  <si>
    <t>Elektrický ohřívač vody 80 litrů, 230 V-2,0 kW, závěsný, vč. konzol, spojovacího materiálu, upevnění, nosné konstrukce z L profilů</t>
  </si>
  <si>
    <t>Pol44</t>
  </si>
  <si>
    <t>Elektrický ohřívač vody 10 litrů, 230 V-2,0 kW, vč.upevnění</t>
  </si>
  <si>
    <t>Pol45</t>
  </si>
  <si>
    <t>Pojišťovací souprava na přívodu studené vody do ohřívače ( pojistný ventil, zpětná klapka, uzávěr, kontrolní výpust) 3/4", PN16</t>
  </si>
  <si>
    <t>Pol46</t>
  </si>
  <si>
    <t>Pojišťovací souprava na přívodu studené vody do ohřívače 10 litrů ( pojistný ventil, zpětná klapka, uzávěr, kontrolní výpust) 1/4", PN16</t>
  </si>
  <si>
    <t>Pol47</t>
  </si>
  <si>
    <t xml:space="preserve">Oddělovač např. Honeywell BA  - DN40, včetně šroubení, v obtoku</t>
  </si>
  <si>
    <t>Pol48</t>
  </si>
  <si>
    <t>T212-1/2"</t>
  </si>
  <si>
    <t>Pol49</t>
  </si>
  <si>
    <t>Protizámrzový výtok -1/2"</t>
  </si>
  <si>
    <t>Pol50</t>
  </si>
  <si>
    <t>Dvířka 300x300</t>
  </si>
  <si>
    <t>Pol51</t>
  </si>
  <si>
    <t>Dvířka 150x150</t>
  </si>
  <si>
    <t xml:space="preserve">Poznámka k položce:
Konstrukce ze železných profilů a připevňovacího materiálu jako pomocná zvláštní konstrukce natřená zákl.barvou a dvojnásobným vrchním nátěrem  dodat a montovat. V ceně jsou započítány všechny šrouby, hmoždinky a svářecí materiály a všechny předpokl.přirážky započítány, včetně statického posouzení.</t>
  </si>
  <si>
    <t>Pol52</t>
  </si>
  <si>
    <t>Napojení na stávající potrubí</t>
  </si>
  <si>
    <t>Pol53</t>
  </si>
  <si>
    <t>Protipožární prostupy DN 15- DN40 ( prostupy stropem a mezi požárními úseky)</t>
  </si>
  <si>
    <t>998722203</t>
  </si>
  <si>
    <t>Přesun hmot pro vnitřní vodovod stanovený procentní sazbou (%) z ceny vodorovná dopravní vzdálenost do 50 m v objektech výšky přes 12 do 24 m</t>
  </si>
  <si>
    <t>274765958</t>
  </si>
  <si>
    <t>800-725</t>
  </si>
  <si>
    <t>ZAŘIZOVACÍ PŘEDMĚTY</t>
  </si>
  <si>
    <t>WC</t>
  </si>
  <si>
    <t>Diturvitový klozet závěsný</t>
  </si>
  <si>
    <t xml:space="preserve">Poznámka k položce:
Zařizovací předměty budou bílé barvy, baterie a ventily pochromované. Dodávka a montáž včetně potřebných upevnění,  nástěnek, spojovacích a těsnících materiálů a utěsnění spar mezi zař. předmětem a obkladem bílým tmelem. Připojovací rozteč armatur 150 mm.  Dodavatel si před zahájením prací provede svůj kontrolní výkaz výměr.</t>
  </si>
  <si>
    <t>Pol54</t>
  </si>
  <si>
    <t>sanitární blok nádržkou, přívod studené vody 1/2"v= 1150mm, ovládací panel, odpad DN100</t>
  </si>
  <si>
    <t>Pol55</t>
  </si>
  <si>
    <t>antibakteriální klozetové sedátko</t>
  </si>
  <si>
    <t>Pol56</t>
  </si>
  <si>
    <t>odpadní připojovací souprava DN100</t>
  </si>
  <si>
    <t>WCi</t>
  </si>
  <si>
    <t xml:space="preserve">Klozet závěsný diturvitový pro tělesně postižené, výška sedátka 460 - 500 mm od  č.p.</t>
  </si>
  <si>
    <t>Pol57</t>
  </si>
  <si>
    <t>sanitární blok nádržkou pro invalidy, přívod studené vody 1/2"v= 1150mm, ovládací panel, odpad DN100</t>
  </si>
  <si>
    <t>Pol58</t>
  </si>
  <si>
    <t>oddálené pneumatické splachování s tlačítkem a montážní prvky na stěnu</t>
  </si>
  <si>
    <t>U.1</t>
  </si>
  <si>
    <t>Keramické umyvadlo např. JIKA, barva bílá, s otvorem pro baterii 550x450 mm</t>
  </si>
  <si>
    <t>U.2</t>
  </si>
  <si>
    <t>Keramické umyvadlo např. JIKA, barva bílá, s otvorem pro baterii 405x275 mm</t>
  </si>
  <si>
    <t xml:space="preserve">Poznámka k položce:
Zařizovací předměty budou bílé barvy, baterie a ventily pochromované. Dodávka a montáž včetně potřebných upevnění,  nástěnek, spojovacích a těsnících materiálů a utěsnění spar mezi zař. předmětem a obkladem bílým tmelem. Připojovací rozteč armatur 150 mm.  Dodavatel si před zahájením prací provede svůj kontrolní výkaz výměr.; Keramické umyvadlo např. JIKA, zápustné barva bílá, s otvorem pro baterii, včetně utěsnění spáry tmelem bez silikonu, ( odpad DN40 v=530 mm, přívod studené a teplé vody v= 550mm)</t>
  </si>
  <si>
    <t>Pol59</t>
  </si>
  <si>
    <t>Keramické umyvadlo např. JIKA,700x530 mm</t>
  </si>
  <si>
    <t>Pol60</t>
  </si>
  <si>
    <t>umyvadlová zápachová uzávěrka plast DN40 s pochrom. odpad. ventilem</t>
  </si>
  <si>
    <t>Pol61</t>
  </si>
  <si>
    <t>umyvadlová baterie jednootvorová , páková, pochromovaná</t>
  </si>
  <si>
    <t>Pol62</t>
  </si>
  <si>
    <t xml:space="preserve">rohové ventily 1/2",  bez trubičky, s  lisovaným šroubením s krycí růžicí, pochromované</t>
  </si>
  <si>
    <t>Ui.1</t>
  </si>
  <si>
    <t>Keramické umyvadlo pro invalidy, barva bílá, pro jednootvorovou baterii včetně utěsnění spáry tmelem bez silikonu, ( odpad DN40 v=605 mm, přívod studené a teplé vody v= 605mm), odolné pro veřejný provoz 450x340 mm</t>
  </si>
  <si>
    <t>Pol63</t>
  </si>
  <si>
    <t>sifon podomítkový HL134-DN40</t>
  </si>
  <si>
    <t>Pol64</t>
  </si>
  <si>
    <t>umyvadlová baterie jednootvorová , pochromovaná s prodlouženou pákou</t>
  </si>
  <si>
    <t>B</t>
  </si>
  <si>
    <t xml:space="preserve">Bidet  keramický závěsný</t>
  </si>
  <si>
    <t>Pol65</t>
  </si>
  <si>
    <t xml:space="preserve">sanitární blok bidetový  odpad DN40</t>
  </si>
  <si>
    <t>Pol66</t>
  </si>
  <si>
    <t>bidetový sifon nerez DN40</t>
  </si>
  <si>
    <t>Pol67</t>
  </si>
  <si>
    <t>baterie termostatická stojánková bidetová se sprškou</t>
  </si>
  <si>
    <t>VL</t>
  </si>
  <si>
    <t xml:space="preserve">Výlevka stojící  keramická se sklopnou kovovou mřížkou včetně mont. přísluš, odpad DN100 v=170 mm osa potrubí, (přívod studené a teplé vody 1/2" v=950mm nad čistou podlahou)</t>
  </si>
  <si>
    <t>Pol68</t>
  </si>
  <si>
    <t>připojovací plastové koleno s hrdlem a těsněním DN 100 bílá barva 45°nebo 90°pro připojení výlevek včetně plastové růžice</t>
  </si>
  <si>
    <t>Pol69</t>
  </si>
  <si>
    <t>baterie dřezová nástěnná 1/2"x150 mm, výtoková hubice 250 mm, dle výběru uživatele,</t>
  </si>
  <si>
    <t>Pol70</t>
  </si>
  <si>
    <t>tlakový ventil splachovací 3/4" (v=1100mm), propojovací potrubí, manžeta</t>
  </si>
  <si>
    <t>PZ</t>
  </si>
  <si>
    <t xml:space="preserve">Pisoárová mísa ( přelivová hrana 650 mm) odolná pro veřejný provoz, s teplotním splachovačem a sifonem, barva bílá, s připevevňovací soupravou vč. sifonu , teplotního snímače, elektr.mag.ventilu, rohový ventil s filtrem, samonasávací sifon, připojovací hadice , instalační šrouby,( odpad DN50 v=400mm, přívod studené vody 1/2" v= 600 mm), odsávací zápachová uzávěrka pro pisoár z plastu DN 50 Napájecí zdroj 24 V pro napájení  4 ks pisoáru</t>
  </si>
  <si>
    <t>998725203</t>
  </si>
  <si>
    <t>Přesun hmot pro zařizovací předměty stanovený procentní sazbou (%) z ceny vodorovná dopravní vzdálenost do 50 m v objektech výšky přes 12 do 24 m</t>
  </si>
  <si>
    <t>162121503</t>
  </si>
  <si>
    <t>D1</t>
  </si>
  <si>
    <t>Demontáže</t>
  </si>
  <si>
    <t>Pol71</t>
  </si>
  <si>
    <t>Demontáž potrubí kanalizace kamenina, litina, plast včetně sifonů, PVC 32-125</t>
  </si>
  <si>
    <t>Pol72</t>
  </si>
  <si>
    <t>Demontáže potrubí vodovodního 1/2" - 2", včetně uzávěrů a baterií</t>
  </si>
  <si>
    <t>Pol73</t>
  </si>
  <si>
    <t>Demontáže umyvadel</t>
  </si>
  <si>
    <t>Pol74</t>
  </si>
  <si>
    <t xml:space="preserve">Demontáže montáž  klozetů</t>
  </si>
  <si>
    <t>Pol75</t>
  </si>
  <si>
    <t xml:space="preserve">Demontáž  elektrických ohřívačů  vody</t>
  </si>
  <si>
    <t>Pol76</t>
  </si>
  <si>
    <t>Odvoz vyboutaných hmot na skládku, do 30 km</t>
  </si>
  <si>
    <t>721290R01</t>
  </si>
  <si>
    <t>Vnitrostaveništní přemístění vybouraných (demontovaných) hmot vodorovně do 100 m v objektech výšky přes 12 do 24 m</t>
  </si>
  <si>
    <t>985392714</t>
  </si>
  <si>
    <t>-2113296390</t>
  </si>
  <si>
    <t>123a - Vytápění</t>
  </si>
  <si>
    <t>Oběhová Čerpadla - Oběhová Čerpadla</t>
  </si>
  <si>
    <t>Armatury - Armatury</t>
  </si>
  <si>
    <t>Otopná tělesa - Otopná tělesa</t>
  </si>
  <si>
    <t>Potrubí - Potrubí</t>
  </si>
  <si>
    <t>Izolace potrubí - Izolace potrubí</t>
  </si>
  <si>
    <t>767 - Kotvení</t>
  </si>
  <si>
    <t>Společné položky - Společné položky</t>
  </si>
  <si>
    <t>Oběhová Čerpadla</t>
  </si>
  <si>
    <t>1.01</t>
  </si>
  <si>
    <t xml:space="preserve">Oběhové čerpadlo, průtok  Q=1,6m3/h, h = 4,5m, vč.oživení a montáže, připojovací materiál</t>
  </si>
  <si>
    <t>998732R01</t>
  </si>
  <si>
    <t>Přesun hmot pro čerpadla stanovený procentní sazbou (%) z ceny vodorovná dopravní vzdálenost do 50 m v objektech výšky do 6 m</t>
  </si>
  <si>
    <t>132553577</t>
  </si>
  <si>
    <t>Armatury</t>
  </si>
  <si>
    <t>2.01</t>
  </si>
  <si>
    <t>Radiátorové šroubenírohové, DN 15</t>
  </si>
  <si>
    <t>2.02</t>
  </si>
  <si>
    <t>Ventilová vložka pro radiátory typu ventil kompakt,</t>
  </si>
  <si>
    <t>2.03</t>
  </si>
  <si>
    <t>Termostatická hlavice, pro ventilová tělesa RA</t>
  </si>
  <si>
    <t>2.04</t>
  </si>
  <si>
    <t>Termoelektrická hlavice , pro ventilová tělesa RA</t>
  </si>
  <si>
    <t>2.05</t>
  </si>
  <si>
    <t>Uzavírací mezipřírubová klapka DN32, PN6</t>
  </si>
  <si>
    <t>2.06</t>
  </si>
  <si>
    <t>Ruční vyvažovací ventil DN 20</t>
  </si>
  <si>
    <t>2.07</t>
  </si>
  <si>
    <t>Gumový kompenzátor DN32</t>
  </si>
  <si>
    <t>2.08</t>
  </si>
  <si>
    <t>Ventil zpětný závitový Giacomini R60, DN 32</t>
  </si>
  <si>
    <t>2.09</t>
  </si>
  <si>
    <t>Filtr závitový, DN 32</t>
  </si>
  <si>
    <t>2.10</t>
  </si>
  <si>
    <t>Tlakoměr 0 - 6 bar, vč. návarku a jímky</t>
  </si>
  <si>
    <t>2.11</t>
  </si>
  <si>
    <t>Teploměr 0 - 120°C, vč. návarku a jímky</t>
  </si>
  <si>
    <t>2.12</t>
  </si>
  <si>
    <t>Ventil vypouštěcí kulový, DN 20</t>
  </si>
  <si>
    <t>2.13</t>
  </si>
  <si>
    <t>Ventil odvzdušňovací, DN 15</t>
  </si>
  <si>
    <t>2.14</t>
  </si>
  <si>
    <t>3-cestný směšovací ventil, vnitřní závit, Kvs = 4</t>
  </si>
  <si>
    <t>2.15</t>
  </si>
  <si>
    <t>Servopohon 3-cestného ventilu, modulační 0-10V, 24V, vč.montáže</t>
  </si>
  <si>
    <t>998734203</t>
  </si>
  <si>
    <t>Přesun hmot pro armatury stanovený procentní sazbou (%) z ceny vodorovná dopravní vzdálenost do 50 m v objektech výšky přes 12 do 24 m</t>
  </si>
  <si>
    <t>-127401249</t>
  </si>
  <si>
    <t>Otopná tělesa</t>
  </si>
  <si>
    <t>3.01</t>
  </si>
  <si>
    <t>výška tělesa 300mm, délka 1200mm, jmenovitý výkon tělesa 659W, 11-030120-60</t>
  </si>
  <si>
    <t>Poznámka k položce:
Ocelové deskové těleso, ventil kompakt (např. Radik VK), Typ: (vč.kotvení těles)</t>
  </si>
  <si>
    <t>3.02</t>
  </si>
  <si>
    <t>výška tělesa 300mm, délka 1800mm, jmenovitý výkon tělesa 988W, 11-030180-60</t>
  </si>
  <si>
    <t>3.03</t>
  </si>
  <si>
    <t>výška tělesa 500mm, délka 500mm, jmenovitý výkon tělesa 429W, 11-050050-60</t>
  </si>
  <si>
    <t>3.04</t>
  </si>
  <si>
    <t>výška tělesa 500mm, délka 1200mm, jmenovitý výkon tělesa 1030W, 11-050120-60</t>
  </si>
  <si>
    <t>3.05</t>
  </si>
  <si>
    <t>výška tělesa 500mm, délka 1600mm, jmenovitý výkon tělesa 1373W,11-050160-60</t>
  </si>
  <si>
    <t>3.06</t>
  </si>
  <si>
    <t>výška tělesa 500mm, délka 1800mm, jmenovitý výkon tělesa 1544W,11-050180-60</t>
  </si>
  <si>
    <t>3.07</t>
  </si>
  <si>
    <t>výška tělesa 900mm, délka 400mm, jmenovitý výkon tělesa 558W,11-090040-60</t>
  </si>
  <si>
    <t>3.08</t>
  </si>
  <si>
    <t>výška tělesa 900mm, délka 700mm, jmenovitý výkon tělesa 976W,11-090070-60</t>
  </si>
  <si>
    <t>3.09</t>
  </si>
  <si>
    <t>výška tělesa 900mm, délka 600mm, jmenovitý výkon tělesa 1052W,21-090060-60</t>
  </si>
  <si>
    <t>998735203</t>
  </si>
  <si>
    <t>Přesun hmot pro otopná tělesa stanovený procentní sazbou (%) z ceny vodorovná dopravní vzdálenost do 50 m v objektech výšky přes 12 do 24 m</t>
  </si>
  <si>
    <t>1791747328</t>
  </si>
  <si>
    <t>Potrubí</t>
  </si>
  <si>
    <t>5.01</t>
  </si>
  <si>
    <t>Ocelové potrubí, závitové, FET 6001, DN 15, 21,4x2,65mm</t>
  </si>
  <si>
    <t>bm</t>
  </si>
  <si>
    <t>5.02</t>
  </si>
  <si>
    <t>Ocelové potrubí, závitové, FET 6001, DN 20, 26,9x2,65mm</t>
  </si>
  <si>
    <t>5.03</t>
  </si>
  <si>
    <t>Ocelové potrubí, závitové, FET 6001, DN 25, 33,7x3,25mm</t>
  </si>
  <si>
    <t>5.04</t>
  </si>
  <si>
    <t>Ocelové potrubí, závitové, FET 6001, DN 32, 42,4x3,25mm</t>
  </si>
  <si>
    <t>5.05</t>
  </si>
  <si>
    <t>základní nátěr potrubí do DN 50 mm včetně</t>
  </si>
  <si>
    <t>998733203</t>
  </si>
  <si>
    <t>Přesun hmot pro rozvody potrubí stanovený procentní sazbou z ceny vodorovná dopravní vzdálenost do 50 m v objektech výšky přes 12 do 24 m</t>
  </si>
  <si>
    <t>1695500982</t>
  </si>
  <si>
    <t>Izolace potrubí</t>
  </si>
  <si>
    <t>6.01</t>
  </si>
  <si>
    <t>Izolace potrubí pro potrubí DN15, ? ? 0.04 W/(mK) při 0 °C, tl. 25 mm</t>
  </si>
  <si>
    <t>6.02</t>
  </si>
  <si>
    <t>Izolace potrubí pro potrubí DN20, ? ? 0.04 W/(mK) při 0 °C, tl. 25 mm</t>
  </si>
  <si>
    <t>6.03</t>
  </si>
  <si>
    <t>Izolace potrubí pro potrubí DN25, ? ? 0.04 W/(mK) při 0 °C, tl. 25 mm</t>
  </si>
  <si>
    <t>6.04</t>
  </si>
  <si>
    <t>Izolace potrubí pro potrubí DN32, ? ? 0.04 W/(mK) při 0 °C, tl. 30 mm</t>
  </si>
  <si>
    <t>1516330935</t>
  </si>
  <si>
    <t>Kotvení</t>
  </si>
  <si>
    <t>7.04</t>
  </si>
  <si>
    <t>Pomocné ocelové konstrukce</t>
  </si>
  <si>
    <t>7.11</t>
  </si>
  <si>
    <t>Kotevní materiál</t>
  </si>
  <si>
    <t>7.12</t>
  </si>
  <si>
    <t>Montážní materiál</t>
  </si>
  <si>
    <t>998767R01</t>
  </si>
  <si>
    <t>Přesun hmot pro kotvení a pomocný materiál stanovený procentní sazbou (%) z ceny vodorovná dopravní vzdálenost do 50 m v objektech výšky přes 12 do 24 m</t>
  </si>
  <si>
    <t>-1832295446</t>
  </si>
  <si>
    <t>Společné položky</t>
  </si>
  <si>
    <t>7.01</t>
  </si>
  <si>
    <t>Montáž vytápění</t>
  </si>
  <si>
    <t>7.02</t>
  </si>
  <si>
    <t>Doprava materiálu</t>
  </si>
  <si>
    <t>7.05</t>
  </si>
  <si>
    <t>Provedení komplexních zkoušek (včetně tlakové a topné zkoušky)</t>
  </si>
  <si>
    <t>7.06</t>
  </si>
  <si>
    <t>Jemné zaregulování systému</t>
  </si>
  <si>
    <t>7.07</t>
  </si>
  <si>
    <t>Vyvážení dle vyhl. 193/2007 sb.včetně protokolu</t>
  </si>
  <si>
    <t>7.08</t>
  </si>
  <si>
    <t>Dvojnásobný proplach systému a náplň upravenou vodou</t>
  </si>
  <si>
    <t>7.09</t>
  </si>
  <si>
    <t>Štítky a popisy potrubí a zařízení</t>
  </si>
  <si>
    <t>7.10</t>
  </si>
  <si>
    <t>Zaškolení obsluhy</t>
  </si>
  <si>
    <t>123b - Chlazení</t>
  </si>
  <si>
    <t>VRF SYSTÉM - VRF SYSTÉM</t>
  </si>
  <si>
    <t>VRF SYSTÉM</t>
  </si>
  <si>
    <t>Venkovní kondenzační jednotka ; nominální chladící výkon 33.5kW, chladivo R410A: 8kg, rozměry 1710x920x760mm, hmotnost 215kg,el.parametry: 9.25kW/3~400V, 15,6A; akustický výkon: 61dBA</t>
  </si>
  <si>
    <t>Pol77</t>
  </si>
  <si>
    <t>Nasávací protidešťová žaluzie 1500x2000mm</t>
  </si>
  <si>
    <t>Pol78</t>
  </si>
  <si>
    <t>Kruhové vzduchotechnické potrubí průměř 710mm</t>
  </si>
  <si>
    <t>Pol79</t>
  </si>
  <si>
    <t>Koleno vzduchotechnické průměř 710mm</t>
  </si>
  <si>
    <t>Pol80</t>
  </si>
  <si>
    <t>Ochranná mřížka do potrubí průměr 710mm</t>
  </si>
  <si>
    <t>Pol81</t>
  </si>
  <si>
    <t>Pružná připojovací manžeta, průměr 710mm</t>
  </si>
  <si>
    <t>1.02</t>
  </si>
  <si>
    <t>Vnitřní 4 cestná kazetová jednotka, ; rozměry: 208x570x570mm; akusttický výkon: 26-34dBA dle otáček; celkový chladící výkon 3,6kW, topný výkon:4,0kW</t>
  </si>
  <si>
    <t>1.03</t>
  </si>
  <si>
    <t>Vnitřní 4 cestná kazetová jednotka; rozměry: 208x570x570mm; akusttický výkon: 26-34dBA dle otáček; celkový chladící výkon 2,8kW, topný výkon:3,2kW</t>
  </si>
  <si>
    <t>1.04</t>
  </si>
  <si>
    <t>vnitřní nástěnná jednotka; rozměry 295x815x225mm; akusttický výkon: 29-33dBA dle otáček; celkový chladící výkon 1,7kW, topný výkon:1,9kW</t>
  </si>
  <si>
    <t>1.05</t>
  </si>
  <si>
    <t>Předizolované CU potrubí pro vedení chladiva 12,7 / 22.2 mm, izolace na bázi kaučuku, vč komunikačního kabelu</t>
  </si>
  <si>
    <t>1.06</t>
  </si>
  <si>
    <t>Předizolované CU potrubí pro vedení chladiva 9,52 / 19,05 mm, izolace na bázi kaučuku, vč komunikačního kabelu</t>
  </si>
  <si>
    <t>1.07</t>
  </si>
  <si>
    <t>Předizolované CU potrubí pro vedení chladiva 9,52 / 15,88 mm, izolace na bázi kaučuku, vč komunikačního kabelu</t>
  </si>
  <si>
    <t>1.08</t>
  </si>
  <si>
    <t>Předizolované CU potrubí pro vedení chladiva 6,35 / 12,7 mm, izolace na bázi kaučuku, vč komunikačního kabelu</t>
  </si>
  <si>
    <t>1.09</t>
  </si>
  <si>
    <t>chladivo R410A, dodatečné</t>
  </si>
  <si>
    <t>1.10</t>
  </si>
  <si>
    <t>odbočka, T-kus, pro napojení jednotlivých vnitřních jednotek</t>
  </si>
  <si>
    <t>1.11</t>
  </si>
  <si>
    <t>nástěnné ovladače, pro ovládání kazetových jednotek</t>
  </si>
  <si>
    <t>998751202</t>
  </si>
  <si>
    <t>Přesun hmot pro vzduchotechniku stanovený procentní sazbou (%) z ceny vodorovná dopravní vzdálenost do 50 m v objektech výšky přes 12 do 60 m</t>
  </si>
  <si>
    <t>-764445247</t>
  </si>
  <si>
    <t>7.03</t>
  </si>
  <si>
    <t>-959659091</t>
  </si>
  <si>
    <t>Montáž chlazení</t>
  </si>
  <si>
    <t>124 - VZT</t>
  </si>
  <si>
    <t>Z1 - Zařízení č. 1 - Větrání učeben</t>
  </si>
  <si>
    <t>Z2 - Zařízení č. 2 - Větrání hygienického zázemí - dívky</t>
  </si>
  <si>
    <t>Z3 - Zařízení č. 3 - Větrání hygienického zázemí - chlapci</t>
  </si>
  <si>
    <t>Z4 - Zařízení č. 4 - Větrání hygienického zázemí - učitelé</t>
  </si>
  <si>
    <t>700 - Přesun hmot</t>
  </si>
  <si>
    <t>763 - Nemateriálové položky</t>
  </si>
  <si>
    <t>Z1</t>
  </si>
  <si>
    <t>Zařízení č. 1 - Větrání učeben</t>
  </si>
  <si>
    <t>Kompaktní jednotka pro přívod a odvod vzduchu - stojaté provedení Qv přívod = 4000 m3/h, Qv odvod = 4000 m3/h proměnný průtok složení : kapsové filtry F7/F5, elektrický ohřívač 12 kW, rotační rekuperátor ventilátory s nízkoenergetickými EC motory dvojitý plášť je vyroben z AluZinc</t>
  </si>
  <si>
    <t>-1112061327</t>
  </si>
  <si>
    <t>Pol83</t>
  </si>
  <si>
    <t>připojovací pružné manžety 800x350</t>
  </si>
  <si>
    <t>788646805</t>
  </si>
  <si>
    <t>Pol84</t>
  </si>
  <si>
    <t>Sada pro VAV regulaci VZT jednotky. Součástí sady jsou : , 2ks nastavitelné diferenční snímače tlaku, hadičky, elektrické kabely (4m) a montážní návod</t>
  </si>
  <si>
    <t>1247284870</t>
  </si>
  <si>
    <t>1.05a</t>
  </si>
  <si>
    <t>Regulační klapka těsná ovládaná servopohonem vč. servopohonu 230 V 800x400</t>
  </si>
  <si>
    <t>844857504</t>
  </si>
  <si>
    <t>1.05b</t>
  </si>
  <si>
    <t>Regulátor proměnného průtoku vzduchu s protihlukovým krytem 0-10 V, 24 VAC, poloha zavřeno, max. 650 / 750 (2x) m3/h, o 250</t>
  </si>
  <si>
    <t>-853872481</t>
  </si>
  <si>
    <t>1.07a</t>
  </si>
  <si>
    <t xml:space="preserve">Přívodní drallová vyúsť, napojovací box, kruhové provedení,  regulace průtoku uvažovaná velikost 500, napojení o 200,  325/375 m3/h provedení a odstín dle požadavku</t>
  </si>
  <si>
    <t>1347209860</t>
  </si>
  <si>
    <t>1.07b</t>
  </si>
  <si>
    <t xml:space="preserve">Odvodní drallová vyúsť, napojovací box, kruhové provedení,  regulace průtoku uvažovaná velikost 500, napojení o 200,  325/375 m3/h provedení a odstín dle požadavku</t>
  </si>
  <si>
    <t>-1223972905</t>
  </si>
  <si>
    <t xml:space="preserve">Protidešťová žaluzie  800x800</t>
  </si>
  <si>
    <t>-1140843212</t>
  </si>
  <si>
    <t>1.10a</t>
  </si>
  <si>
    <t>Tlumič hluku 800x400, včetně 4 ks vložky tlumiče 100x400, l=800 mm</t>
  </si>
  <si>
    <t>-34982989</t>
  </si>
  <si>
    <t>1.10b</t>
  </si>
  <si>
    <t>Tlumič hluku 800x400, včetně 4 ks vložky tlumiče 100x400, l=1500 mm</t>
  </si>
  <si>
    <t>-394752453</t>
  </si>
  <si>
    <t>1.10c</t>
  </si>
  <si>
    <t>Tlumič hluku 400x400, včetně 4 ks vložky tlumičet 100x400, l=1500 mm</t>
  </si>
  <si>
    <t>-1137990592</t>
  </si>
  <si>
    <t>1.10d</t>
  </si>
  <si>
    <t xml:space="preserve">Tlumič hluku pro kruhové potrubí o 250,  l = 900 mm</t>
  </si>
  <si>
    <t>-787314649</t>
  </si>
  <si>
    <t>1.16a</t>
  </si>
  <si>
    <t>Spirálově vinuté kruhové potrubí z ocel. pozink. plechu vč. spojovacího a mont. materiálu pr 200</t>
  </si>
  <si>
    <t>925771702</t>
  </si>
  <si>
    <t>1.16b</t>
  </si>
  <si>
    <t>Spirálově vinuté kruhové potrubí z ocel. pozink. plechu vč. spojovacího a mont. materiálu pr 250</t>
  </si>
  <si>
    <t>-739448460</t>
  </si>
  <si>
    <t>1.16c</t>
  </si>
  <si>
    <t>Spirálově vinuté kruhové potrubí z ocel. pozink. plechu vč. spojovacího a mont. materiálu pr 315</t>
  </si>
  <si>
    <t>1519818298</t>
  </si>
  <si>
    <t>1.16d</t>
  </si>
  <si>
    <t>Spirálově vinuté kruhové potrubí z ocel. pozink. plechu vč. spojovacího a mont. materiálu pr 400</t>
  </si>
  <si>
    <t>-268885707</t>
  </si>
  <si>
    <t>1.17</t>
  </si>
  <si>
    <t>Čtyřhranné potrubí z ocel. pozink. plechu spojovaného přírubami (standardní provedení) vč. spojovacího, těsnícího a montážního materiálu</t>
  </si>
  <si>
    <t>722261138</t>
  </si>
  <si>
    <t>1.18</t>
  </si>
  <si>
    <t>Tepelná izolace- potrubí mimo učebny, tepelná izolace na bázi minerální vlny o tl. 20-60 mm s hliníkovou folií</t>
  </si>
  <si>
    <t>-193997633</t>
  </si>
  <si>
    <t>1.19</t>
  </si>
  <si>
    <t>Parotěsná izolace nasávacího potrubí na bázi kaučuku</t>
  </si>
  <si>
    <t>461289375</t>
  </si>
  <si>
    <t>1.20</t>
  </si>
  <si>
    <t>Hluková izolace s oplechováním - jednotka včetně tlumiče hluku</t>
  </si>
  <si>
    <t>313375904</t>
  </si>
  <si>
    <t>Z2</t>
  </si>
  <si>
    <t>Zařízení č. 2 - Větrání hygienického zázemí - dívky</t>
  </si>
  <si>
    <t xml:space="preserve">Radiální  ventilátor pro kruhové potrubí o 200 mm Qv = 590 m3/h ; 150 W; 230 V</t>
  </si>
  <si>
    <t>1691670579</t>
  </si>
  <si>
    <t>Poznámka k položce:
vč. příslušenství uvedeného v následujících položkách</t>
  </si>
  <si>
    <t>Pol108</t>
  </si>
  <si>
    <t>připojovací manžety o 200</t>
  </si>
  <si>
    <t>-2000938720</t>
  </si>
  <si>
    <t>Pol109</t>
  </si>
  <si>
    <t>doběhový spínač</t>
  </si>
  <si>
    <t>-1259738429</t>
  </si>
  <si>
    <t>Regulační klapka pro kruhové potrubí o 250 se servopohonem s havarijní funkcí 230 V</t>
  </si>
  <si>
    <t>-1308414449</t>
  </si>
  <si>
    <t>Talířový ventil odvodní kovový o 125</t>
  </si>
  <si>
    <t>-402179369</t>
  </si>
  <si>
    <t>Protidešťová stříška o 250</t>
  </si>
  <si>
    <t>-737007474</t>
  </si>
  <si>
    <t>580131786</t>
  </si>
  <si>
    <t>Ohebná hadice s hlukovým útlumem pro připojení ventilů (SONOFLEX) pr o 125</t>
  </si>
  <si>
    <t>566966084</t>
  </si>
  <si>
    <t>2.16</t>
  </si>
  <si>
    <t>Spirálově vinuté kruhové potrubí z ocel. pozink. plechu vč. spojovacího a mont. materiálu pr 125</t>
  </si>
  <si>
    <t>-26990074</t>
  </si>
  <si>
    <t>Pol97</t>
  </si>
  <si>
    <t>593746413</t>
  </si>
  <si>
    <t>Pol98</t>
  </si>
  <si>
    <t>-1501236169</t>
  </si>
  <si>
    <t>Z3</t>
  </si>
  <si>
    <t>Zařízení č. 3 - Větrání hygienického zázemí - chlapci</t>
  </si>
  <si>
    <t xml:space="preserve">Radiální  ventilátor pro kruhové potrubí o 200 mm Qv = 455 m3/h ; 100 W; 230 V</t>
  </si>
  <si>
    <t>1510371376</t>
  </si>
  <si>
    <t>1142701869</t>
  </si>
  <si>
    <t>1170414793</t>
  </si>
  <si>
    <t>Regulační klapka pro kruhové potrubí o 200 se servopohonem s havarijní funkcí 230 V</t>
  </si>
  <si>
    <t>-2016015464</t>
  </si>
  <si>
    <t>-1519211969</t>
  </si>
  <si>
    <t>Protidešťová stříška o 200</t>
  </si>
  <si>
    <t>-815018383</t>
  </si>
  <si>
    <t>3.10</t>
  </si>
  <si>
    <t xml:space="preserve">Tlumič hluku pro kruhové potrubí o 200,  l = 900 mm</t>
  </si>
  <si>
    <t>144569180</t>
  </si>
  <si>
    <t>3.15</t>
  </si>
  <si>
    <t>Ohebná hadice s hlukovým útlumem pro připojení ventilů (SONOFLEX) pr 125</t>
  </si>
  <si>
    <t>-831827370</t>
  </si>
  <si>
    <t>3.16</t>
  </si>
  <si>
    <t>15403303</t>
  </si>
  <si>
    <t>Pol121</t>
  </si>
  <si>
    <t>Spirálově vinuté kruhové potrubí z ocel. pozink. plechu vč. spojovacího a mont. materiálu pr 160</t>
  </si>
  <si>
    <t>1261317387</t>
  </si>
  <si>
    <t>Pol97.1</t>
  </si>
  <si>
    <t>-123026394</t>
  </si>
  <si>
    <t>Z4</t>
  </si>
  <si>
    <t>Zařízení č. 4 - Větrání hygienického zázemí - učitelé</t>
  </si>
  <si>
    <t>4.01</t>
  </si>
  <si>
    <t xml:space="preserve">Radiální  ventilátor pro kruhové potrubí o 160 mm Qv = 190 m3/h ; 50 W; 230 V</t>
  </si>
  <si>
    <t>-1811834562</t>
  </si>
  <si>
    <t>Pol123</t>
  </si>
  <si>
    <t>připojovací manžety o 160</t>
  </si>
  <si>
    <t>-1197518717</t>
  </si>
  <si>
    <t>491911906</t>
  </si>
  <si>
    <t>4.05</t>
  </si>
  <si>
    <t>1352105079</t>
  </si>
  <si>
    <t>4.07</t>
  </si>
  <si>
    <t>-950678678</t>
  </si>
  <si>
    <t>4.08</t>
  </si>
  <si>
    <t>Protidešťová stříška o 160</t>
  </si>
  <si>
    <t>1310734675</t>
  </si>
  <si>
    <t>4.10</t>
  </si>
  <si>
    <t xml:space="preserve">Tlumič hluku pro kruhové potrubí o 160,  l = 900 mm</t>
  </si>
  <si>
    <t>-862039417</t>
  </si>
  <si>
    <t>4.15</t>
  </si>
  <si>
    <t>-1153614346</t>
  </si>
  <si>
    <t>4.16</t>
  </si>
  <si>
    <t>710142465</t>
  </si>
  <si>
    <t>Pol121.1</t>
  </si>
  <si>
    <t>814673091</t>
  </si>
  <si>
    <t>700</t>
  </si>
  <si>
    <t>-1230568790</t>
  </si>
  <si>
    <t>kpl.11</t>
  </si>
  <si>
    <t>Kotevní a montážní materiál</t>
  </si>
  <si>
    <t>966688819</t>
  </si>
  <si>
    <t>1754818271</t>
  </si>
  <si>
    <t>Nemateriálové položky</t>
  </si>
  <si>
    <t>Montáž</t>
  </si>
  <si>
    <t>-1197669467</t>
  </si>
  <si>
    <t>kpl.2</t>
  </si>
  <si>
    <t>1947275948</t>
  </si>
  <si>
    <t>kpl.4</t>
  </si>
  <si>
    <t>Provedení komplexních zkoušek</t>
  </si>
  <si>
    <t>-399667575</t>
  </si>
  <si>
    <t>kpl.5</t>
  </si>
  <si>
    <t>2113937830</t>
  </si>
  <si>
    <t>kpl.6</t>
  </si>
  <si>
    <t>381904998</t>
  </si>
  <si>
    <t>kpl.7</t>
  </si>
  <si>
    <t>Vypracování provozních řádů</t>
  </si>
  <si>
    <t>-1957780935</t>
  </si>
  <si>
    <t>kpl.9</t>
  </si>
  <si>
    <t>Individuální zkoušky</t>
  </si>
  <si>
    <t>1609243935</t>
  </si>
  <si>
    <t>kpl.10</t>
  </si>
  <si>
    <t>Uvedení do provozu</t>
  </si>
  <si>
    <t>-108089913</t>
  </si>
  <si>
    <t>125 - MaR</t>
  </si>
  <si>
    <t>D1 - Periferie řídicího systému MaR</t>
  </si>
  <si>
    <t xml:space="preserve">763 -  Přístroje řídicího systému MaR</t>
  </si>
  <si>
    <t xml:space="preserve">765 -  Rozváděče a rozvodnice systému MaR</t>
  </si>
  <si>
    <t xml:space="preserve">766 -  Elektromontážní práce a materiál</t>
  </si>
  <si>
    <t xml:space="preserve">767 -  Ostatní položky</t>
  </si>
  <si>
    <t>Periferie řídicího systému MaR</t>
  </si>
  <si>
    <t>RCx.01</t>
  </si>
  <si>
    <t>Dálkový ovl., mód klimatizace, Modbus RS485, snímač teploty a CO2</t>
  </si>
  <si>
    <t>TLx.01</t>
  </si>
  <si>
    <t>Nástěnné tlačítko</t>
  </si>
  <si>
    <t>TA.01</t>
  </si>
  <si>
    <t>Venkovní snímač teploty, Pt1000</t>
  </si>
  <si>
    <t>TC5.01</t>
  </si>
  <si>
    <t>Jímkový snímač teploty, Pt1000, L=100 (vč. jímky)</t>
  </si>
  <si>
    <t xml:space="preserve"> Přístroje řídicího systému MaR</t>
  </si>
  <si>
    <t>PLC.01</t>
  </si>
  <si>
    <t>Procesní stanice s dotykovým displejem 8", 3x COM, Ethernet</t>
  </si>
  <si>
    <t>C.01,C.02</t>
  </si>
  <si>
    <t>Převodník RS232/RS485</t>
  </si>
  <si>
    <t>ETH1.01</t>
  </si>
  <si>
    <t>Ethernet switch, 100Base-T, 4 kanály, vč. příslušenství</t>
  </si>
  <si>
    <t>M.0x</t>
  </si>
  <si>
    <t>Moduly I/O, 8AI, 14AO, 16DI, 16DO, Modbus RTU/RS485</t>
  </si>
  <si>
    <t>CH.00</t>
  </si>
  <si>
    <t>Rozhraní datové komunikace BACnet IP/Mnet TB7</t>
  </si>
  <si>
    <t>Poznámka k položce:
Originální díl výrobce VRF
Vč. připojení periferií dodávaných profesemi VZT, UT
- Vstupní klapka těsná, vč. servopohonu 2ks, VZT
- Snímač diferenčního tlaku, 24V AC, 0-10V DC, vč. příslušenství 2ks, VZT
- Dálkový ovladač, vč. připojovacího kabelu, 1ks, VZT
- Regulátor průtoku vzduchu, 24V AC, 0-10V DC, 12ksm VZT
- Termický pohon ventilu topných těles, 24V AC, ovládání PWM, 17ks, UT
- 3-cestný reg. ventil, DN 15, kv=4, pohon 0-10V DC, 24V AC, 1ks, UT</t>
  </si>
  <si>
    <t>Karta AI</t>
  </si>
  <si>
    <t>Karta analogových vstupů, 2AI, PT1000/Ni1000</t>
  </si>
  <si>
    <t>Poznámka k položce:
Stávající typ zařízení</t>
  </si>
  <si>
    <t>Karta DI</t>
  </si>
  <si>
    <t>Karta digitálních vstupů, 2DI</t>
  </si>
  <si>
    <t>Karta AO</t>
  </si>
  <si>
    <t>Karta analogových výstupů, 2AO</t>
  </si>
  <si>
    <t>Převodník AO/DO</t>
  </si>
  <si>
    <t>Převodník výstupu AO/DO</t>
  </si>
  <si>
    <t xml:space="preserve"> Rozváděče a rozvodnice systému MaR</t>
  </si>
  <si>
    <t>Pol82</t>
  </si>
  <si>
    <t>Rozváděč MaR</t>
  </si>
  <si>
    <t xml:space="preserve">Poznámka k položce:
- Nástěnný, oceloplechový rozváděč, plné dveře; - Rozměry (VxŠxH) 1000x800x300, krytí IP54/20; - Kabelové vývody horem, větrací otvory s filtry a ventilátorem; - Přepěťové ochrany typ 2 a typ 3, vč. rázových tlumivek; - Příslušenství součástí rozváděče (zdroje, jistící a spínací prvky, atd.); - Zapojení přístrojů řídicího systému MaR (viz. datové body MaR); - Instalace a zapojení rozhraní systému VRF BACnet IP/Mnet TB7; - Kompletní dodávka celé sestavy včetně pomocného materiálu;   pro montáž a propojení, instalace a oživení; - Ponechána prostorová rezerva; - Provedení a vybavení rozváděče dle ČSN EN 61439-1 (ed.2)</t>
  </si>
  <si>
    <t>Pol85</t>
  </si>
  <si>
    <t>Stávající rozváděč MaR</t>
  </si>
  <si>
    <t>Poznámka k položce:
- Doplnění příslušenství (svorky, jistící a spínací prvky, atd.); - Zapojení přístrojů řídicího systému MaR (viz. datové body MaR); - Provedení a vybavení rozváděče dle ČSN EN 61439-1 (ed.2)</t>
  </si>
  <si>
    <t xml:space="preserve"> Elektromontážní práce a materiál</t>
  </si>
  <si>
    <t>Pol86</t>
  </si>
  <si>
    <t>Kabel JYTY-O 2x1</t>
  </si>
  <si>
    <t>Pol87</t>
  </si>
  <si>
    <t>Kabel JYTY-O 4x1</t>
  </si>
  <si>
    <t>Pol88</t>
  </si>
  <si>
    <t>Kabel JYTY-O 7x1</t>
  </si>
  <si>
    <t>Pol89</t>
  </si>
  <si>
    <t>Kabel J-Y(St)Y 2x2x0,8</t>
  </si>
  <si>
    <t>Pol90</t>
  </si>
  <si>
    <t>Kabel CYKY-O 3x1,5</t>
  </si>
  <si>
    <t>Pol92</t>
  </si>
  <si>
    <t>Kabel CYKY-O 7x1,5</t>
  </si>
  <si>
    <t>Pol94</t>
  </si>
  <si>
    <t>Kabel CYKY-J 3x1,5</t>
  </si>
  <si>
    <t>Pol95</t>
  </si>
  <si>
    <t xml:space="preserve">Vodič CY 6 mm2  ochranného pospojení, vč. příslušenství</t>
  </si>
  <si>
    <t>Pol99</t>
  </si>
  <si>
    <t>Oceloplechový žlab 150/85, vč. tvarovek, přepážky, víka a závěsů</t>
  </si>
  <si>
    <t>Pol100</t>
  </si>
  <si>
    <t>Oceloplechový žlab 100/60, vč. tvarovek, přepážky, víka a závěsů</t>
  </si>
  <si>
    <t>Pol102</t>
  </si>
  <si>
    <t>Oceloplechový žlab 75/60, vč. tvarovek, přepážky, víka a závěsů</t>
  </si>
  <si>
    <t>Pol104</t>
  </si>
  <si>
    <t>Instalační trubka pevná 16 mm, vč. příslušenství pro upevnění</t>
  </si>
  <si>
    <t>Pol105</t>
  </si>
  <si>
    <t>Instalační trubka pevná 25 mm, vč. příslušenství pro upevnění</t>
  </si>
  <si>
    <t>Pol106</t>
  </si>
  <si>
    <t>Instalační trubka ohebná 16 mm, vč. příslušenství pro upevnění</t>
  </si>
  <si>
    <t>Pol107</t>
  </si>
  <si>
    <t>Instalační trubka ohebná 25 mm, vč. příslušenství pro upevnění</t>
  </si>
  <si>
    <t>Pol110</t>
  </si>
  <si>
    <t>Instalační trubka ohebná 32 mm, vč. příslušenství pro upevnění</t>
  </si>
  <si>
    <t>Pol111</t>
  </si>
  <si>
    <t>Ostatní elektromont. materiál (krabice, nosné konstrukce, atd.)</t>
  </si>
  <si>
    <t>Pol112</t>
  </si>
  <si>
    <t>Elektromontážní práce</t>
  </si>
  <si>
    <t>Pol113</t>
  </si>
  <si>
    <t>Stavební přípomoce (prostupy, drážky, atd.)</t>
  </si>
  <si>
    <t xml:space="preserve"> Ostatní položky</t>
  </si>
  <si>
    <t>Pol116</t>
  </si>
  <si>
    <t>Příprava aplikačního SW řídicího systému MaR částí rozváděče DT4.1</t>
  </si>
  <si>
    <t>Pol117</t>
  </si>
  <si>
    <t>Příprava aplikačního SW řídicího systému MaR částí rozváděče DT6</t>
  </si>
  <si>
    <t>Pol118</t>
  </si>
  <si>
    <t>Zprovoznění a odzkoušení funkce příslušných částí systému MaR</t>
  </si>
  <si>
    <t>Pol119</t>
  </si>
  <si>
    <t>Pol122</t>
  </si>
  <si>
    <t>Výchozí revize elektroinstalace MaR</t>
  </si>
  <si>
    <t>Pol124</t>
  </si>
  <si>
    <t>Zaškolení obsluhy (vč. zpracování návodu k obsluze a údržbě)</t>
  </si>
  <si>
    <t>Pol125</t>
  </si>
  <si>
    <t>Doprava osob a materiálu</t>
  </si>
  <si>
    <t>Pol126</t>
  </si>
  <si>
    <t>Likvidace odpadů</t>
  </si>
  <si>
    <t>126 - El silnoproud</t>
  </si>
  <si>
    <t>D2 - Rozvaděče- ref. Typ Schrack Technik</t>
  </si>
  <si>
    <t>D3 - Svítidla reference fy. Elkovo čepelík, Vyrtych</t>
  </si>
  <si>
    <t>D4 - Koncové prvky-zásuvky , vypínače (ref. ABB, Kopos)</t>
  </si>
  <si>
    <t>D5 - Kabely</t>
  </si>
  <si>
    <t>D6 - Společné kabelové trasy</t>
  </si>
  <si>
    <t>D7 - Uzemnění, Hromosvod, pospojování</t>
  </si>
  <si>
    <t>D8 - Ostatní</t>
  </si>
  <si>
    <t>D2</t>
  </si>
  <si>
    <t>Rozvaděče- ref. Typ Schrack Technik</t>
  </si>
  <si>
    <t>Pol127</t>
  </si>
  <si>
    <t>Výměna 3ks stávajících nožových pojistek v pojistkové skříni na objektu podle předpisu PRE d.i</t>
  </si>
  <si>
    <t>Pol128</t>
  </si>
  <si>
    <t>Úprava stávajícího elektroměrového rozvaděče a hlavního rozvaděče vi. výkres RE+RH-STÁVAJÍCÍ ROZVADĚČE. Úprava hlavních sběrnic rozvaděčů RE+RH na jmenovitý proud 3x160A, Výměna stávajícího elektroměrového jsitiče z 3x125A na 3x160A, úprava nepřímého měření na 3x150A, doplnění jističe 1x10A/B.</t>
  </si>
  <si>
    <t>Poznámka k položce:
RH, RE</t>
  </si>
  <si>
    <t>Pol129</t>
  </si>
  <si>
    <t>Konstrukce s dveřmi, pro zakrytí stávajících rozvaděčů RE+RH , provedení konstrukce EI15-DP1.</t>
  </si>
  <si>
    <t>Pol130</t>
  </si>
  <si>
    <t xml:space="preserve">R9- oceloplechový rozvaděč M2000, 2U/24, zápustný, IP 30/20,  provedení EI 15-DP1, Roměr 590x1195x250 mm šxvxhl,výzbroj rozvaděče viz. výkres tohoto rozvaděče, dodávka rozvaděče komplet včetně sběrnic, svorkovnic a průchodek, přihrádky na dokumentaci a veškerého příslušenství.  Ijm=100A, Izk= do 10kA.</t>
  </si>
  <si>
    <t>Poznámka k položce:
R9</t>
  </si>
  <si>
    <t>Pol131</t>
  </si>
  <si>
    <t xml:space="preserve">R10- oceloplechový rozvaděč M2000, 2U/21, zápustný, IP 30/20,  provedení EI 15-DP1, Roměr 590x1055x250 mm šxvxhl,výzbroj rozvaděče viz. výkres tohoto rozvaděče, dodávka rozvaděče komplet včetně sběrnic, svorkovnic a průchodek, přihrádky na dokumentaci a veškerého příslušenství.  Ijm=100A, Izk= do 10kA.</t>
  </si>
  <si>
    <t>Poznámka k položce:
R10</t>
  </si>
  <si>
    <t>Pol132</t>
  </si>
  <si>
    <t>Doplnění stávajícího rozvaděče R4 viz. výkres doplnění tohoto rozvaděče</t>
  </si>
  <si>
    <t>Poznámka k položce:
R4</t>
  </si>
  <si>
    <t>Pol133</t>
  </si>
  <si>
    <t>Instalace rozvaděčů R9, R10</t>
  </si>
  <si>
    <t>Pol134</t>
  </si>
  <si>
    <t>Dílenská dokumentace rozvaděčů R9, R10</t>
  </si>
  <si>
    <t>D3</t>
  </si>
  <si>
    <t>Svítidla reference fy. Elkovo čepelík, Vyrtych</t>
  </si>
  <si>
    <t>Pol135</t>
  </si>
  <si>
    <t>PŘÍSAZNÉ/ZÁVĚSNÉ ZÁŘIVKOVÉ ASYMETRICKÉ SVÍTIDLO, 1x36W (ZC136/ASZK), OPTICKÝ SYSTÉM, EVG, IP 20, vč. světelného zdroje</t>
  </si>
  <si>
    <t>Poznámka k položce:
A1</t>
  </si>
  <si>
    <t>Pol136</t>
  </si>
  <si>
    <t>PŘÍSAZNÉ/ZÁVĚSNÉ ZÁŘIVKOVÉ SVÍTIDLO, 1x58W (ZC158/12LOSZK) , OPTICKÝ SYSTÉM, vč. světelného zdroje</t>
  </si>
  <si>
    <t>Poznámka k položce:
A2</t>
  </si>
  <si>
    <t>Pol137</t>
  </si>
  <si>
    <t>PŘÍSAZNÉ/ZÁVĚSNÉ ZÁŘIVKOVÉ SVÍTIDLO, 2x36W , OPTICKÝ SYSTÉM, vč. světelných zdrojů</t>
  </si>
  <si>
    <t>Poznámka k položce:
A3</t>
  </si>
  <si>
    <t>Pol138</t>
  </si>
  <si>
    <t>PŘÍSAZNÉ ZÁŘIVKOVÉ SVÍTIDLO, 2x36W (FOX 236), KRYT- DIFÚZNÍ PLASTOVÝ PROFIL, EVG, IP 40</t>
  </si>
  <si>
    <t>Poznámka k položce:
B</t>
  </si>
  <si>
    <t>Pol139</t>
  </si>
  <si>
    <t>PŘÍSAZNÉ ZÁŘIVKOVÉ SVÍTIDLO, 1x36W (FOX 136) , KRYT- DIFÚZNÍ PLASTOVÝ PROFIL, EVG, IP 40</t>
  </si>
  <si>
    <t>Poznámka k položce:
B1</t>
  </si>
  <si>
    <t>Pol140</t>
  </si>
  <si>
    <t>PŘÍSAZNÉ ZÁŘIVKOVÉ SVÍTIDLO, 2x36W (VIPET 2x36W), KRYT- PS, EVG, IP 66</t>
  </si>
  <si>
    <t>Poznámka k položce:
C</t>
  </si>
  <si>
    <t>Pol141</t>
  </si>
  <si>
    <t>PŘÍSAZNÉ ZÁŘIVKOVÉ SVÍTIDLO, 2x58W (VIPET 2x58W), KRYT- PS, EVG, IP 66</t>
  </si>
  <si>
    <t>Poznámka k položce:
D</t>
  </si>
  <si>
    <t>Pol142</t>
  </si>
  <si>
    <t>PŘÍSAZNÉ ZÁŘIVKOVÉ SVÍTIDLO 2x24W, KRYT- DIFÚZNÍ PLASTOVÝ PROFIL, EVG, IP 40</t>
  </si>
  <si>
    <t>Poznámka k položce:
E</t>
  </si>
  <si>
    <t>Pol143</t>
  </si>
  <si>
    <t>Nouzové svítidlo, 1x8W, 1hod, IP42, (Vyrtych Kokr), Vč. bateriového zdroje na 1 hod</t>
  </si>
  <si>
    <t>Poznámka k položce:
N</t>
  </si>
  <si>
    <t>Pol144</t>
  </si>
  <si>
    <t>Nouzové svítidlo, 1x8W, 1hod, IP44, (Vyrtych Orcus), Vč. bateriového zdroje na 1 hod</t>
  </si>
  <si>
    <t>Poznámka k položce:
N1</t>
  </si>
  <si>
    <t>Pol145</t>
  </si>
  <si>
    <t>Závěs pro svítidlo 2ks, příchyty</t>
  </si>
  <si>
    <t>Pol146</t>
  </si>
  <si>
    <t>Drobný nespecifikovaný materiál</t>
  </si>
  <si>
    <t>Pol147</t>
  </si>
  <si>
    <t>Montáž svítidel</t>
  </si>
  <si>
    <t>D4</t>
  </si>
  <si>
    <t>Koncové prvky-zásuvky , vypínače (ref. ABB, Kopos)</t>
  </si>
  <si>
    <t>Pol148</t>
  </si>
  <si>
    <t>Jednoduchá zásuvka 1fázová vč. integrované přepětové ochrany 3. stupně, vč. základny a rámečku (barva bílá)</t>
  </si>
  <si>
    <t>Pol149</t>
  </si>
  <si>
    <t xml:space="preserve">Jednoduchá zásuvka 1fázová , vč. základny a  rámečku, (barva bílá)</t>
  </si>
  <si>
    <t>Pol150</t>
  </si>
  <si>
    <t>Jednoduchá zásuvka 1fázová s víčkem v krytí vč. krabice na povrch</t>
  </si>
  <si>
    <t>Pol151</t>
  </si>
  <si>
    <t>Servisní vypínač 1x20A, v krytí</t>
  </si>
  <si>
    <t>Pol152</t>
  </si>
  <si>
    <t>Servisní vypínač 3x40A, v krytí do venkovního prostředí</t>
  </si>
  <si>
    <t>Pol153</t>
  </si>
  <si>
    <t>Jednoduchý vypínač ,vyšší krytí, vč. krabice na povrch</t>
  </si>
  <si>
    <t>Pol154</t>
  </si>
  <si>
    <t xml:space="preserve">Jednoduchý vypínač vč. základny a rámečku                       (barva bílá)</t>
  </si>
  <si>
    <t>Pol155</t>
  </si>
  <si>
    <t xml:space="preserve">Schodištový přepínač, vč. základny a rámečku               (barva bílá)</t>
  </si>
  <si>
    <t>Pol156</t>
  </si>
  <si>
    <t xml:space="preserve">Křížový přepínač, vč. základny a rámečku               (barva bílá)</t>
  </si>
  <si>
    <t>Pol157</t>
  </si>
  <si>
    <t>Pohybový spínač osvětlení s nastavitelnou dobou zpožděného odpadu</t>
  </si>
  <si>
    <t>Pol158</t>
  </si>
  <si>
    <t>Zásuvka 400V/16A na povrch, IP 44, 3L+PE+N</t>
  </si>
  <si>
    <t>Pol159</t>
  </si>
  <si>
    <t xml:space="preserve">Tlačítkový ovladač s LED- indikace, vč. základny a rámečku                                                       (barva bílá)</t>
  </si>
  <si>
    <t>Pol160</t>
  </si>
  <si>
    <t>přístrojová krabice pro zásuvku do podparapetního kanálu</t>
  </si>
  <si>
    <t>Pol161</t>
  </si>
  <si>
    <t>přístrojová krabice pro zásuvku do zdi nebo SDK</t>
  </si>
  <si>
    <t>Pol162</t>
  </si>
  <si>
    <t>přístrojová krabice pro vypínač do zdi nebo SDK</t>
  </si>
  <si>
    <t>Pol163</t>
  </si>
  <si>
    <t>přístrojová krabice pro zásuvku do materiálu stupně hořlavosti C3</t>
  </si>
  <si>
    <t>Pol164</t>
  </si>
  <si>
    <t>přístrojová krabice pro vypínač do materiálu stupně hořlavosti C3</t>
  </si>
  <si>
    <t>Pol165</t>
  </si>
  <si>
    <t>rozvodná krabice s víčkem a svorkovnicí do zdi nebo SDK , hl. 42mm</t>
  </si>
  <si>
    <t>Pol166</t>
  </si>
  <si>
    <t>krabice odbočná do zdi nebo SDK, hl 50mm s víčkem</t>
  </si>
  <si>
    <t>Pol167</t>
  </si>
  <si>
    <t>krabice rozvodná s víčkem a svorkovnicí do zdi nebo SDK, hl 50mm</t>
  </si>
  <si>
    <t>Pol168</t>
  </si>
  <si>
    <t>instalační PP/PE krabice s zaklapovacím víčkem na povrch, IP 54, se svorkovnicí, rozměr 85x85x40mm</t>
  </si>
  <si>
    <t>Pol169</t>
  </si>
  <si>
    <t>instalační PP/PE krabice s zaklapovacím víčkem na povrch, IP 54, se svorkovnicí, rozměr 105x105x40mm</t>
  </si>
  <si>
    <t>Pol170</t>
  </si>
  <si>
    <t>drobný nespecifikovaný materiál</t>
  </si>
  <si>
    <t>Pol171</t>
  </si>
  <si>
    <t>Instalace koncových prvků-zásuvek a vypínačů</t>
  </si>
  <si>
    <t>D5</t>
  </si>
  <si>
    <t>Kabely</t>
  </si>
  <si>
    <t>Pol172</t>
  </si>
  <si>
    <t>PRAFlaSafeX 4Jx35mm2</t>
  </si>
  <si>
    <t>Pol173</t>
  </si>
  <si>
    <t>PRAFlaSafeX 5Jx6mm2</t>
  </si>
  <si>
    <t>Pol174</t>
  </si>
  <si>
    <t>PRAFlaSafeX 5Jx4mm2</t>
  </si>
  <si>
    <t>Pol175</t>
  </si>
  <si>
    <t>PRAFlaSafeX 5Jx2,5mm2</t>
  </si>
  <si>
    <t>Pol176</t>
  </si>
  <si>
    <t>PRAFlaSafeX 5Jx1,5mm2</t>
  </si>
  <si>
    <t>Pol177</t>
  </si>
  <si>
    <t>PRAFlaSafeX 3Jx4mm2</t>
  </si>
  <si>
    <t>Pol178</t>
  </si>
  <si>
    <t>PRAFlaSafeX 3Jx2,5mm2</t>
  </si>
  <si>
    <t>Pol179</t>
  </si>
  <si>
    <t>PRAFlaSafeX 3Jx1,5mm2</t>
  </si>
  <si>
    <t>Pol180</t>
  </si>
  <si>
    <t>PRAFlaSafeX 3 Ox1,5mm2</t>
  </si>
  <si>
    <t>Pol181</t>
  </si>
  <si>
    <t>Instalace kabelových tras vč. čitelného a trvanlivého popisu na obou koncích</t>
  </si>
  <si>
    <t>D6</t>
  </si>
  <si>
    <t>Společné kabelové trasy</t>
  </si>
  <si>
    <t>Pol182</t>
  </si>
  <si>
    <t>Chránička PE-HD pr. 63mm</t>
  </si>
  <si>
    <t>Pol183</t>
  </si>
  <si>
    <t>Pevná trubka oheń retardující a samozhášivá pr. 40mm,750N, vč. spojek, příchytek a veškerého příslušenství</t>
  </si>
  <si>
    <t>Pol184</t>
  </si>
  <si>
    <t>Pevná trubka oheń retardující a samozhášivá pr. 32mm,750N, vč. spojek, příchytek a veškerého příslušenství</t>
  </si>
  <si>
    <t>Pol185</t>
  </si>
  <si>
    <t xml:space="preserve">Pevná trubka oheń retardující a samozhášivá  pr. 25mm,750N, vč. spojek, příchytek a veškerého příslušenství</t>
  </si>
  <si>
    <t>Pol186</t>
  </si>
  <si>
    <t>Pevná trubka oheń retardující a samozhášivá pr. 20mm,750N, vč. spojek, příchytek a veškerého příslušenství</t>
  </si>
  <si>
    <t>Pol187</t>
  </si>
  <si>
    <t>Pevná trubka oheń retardující a samozhášivá pr. 16mm, 750N,vč. spojek, příchytek a veškerého příslušenství</t>
  </si>
  <si>
    <t>Pol188</t>
  </si>
  <si>
    <t>Ohebná trubka oheń retardující a samozhášivá 750N pr. 40mm, vč. příchytek a veškerého příslušenství</t>
  </si>
  <si>
    <t>Pol189</t>
  </si>
  <si>
    <t>Ohebná trubka oheń retardující a samozhášivá 750N pr. 32mm, vč. příchytek a veškerého příslušenství</t>
  </si>
  <si>
    <t>Pol190</t>
  </si>
  <si>
    <t>Ohebná trubka oheń retardující a samozhášivá 750N pr. 25mm, vč. příchytek a veškerého příslušenství</t>
  </si>
  <si>
    <t>Pol191</t>
  </si>
  <si>
    <t>Ohebná trubka oheń retardující a samozhášivá 750N pr. 20mm, vč. příchytek a veškerého příslušenství</t>
  </si>
  <si>
    <t>Pol192</t>
  </si>
  <si>
    <t>Ohebná trubka oheń retardující a samozhášivá 750N pr. 16mm, vč. příchytek a veškerého příslušenství</t>
  </si>
  <si>
    <t>Pol193</t>
  </si>
  <si>
    <t>PVC instalační lišta 17x17 mm , vč. Víka a veškerého příslušenství</t>
  </si>
  <si>
    <t>Pol194</t>
  </si>
  <si>
    <t>PVC instalační lišta 20x20 mm , vč. Víka a veškerého příslušenství</t>
  </si>
  <si>
    <t>Pol195</t>
  </si>
  <si>
    <t>Podparapetní kanál, dvoukomorový PK 140x70 D, bílý</t>
  </si>
  <si>
    <t>Pol196</t>
  </si>
  <si>
    <t>kabelový žlab (galvanicky pozinkovaný) drátěný 300x60, vč. spojových dílů, vč. závěsných a úchytných konstrukcí, vč. příslušenství</t>
  </si>
  <si>
    <t>Pol197</t>
  </si>
  <si>
    <t>kabelový žlab drátěný (galvanicky pozinkovaný) 100x60, vč. spojových dílů, vč. závěsných a úchytných konstrukcí, vč. příslušenství</t>
  </si>
  <si>
    <t>Pol198</t>
  </si>
  <si>
    <t>kabelový žlab drátěný (galvanicky pozinkovaný) 50x60, vč. spojových dílů, vč. závěsných a úchytných konstrukcí, vč. příslušenství</t>
  </si>
  <si>
    <t>Pol199</t>
  </si>
  <si>
    <t>Pol200</t>
  </si>
  <si>
    <t>Montáž a označení společných kabelových tras</t>
  </si>
  <si>
    <t>D7</t>
  </si>
  <si>
    <t>Uzemnění, Hromosvod, pospojování</t>
  </si>
  <si>
    <t>Pol201</t>
  </si>
  <si>
    <t>Zemnící vodič CH-R 25mm2 (zž)</t>
  </si>
  <si>
    <t>Pol202</t>
  </si>
  <si>
    <t>Zemnící vodič CH-R 16mm2 (zž)</t>
  </si>
  <si>
    <t>Pol203</t>
  </si>
  <si>
    <t>Zemnící vodič CH-R 10mm2 (zž)</t>
  </si>
  <si>
    <t>Pol204</t>
  </si>
  <si>
    <t>Zemnící vodič CH-R 6mm2 (zž)</t>
  </si>
  <si>
    <t>Pol205</t>
  </si>
  <si>
    <t>Svorky na ochranné pospojení</t>
  </si>
  <si>
    <t>Pol206</t>
  </si>
  <si>
    <t>Montáž a označení uzemnění, pospojování</t>
  </si>
  <si>
    <t>Pol207</t>
  </si>
  <si>
    <t>Ruční výkop 70x35mm (hlxš) vč. Vytyčení, zajištění pochozích lávek v místě vstupů a přechodu, zajištění bezpečnostní páskou, pískového lože, zához a udusání zeminy</t>
  </si>
  <si>
    <t>Pol208</t>
  </si>
  <si>
    <t>zkušební svorka s číslem</t>
  </si>
  <si>
    <t>Pol209</t>
  </si>
  <si>
    <t>ochranný úhelník 1,7m</t>
  </si>
  <si>
    <t>Pol210</t>
  </si>
  <si>
    <t>jímací drát FeZn pr. 8mm</t>
  </si>
  <si>
    <t>Pol211</t>
  </si>
  <si>
    <t>jímací drát FeZn pr. 10mm</t>
  </si>
  <si>
    <t>Pol212</t>
  </si>
  <si>
    <t>zemnící pásek FeZn 30/4 mm</t>
  </si>
  <si>
    <t>Pol213</t>
  </si>
  <si>
    <t>tyčový zemnič l=1,5m</t>
  </si>
  <si>
    <t>Pol214</t>
  </si>
  <si>
    <t>křížová zemní svorka</t>
  </si>
  <si>
    <t>Pol215</t>
  </si>
  <si>
    <t>univerzální svorka pro jímací drát pr. 8mm</t>
  </si>
  <si>
    <t>Pol216</t>
  </si>
  <si>
    <t>podpěra hromosvodního vdení v provedení ukotvení do zdi</t>
  </si>
  <si>
    <t>Pol217</t>
  </si>
  <si>
    <t>podpěra hromosvodního vdení v provedení na hřebenovou střechu</t>
  </si>
  <si>
    <t>Pol218</t>
  </si>
  <si>
    <t>jímací tyč FeZn, délka 2m, vč. systému pro ukotvení k hřebenu střechy</t>
  </si>
  <si>
    <t>Pol219</t>
  </si>
  <si>
    <t>jímací tyč FeZn, délka 4m, vč. systému pro ukotvení k hřebenu střechy</t>
  </si>
  <si>
    <t>Pol220</t>
  </si>
  <si>
    <t>oodělovač potenciálu (jiskřiště)</t>
  </si>
  <si>
    <t>Pol221</t>
  </si>
  <si>
    <t>příchytky pro vodivé připojení okapových svodů k jímací soustavě</t>
  </si>
  <si>
    <t>Pol222</t>
  </si>
  <si>
    <t>montáž jímací soustavy</t>
  </si>
  <si>
    <t>Pol223</t>
  </si>
  <si>
    <t>montáž uzemnění</t>
  </si>
  <si>
    <t>Pol224</t>
  </si>
  <si>
    <t>montáž vnitřního uzemnění a pospojování</t>
  </si>
  <si>
    <t>D8</t>
  </si>
  <si>
    <t>Ostatní</t>
  </si>
  <si>
    <t>Pol225</t>
  </si>
  <si>
    <t>vypěňující vodou ředitelná protipožární hmota. s požární odolností 60min balení po 3kg</t>
  </si>
  <si>
    <t>Pol226</t>
  </si>
  <si>
    <t>Časové relé, spinač (doběhový pro ventilátor VZT 230V, do 150W) multifunkční - čtyřvodič</t>
  </si>
  <si>
    <t>Pol227</t>
  </si>
  <si>
    <t>Drobné stavební přípomoce</t>
  </si>
  <si>
    <t>Pol231</t>
  </si>
  <si>
    <t>Kompletace, oživení</t>
  </si>
  <si>
    <t>Pol232</t>
  </si>
  <si>
    <t>Doprava materiálu na stavbu do 50km</t>
  </si>
  <si>
    <t>Pol233</t>
  </si>
  <si>
    <t>Demontážní práce související s elektroinstalací silnoproud v řešené části objektu</t>
  </si>
  <si>
    <t>Pol234</t>
  </si>
  <si>
    <t>Ekologická likvidace demontovaných zařízení a částí elektro</t>
  </si>
  <si>
    <t>Pol235</t>
  </si>
  <si>
    <t>Popisy elektrických zařízení (rozvaděče , svítidla, nouzová svítidla, hl. trasy..)</t>
  </si>
  <si>
    <t>Pol236</t>
  </si>
  <si>
    <t>Revize</t>
  </si>
  <si>
    <t>127 - El slaboproud</t>
  </si>
  <si>
    <t>D1 - Školní rozhlas</t>
  </si>
  <si>
    <t>D2 - Strukturovaná kabeláž</t>
  </si>
  <si>
    <t>D3 - Rozšíření stávající pobočkové telefonní ústředny</t>
  </si>
  <si>
    <t>D5 - Společná televizní anténa</t>
  </si>
  <si>
    <t>D6 - Školní zvonek</t>
  </si>
  <si>
    <t>D7 - PZTS</t>
  </si>
  <si>
    <t>D9 - Příprava pro AV rozvody</t>
  </si>
  <si>
    <t>Školní rozhlas</t>
  </si>
  <si>
    <t>1.1</t>
  </si>
  <si>
    <t>Ústředna školního rozhlasu dle ČSN EN 60849, a dle ČSN EN 54-16 s řídící jednotkou, vybavená pro 13 zón s detekcí stavu linky, se zesilovači pro 1000W</t>
  </si>
  <si>
    <t>1.2</t>
  </si>
  <si>
    <t>Záložní napájecí zdroj pro systém evakuačního rozhlasu včetně akumulátorů, nabíječ baterií, EN54-4</t>
  </si>
  <si>
    <t>1.3</t>
  </si>
  <si>
    <t xml:space="preserve">Stanice hlasatele s 8 tlačítky,  ČSN EN 54</t>
  </si>
  <si>
    <t>1.4</t>
  </si>
  <si>
    <t>Nástěnný reproduktor školního rozhlasu 10 – 5 – 2,5 W rms / 100 V dle ČSN EN 54 -24</t>
  </si>
  <si>
    <t>1.5</t>
  </si>
  <si>
    <t>Reproduktor školního rozhlasu do podhledu 10 – 5 – 3 W rms / 100 V dle ČSN EN 54 -24, s krycím košem proti poškození do tělocvičny</t>
  </si>
  <si>
    <t>1.6</t>
  </si>
  <si>
    <t>Kabel 2x1,5 B2ca, s1, d0, kabel funkční při požáru PH30-R dle ZP27 dle ČSN 73 0848</t>
  </si>
  <si>
    <t>1.7</t>
  </si>
  <si>
    <t>Systémový kabel pro napojení mikrofonní stanice</t>
  </si>
  <si>
    <t>1.8</t>
  </si>
  <si>
    <t>Trubka ohebná elektroinstalační pr. 25mm</t>
  </si>
  <si>
    <t>1.9</t>
  </si>
  <si>
    <t>Trubka ohebná elektroinstalační pr. 32mm</t>
  </si>
  <si>
    <t>Strojní drážkování pro trubky pr. 25mm,32mm + zához drážky</t>
  </si>
  <si>
    <t>1.12</t>
  </si>
  <si>
    <t>Propojení, montáž, oživení, revize, měření, protokoly, školení obsluhy, přípomocné práce, vrtání, řezání</t>
  </si>
  <si>
    <t>1.14</t>
  </si>
  <si>
    <t>Drobný nespecifikovaný montážní materiál</t>
  </si>
  <si>
    <t>Strukturovaná kabeláž</t>
  </si>
  <si>
    <t>2.1</t>
  </si>
  <si>
    <t>Stojanový datový rozvaděč 600x600x37U, včetně dveří se zámkem, ventilační jednotky, napájecího panelu s 10zásuvkami s přepětovou ochranou, komplet</t>
  </si>
  <si>
    <t>2.2</t>
  </si>
  <si>
    <t>19" FO vana komplet,12xMM,pigtaily,kazeta,1U</t>
  </si>
  <si>
    <t>2.3</t>
  </si>
  <si>
    <t>Patch panel cat6 24x RJ45</t>
  </si>
  <si>
    <t>2.4</t>
  </si>
  <si>
    <t>Horizontální vyvazovací panel 1U</t>
  </si>
  <si>
    <t>2.5</t>
  </si>
  <si>
    <t>Patch kabel cat 6, 1m</t>
  </si>
  <si>
    <t>2.6</t>
  </si>
  <si>
    <t>Patch kabel cat 6, 2m</t>
  </si>
  <si>
    <t>2.7</t>
  </si>
  <si>
    <t>Optický propojovací kabel duplex MM, 2m</t>
  </si>
  <si>
    <t>2.8</t>
  </si>
  <si>
    <t>Gigabit switch 48 ports +2x SFP+ SFP duplex moduly, komplet</t>
  </si>
  <si>
    <t>2.9</t>
  </si>
  <si>
    <t xml:space="preserve">Gigabit switch 24ports  PoE</t>
  </si>
  <si>
    <t>SFP modul Gbit MM</t>
  </si>
  <si>
    <t>Panel domácího telefonu pro napojení na pobočkovou ústřednu se čtyřmi tlačítky, hovorovou jednotkou, včetně instalační krabice</t>
  </si>
  <si>
    <t>Napájecí zdroj zámku 24 V s akumulátorovou zálohou 17Ah, včetně akumulátoru a instalační krabice</t>
  </si>
  <si>
    <t>IP kamera, varifokální objektiv 3-9mm, rozlišení minimálně 2Mbit, IR přisvícení,napájení PoE, včetně držáku pro uchycení na stěnu, přístup k obrazu přes www prohlížeč, přístup přes heslo</t>
  </si>
  <si>
    <t>Tel/dat dvojzásuvka stíněný 2xRJ45 cat6,včetně instalační krabice, instalačního rámečku, komplet, krycí ramečky dle koordinace se silnoproudými zásuvkami</t>
  </si>
  <si>
    <t>Tel/dat dvojzásuvka stíněná 2xRJ45 cat 6,pro instalaci do parapetního žlabu, včetně instalačního rámečku, komplet, krycí ramečky dle koordinace se silnoproudými zásuvkami</t>
  </si>
  <si>
    <t>bezdrátové přístupové body WiFi 802.11 a/b/g/n, až 450Mbps, Dual-Band 2.4GHz + 5GHz, MIMO, funkce AP/Hotspot, 2x GLAN, PoE, s podporou minimálně 2 sítí</t>
  </si>
  <si>
    <t>2.17</t>
  </si>
  <si>
    <t>Měření signálu WiFi na místě, komplet</t>
  </si>
  <si>
    <t>2.18</t>
  </si>
  <si>
    <t>Kabel UTP cat6, bezhalogenový</t>
  </si>
  <si>
    <t>2.19</t>
  </si>
  <si>
    <t>Kabel 2x1,5 pro napájení zámku</t>
  </si>
  <si>
    <t>2.20</t>
  </si>
  <si>
    <t>optický kabel pro vnitřní použití 12vl. MM</t>
  </si>
  <si>
    <t>2.21</t>
  </si>
  <si>
    <t>2.22</t>
  </si>
  <si>
    <t>2.23</t>
  </si>
  <si>
    <t>Trubka ohebná elektroinstalační pr. 40mm</t>
  </si>
  <si>
    <t>2.24</t>
  </si>
  <si>
    <t>Parapetní žlab bezhalogenový 170x70 včetně tvarových prvků a montážního materiálu, design bude koordinován se silnoproudem a bude odsouhlasen zástupcem investora nebo architektem</t>
  </si>
  <si>
    <t>2.25</t>
  </si>
  <si>
    <t>Kovový kabelový žlab 150x60 včetně uchycení do stropu, víka,tvarovek, příslušenství, komplet včetně montáže</t>
  </si>
  <si>
    <t>2.26</t>
  </si>
  <si>
    <t>Kovový kabelový žlab 200x60 včetně uchycení do stropu, víka,tvarovek, příslušenství, komplet včetně montáže</t>
  </si>
  <si>
    <t>2.27</t>
  </si>
  <si>
    <t>Strojní drážkování pro trubky pr. 32mm, + zához drážky</t>
  </si>
  <si>
    <t>2.28</t>
  </si>
  <si>
    <t>Protahovací krabice elektroinstalační KU68 včetně víčka, komplet</t>
  </si>
  <si>
    <t>2.30</t>
  </si>
  <si>
    <t>2.32</t>
  </si>
  <si>
    <t>Rozšíření stávající pobočkové telefonní ústředny</t>
  </si>
  <si>
    <t>3.2</t>
  </si>
  <si>
    <t>Propojení, montáž, oživení, revize, měření, protokoly</t>
  </si>
  <si>
    <t>3.1</t>
  </si>
  <si>
    <t>Nová karta ústředny KX-TES824CE pro rozšíření o 8 poboček</t>
  </si>
  <si>
    <t>Poznámka k položce:
Stávající pobočková telefonní ústředna Panasonic KX-TES824CE musí být doplněna o novou kartu pro rozšíření o 8 telefonních pobočkových linek. Servisní organizace ústředny společnost Technicom TECHNOLOGY s.r.o. tel: 602 152 014.</t>
  </si>
  <si>
    <t>Společná televizní anténa</t>
  </si>
  <si>
    <t>4.1</t>
  </si>
  <si>
    <t>Rozvaděč STA 900x700x150mm plechový instalace na stěnu, včetně vybavení pro zesílení a rozbočení signálu pozemní DVB-T, rádio FM VKV88-180MHz do 16 zásuvek</t>
  </si>
  <si>
    <t>4.2</t>
  </si>
  <si>
    <t xml:space="preserve">Anténní stožár 2m vysoký, tlustostěnný pozinkovaný, O 65mm,  horní část uzavřena, vč. kotvení</t>
  </si>
  <si>
    <t>4.3</t>
  </si>
  <si>
    <t>Anténní výložníky včetně montážního materiálu</t>
  </si>
  <si>
    <t>4.4</t>
  </si>
  <si>
    <t>Anténní systém pro příjem pozemního televizního signálu, typ bude určen na základě měření signálu v době realizace</t>
  </si>
  <si>
    <t>4.5</t>
  </si>
  <si>
    <t>Anténa pro příjem FM 88-108MHz</t>
  </si>
  <si>
    <t>4.6</t>
  </si>
  <si>
    <t>Koncová zásuvka 75ohm včetně včetně instalační krabice, instalačního rámečku, komplet, krycí ramečky dle koordinace se silnoproudými zásuvkami</t>
  </si>
  <si>
    <t>4.7</t>
  </si>
  <si>
    <t>Koncová zásuvka 75ohm instalace do parapetního žlabu včetně instalačního materiálu, instalačního rámečku, komplet, krycí ramečky dle koordinace se silnoproudými zásuvkami</t>
  </si>
  <si>
    <t>4.8</t>
  </si>
  <si>
    <t xml:space="preserve">Koaxiální kabel 75 ohm  bezhalogenový</t>
  </si>
  <si>
    <t>4.9</t>
  </si>
  <si>
    <t>Trubka ohebná elektroinstalační pr. 20mm</t>
  </si>
  <si>
    <t>4.12</t>
  </si>
  <si>
    <t>4.14</t>
  </si>
  <si>
    <t>Školní zvonek</t>
  </si>
  <si>
    <t>5.1</t>
  </si>
  <si>
    <t>Výkonný zvonek s motorovým pohonemnapájecí napětí 18 - 30 V=, spotřeba 25 mA, hlasitost 95 dB /1 m, hmotnost 1 kg, pr. 152 mm x 63 mm</t>
  </si>
  <si>
    <t>5.2</t>
  </si>
  <si>
    <t>Kabel CYKY 2x1,5</t>
  </si>
  <si>
    <t>5.3</t>
  </si>
  <si>
    <t>5.4</t>
  </si>
  <si>
    <t>Strojní drážkování pro trubky pr. 25mm + zához drážky</t>
  </si>
  <si>
    <t>5.6</t>
  </si>
  <si>
    <t>5.8</t>
  </si>
  <si>
    <t>PZTS</t>
  </si>
  <si>
    <t>6.1</t>
  </si>
  <si>
    <t>Ústředna EZS minimální počet 192 zón, 4 podsystémy, 16 vstupních zón,Stupeň 3, včetně napájecího zdroje, akumulátorů v kovovém krytu, včetně ethernetového rozhraní, GSM brány, možnost 16 klávesnic</t>
  </si>
  <si>
    <t>Poznámka k položce:
Stávající ústředna PZTS bude vyměněna za větší ústřednu</t>
  </si>
  <si>
    <t>6.2</t>
  </si>
  <si>
    <t>Klávesnice PZTS LCD</t>
  </si>
  <si>
    <t>6.3</t>
  </si>
  <si>
    <t>PIR čidlo PZTS, dosah 12m,vějíř, komplet včetně držáku</t>
  </si>
  <si>
    <t>6.4</t>
  </si>
  <si>
    <t>Expander, 8 zón, včetně boxu, tamperu, komplet</t>
  </si>
  <si>
    <t>6.5</t>
  </si>
  <si>
    <t>Magnetický kontakt závrtný</t>
  </si>
  <si>
    <t>6.6</t>
  </si>
  <si>
    <t>Propojovací krabice PZTS</t>
  </si>
  <si>
    <t>6.7</t>
  </si>
  <si>
    <t>Kabel PZTS 4x0,22</t>
  </si>
  <si>
    <t>6.8</t>
  </si>
  <si>
    <t>Kabel PZTS 2x1+4x0,22</t>
  </si>
  <si>
    <t>6.9</t>
  </si>
  <si>
    <t>6.10</t>
  </si>
  <si>
    <t>6.12</t>
  </si>
  <si>
    <t>6.13</t>
  </si>
  <si>
    <t>Výměna stávající ústředny PZTS -odpojení, přepojení na novou ústřednu, přepojení klávasnic</t>
  </si>
  <si>
    <t>6.15</t>
  </si>
  <si>
    <t>D9</t>
  </si>
  <si>
    <t>Příprava pro AV rozvody</t>
  </si>
  <si>
    <t>7.1</t>
  </si>
  <si>
    <t>7.2</t>
  </si>
  <si>
    <t>Příchytky pro instalační trubky pr. 40mm včetně hmoždinky, vrutu, komplet</t>
  </si>
  <si>
    <t>7.3</t>
  </si>
  <si>
    <t>Protahovací krabice elektroinstalační KO125 včetně víčka, komplet</t>
  </si>
  <si>
    <t>7.4</t>
  </si>
  <si>
    <t>Propojení, montáž, přípomocné práce, vrtání, řezání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</si>
  <si>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</si>
  <si>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</si>
  <si>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</si>
  <si>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</si>
  <si>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</si>
  <si>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</si>
  <si>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</si>
  <si>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</si>
  <si>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</si>
  <si>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</si>
  <si>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</si>
  <si>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</si>
  <si>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</si>
  <si>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</si>
  <si>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</si>
  <si>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</si>
  <si>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Soupis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</si>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</sst>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7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800080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0000A8"/>
      <name val="Trebuchet MS"/>
    </font>
    <font>
      <sz val="8"/>
      <name val="Trebuchet MS"/>
      <family val="0"/>
      <charset val="238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i/>
      <sz val="7"/>
      <color rgb="FF969696"/>
      <name val="Trebuchet MS"/>
    </font>
    <font>
      <i/>
      <sz val="8"/>
      <color rgb="FF0000FF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right style="thin">
        <color rgb="FF000000"/>
      </right>
      <top style="hair">
        <color rgb="FF969696"/>
      </top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6" fillId="0" borderId="0" applyNumberFormat="0" applyFill="0" applyBorder="0" applyAlignment="0" applyProtection="0"/>
  </cellStyleXfs>
  <cellXfs count="379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  <protection locked="0"/>
    </xf>
    <xf numFmtId="0" fontId="13" fillId="2" borderId="0" xfId="0" applyFont="1" applyFill="1" applyAlignment="1" applyProtection="1">
      <alignment horizontal="left" vertical="center"/>
    </xf>
    <xf numFmtId="0" fontId="14" fillId="2" borderId="0" xfId="0" applyFont="1" applyFill="1" applyAlignment="1" applyProtection="1">
      <alignment vertical="center"/>
    </xf>
    <xf numFmtId="0" fontId="15" fillId="2" borderId="0" xfId="0" applyFont="1" applyFill="1" applyAlignment="1" applyProtection="1">
      <alignment horizontal="left" vertical="center"/>
    </xf>
    <xf numFmtId="0" fontId="16" fillId="2" borderId="0" xfId="1" applyFont="1" applyFill="1" applyAlignment="1" applyProtection="1">
      <alignment vertical="center"/>
    </xf>
    <xf numFmtId="0" fontId="46" fillId="2" borderId="0" xfId="1" applyFill="1"/>
    <xf numFmtId="0" fontId="0" fillId="2" borderId="0" xfId="0" applyFill="1"/>
    <xf numFmtId="0" fontId="13" fillId="2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7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21" fillId="0" borderId="0" xfId="0" applyFont="1" applyAlignment="1">
      <alignment horizontal="left" vertical="top" wrapText="1"/>
    </xf>
    <xf numFmtId="0" fontId="3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top" wrapText="1"/>
    </xf>
    <xf numFmtId="0" fontId="21" fillId="0" borderId="0" xfId="0" applyFont="1" applyAlignment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left" vertical="center"/>
      <protection locked="0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2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4" fontId="22" fillId="0" borderId="8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horizontal="center" vertical="center"/>
    </xf>
    <xf numFmtId="4" fontId="21" fillId="0" borderId="0" xfId="0" applyNumberFormat="1" applyFont="1" applyBorder="1" applyAlignment="1" applyProtection="1">
      <alignment vertical="center"/>
    </xf>
    <xf numFmtId="0" fontId="1" fillId="0" borderId="6" xfId="0" applyFont="1" applyBorder="1" applyAlignment="1" applyProtection="1">
      <alignment vertical="center"/>
    </xf>
    <xf numFmtId="0" fontId="0" fillId="4" borderId="0" xfId="0" applyFont="1" applyFill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left" vertical="center"/>
    </xf>
    <xf numFmtId="0" fontId="0" fillId="4" borderId="10" xfId="0" applyFont="1" applyFill="1" applyBorder="1" applyAlignment="1" applyProtection="1">
      <alignment vertical="center"/>
    </xf>
    <xf numFmtId="0" fontId="3" fillId="4" borderId="10" xfId="0" applyFont="1" applyFill="1" applyBorder="1" applyAlignment="1" applyProtection="1">
      <alignment horizontal="center" vertical="center"/>
    </xf>
    <xf numFmtId="0" fontId="3" fillId="4" borderId="10" xfId="0" applyFont="1" applyFill="1" applyBorder="1" applyAlignment="1" applyProtection="1">
      <alignment horizontal="left" vertical="center"/>
    </xf>
    <xf numFmtId="4" fontId="3" fillId="4" borderId="10" xfId="0" applyNumberFormat="1" applyFont="1" applyFill="1" applyBorder="1" applyAlignment="1" applyProtection="1">
      <alignment vertical="center"/>
    </xf>
    <xf numFmtId="0" fontId="0" fillId="4" borderId="11" xfId="0" applyFont="1" applyFill="1" applyBorder="1" applyAlignment="1" applyProtection="1">
      <alignment vertical="center"/>
    </xf>
    <xf numFmtId="0" fontId="0" fillId="4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7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5" xfId="0" applyFont="1" applyBorder="1" applyAlignment="1">
      <alignment vertical="center"/>
    </xf>
    <xf numFmtId="0" fontId="2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1" fillId="0" borderId="18" xfId="0" applyFont="1" applyBorder="1" applyAlignment="1" applyProtection="1">
      <alignment horizontal="left" vertical="center"/>
    </xf>
    <xf numFmtId="0" fontId="0" fillId="0" borderId="19" xfId="0" applyFont="1" applyBorder="1" applyAlignment="1" applyProtection="1">
      <alignment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2" fillId="5" borderId="10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right" vertical="center"/>
    </xf>
    <xf numFmtId="0" fontId="2" fillId="5" borderId="11" xfId="0" applyFont="1" applyFill="1" applyBorder="1" applyAlignment="1" applyProtection="1">
      <alignment horizontal="center" vertical="center"/>
    </xf>
    <xf numFmtId="0" fontId="20" fillId="0" borderId="20" xfId="0" applyFont="1" applyBorder="1" applyAlignment="1" applyProtection="1">
      <alignment horizontal="center" vertical="center" wrapText="1"/>
    </xf>
    <xf numFmtId="0" fontId="20" fillId="0" borderId="21" xfId="0" applyFont="1" applyBorder="1" applyAlignment="1" applyProtection="1">
      <alignment horizontal="center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4" fillId="0" borderId="18" xfId="0" applyNumberFormat="1" applyFont="1" applyBorder="1" applyAlignment="1" applyProtection="1">
      <alignment vertical="center"/>
    </xf>
    <xf numFmtId="4" fontId="24" fillId="0" borderId="0" xfId="0" applyNumberFormat="1" applyFont="1" applyBorder="1" applyAlignment="1" applyProtection="1">
      <alignment vertical="center"/>
    </xf>
    <xf numFmtId="166" fontId="24" fillId="0" borderId="0" xfId="0" applyNumberFormat="1" applyFont="1" applyBorder="1" applyAlignment="1" applyProtection="1">
      <alignment vertical="center"/>
    </xf>
    <xf numFmtId="4" fontId="24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4" fillId="0" borderId="5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0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31" fillId="0" borderId="18" xfId="0" applyNumberFormat="1" applyFont="1" applyBorder="1" applyAlignment="1" applyProtection="1">
      <alignment vertical="center"/>
    </xf>
    <xf numFmtId="4" fontId="31" fillId="0" borderId="0" xfId="0" applyNumberFormat="1" applyFont="1" applyBorder="1" applyAlignment="1" applyProtection="1">
      <alignment vertical="center"/>
    </xf>
    <xf numFmtId="166" fontId="31" fillId="0" borderId="0" xfId="0" applyNumberFormat="1" applyFont="1" applyBorder="1" applyAlignment="1" applyProtection="1">
      <alignment vertical="center"/>
    </xf>
    <xf numFmtId="4" fontId="31" fillId="0" borderId="19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4" fontId="31" fillId="0" borderId="23" xfId="0" applyNumberFormat="1" applyFont="1" applyBorder="1" applyAlignment="1" applyProtection="1">
      <alignment vertical="center"/>
    </xf>
    <xf numFmtId="4" fontId="31" fillId="0" borderId="24" xfId="0" applyNumberFormat="1" applyFont="1" applyBorder="1" applyAlignment="1" applyProtection="1">
      <alignment vertical="center"/>
    </xf>
    <xf numFmtId="166" fontId="31" fillId="0" borderId="24" xfId="0" applyNumberFormat="1" applyFont="1" applyBorder="1" applyAlignment="1" applyProtection="1">
      <alignment vertical="center"/>
    </xf>
    <xf numFmtId="4" fontId="31" fillId="0" borderId="25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14" fillId="2" borderId="0" xfId="0" applyFont="1" applyFill="1" applyAlignment="1">
      <alignment vertical="center"/>
    </xf>
    <xf numFmtId="0" fontId="15" fillId="2" borderId="0" xfId="0" applyFont="1" applyFill="1" applyAlignment="1">
      <alignment horizontal="left" vertical="center"/>
    </xf>
    <xf numFmtId="0" fontId="32" fillId="2" borderId="0" xfId="1" applyFont="1" applyFill="1" applyAlignment="1">
      <alignment vertical="center"/>
    </xf>
    <xf numFmtId="0" fontId="14" fillId="2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20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left" vertical="center" wrapText="1"/>
    </xf>
    <xf numFmtId="0" fontId="20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22" fillId="0" borderId="0" xfId="0" applyFont="1" applyBorder="1" applyAlignment="1" applyProtection="1">
      <alignment horizontal="left" vertical="center"/>
    </xf>
    <xf numFmtId="4" fontId="25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3" fillId="5" borderId="10" xfId="0" applyFont="1" applyFill="1" applyBorder="1" applyAlignment="1" applyProtection="1">
      <alignment horizontal="right"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10" xfId="0" applyFont="1" applyFill="1" applyBorder="1" applyAlignment="1" applyProtection="1">
      <alignment vertical="center"/>
      <protection locked="0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 applyProtection="1">
      <alignment horizontal="left" vertical="center"/>
    </xf>
    <xf numFmtId="0" fontId="2" fillId="5" borderId="0" xfId="0" applyFont="1" applyFill="1" applyBorder="1" applyAlignment="1" applyProtection="1">
      <alignment horizontal="left" vertical="center"/>
    </xf>
    <xf numFmtId="0" fontId="0" fillId="5" borderId="0" xfId="0" applyFont="1" applyFill="1" applyBorder="1" applyAlignment="1" applyProtection="1">
      <alignment vertical="center"/>
      <protection locked="0"/>
    </xf>
    <xf numFmtId="0" fontId="2" fillId="5" borderId="0" xfId="0" applyFont="1" applyFill="1" applyBorder="1" applyAlignment="1" applyProtection="1">
      <alignment horizontal="right" vertical="center"/>
    </xf>
    <xf numFmtId="0" fontId="0" fillId="5" borderId="6" xfId="0" applyFont="1" applyFill="1" applyBorder="1" applyAlignment="1" applyProtection="1">
      <alignment vertical="center"/>
    </xf>
    <xf numFmtId="0" fontId="33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vertical="center"/>
      <protection locked="0"/>
    </xf>
    <xf numFmtId="4" fontId="5" fillId="0" borderId="24" xfId="0" applyNumberFormat="1" applyFont="1" applyBorder="1" applyAlignment="1" applyProtection="1">
      <alignment vertical="center"/>
    </xf>
    <xf numFmtId="0" fontId="5" fillId="0" borderId="6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20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  <protection locked="0"/>
    </xf>
    <xf numFmtId="0" fontId="2" fillId="5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5" fillId="0" borderId="0" xfId="0" applyNumberFormat="1" applyFont="1" applyAlignment="1" applyProtection="1"/>
    <xf numFmtId="166" fontId="34" fillId="0" borderId="16" xfId="0" applyNumberFormat="1" applyFont="1" applyBorder="1" applyAlignment="1" applyProtection="1"/>
    <xf numFmtId="166" fontId="34" fillId="0" borderId="17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7" fillId="0" borderId="5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5" xfId="0" applyFont="1" applyBorder="1" applyAlignment="1"/>
    <xf numFmtId="0" fontId="7" fillId="0" borderId="18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9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3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3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0" applyFont="1" applyAlignment="1" applyProtection="1">
      <alignment vertical="center" wrapText="1"/>
    </xf>
    <xf numFmtId="0" fontId="0" fillId="0" borderId="18" xfId="0" applyFont="1" applyBorder="1" applyAlignment="1" applyProtection="1">
      <alignment vertical="center"/>
    </xf>
    <xf numFmtId="0" fontId="1" fillId="0" borderId="24" xfId="0" applyFont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166" fontId="1" fillId="0" borderId="25" xfId="0" applyNumberFormat="1" applyFont="1" applyBorder="1" applyAlignment="1" applyProtection="1">
      <alignment vertical="center"/>
    </xf>
    <xf numFmtId="0" fontId="8" fillId="0" borderId="5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vertical="center"/>
      <protection locked="0"/>
    </xf>
    <xf numFmtId="0" fontId="8" fillId="0" borderId="5" xfId="0" applyFont="1" applyBorder="1" applyAlignment="1">
      <alignment vertical="center"/>
    </xf>
    <xf numFmtId="0" fontId="8" fillId="0" borderId="18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9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5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5" xfId="0" applyFont="1" applyBorder="1" applyAlignment="1">
      <alignment vertical="center"/>
    </xf>
    <xf numFmtId="0" fontId="10" fillId="0" borderId="18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8" fillId="0" borderId="28" xfId="0" applyFont="1" applyBorder="1" applyAlignment="1" applyProtection="1">
      <alignment horizontal="center" vertical="center"/>
    </xf>
    <xf numFmtId="49" fontId="38" fillId="0" borderId="28" xfId="0" applyNumberFormat="1" applyFont="1" applyBorder="1" applyAlignment="1" applyProtection="1">
      <alignment horizontal="left" vertical="center" wrapText="1"/>
    </xf>
    <xf numFmtId="0" fontId="38" fillId="0" borderId="28" xfId="0" applyFont="1" applyBorder="1" applyAlignment="1" applyProtection="1">
      <alignment horizontal="left" vertical="center" wrapText="1"/>
    </xf>
    <xf numFmtId="0" fontId="38" fillId="0" borderId="28" xfId="0" applyFont="1" applyBorder="1" applyAlignment="1" applyProtection="1">
      <alignment horizontal="center" vertical="center" wrapText="1"/>
    </xf>
    <xf numFmtId="167" fontId="38" fillId="0" borderId="28" xfId="0" applyNumberFormat="1" applyFont="1" applyBorder="1" applyAlignment="1" applyProtection="1">
      <alignment vertical="center"/>
    </xf>
    <xf numFmtId="4" fontId="38" fillId="3" borderId="28" xfId="0" applyNumberFormat="1" applyFont="1" applyFill="1" applyBorder="1" applyAlignment="1" applyProtection="1">
      <alignment vertical="center"/>
      <protection locked="0"/>
    </xf>
    <xf numFmtId="4" fontId="38" fillId="0" borderId="28" xfId="0" applyNumberFormat="1" applyFont="1" applyBorder="1" applyAlignment="1" applyProtection="1">
      <alignment vertical="center"/>
    </xf>
    <xf numFmtId="0" fontId="38" fillId="0" borderId="5" xfId="0" applyFont="1" applyBorder="1" applyAlignment="1">
      <alignment vertical="center"/>
    </xf>
    <xf numFmtId="0" fontId="38" fillId="3" borderId="28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5" xfId="0" applyFont="1" applyBorder="1" applyAlignment="1">
      <alignment vertical="center"/>
    </xf>
    <xf numFmtId="0" fontId="11" fillId="0" borderId="18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9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167" fontId="0" fillId="3" borderId="28" xfId="0" applyNumberFormat="1" applyFont="1" applyFill="1" applyBorder="1" applyAlignment="1" applyProtection="1">
      <alignment vertical="center"/>
      <protection locked="0"/>
    </xf>
    <xf numFmtId="0" fontId="10" fillId="0" borderId="23" xfId="0" applyFont="1" applyBorder="1" applyAlignment="1" applyProtection="1">
      <alignment vertical="center"/>
    </xf>
    <xf numFmtId="0" fontId="10" fillId="0" borderId="24" xfId="0" applyFont="1" applyBorder="1" applyAlignment="1" applyProtection="1">
      <alignment vertical="center"/>
    </xf>
    <xf numFmtId="0" fontId="10" fillId="0" borderId="25" xfId="0" applyFont="1" applyBorder="1" applyAlignment="1" applyProtection="1">
      <alignment vertical="center"/>
    </xf>
    <xf numFmtId="0" fontId="0" fillId="0" borderId="0" xfId="0" applyAlignment="1">
      <alignment vertical="top"/>
      <protection locked="0"/>
    </xf>
    <xf numFmtId="0" fontId="39" fillId="0" borderId="29" xfId="0" applyFont="1" applyBorder="1" applyAlignment="1">
      <alignment vertical="center" wrapText="1"/>
      <protection locked="0"/>
    </xf>
    <xf numFmtId="0" fontId="39" fillId="0" borderId="30" xfId="0" applyFont="1" applyBorder="1" applyAlignment="1">
      <alignment vertical="center" wrapText="1"/>
      <protection locked="0"/>
    </xf>
    <xf numFmtId="0" fontId="39" fillId="0" borderId="31" xfId="0" applyFont="1" applyBorder="1" applyAlignment="1">
      <alignment vertical="center" wrapText="1"/>
      <protection locked="0"/>
    </xf>
    <xf numFmtId="0" fontId="39" fillId="0" borderId="32" xfId="0" applyFont="1" applyBorder="1" applyAlignment="1">
      <alignment horizontal="center" vertical="center" wrapText="1"/>
      <protection locked="0"/>
    </xf>
    <xf numFmtId="0" fontId="40" fillId="0" borderId="1" xfId="0" applyFont="1" applyBorder="1" applyAlignment="1">
      <alignment horizontal="center" vertical="center" wrapText="1"/>
      <protection locked="0"/>
    </xf>
    <xf numFmtId="0" fontId="39" fillId="0" borderId="33" xfId="0" applyFont="1" applyBorder="1" applyAlignment="1">
      <alignment horizontal="center" vertical="center" wrapText="1"/>
      <protection locked="0"/>
    </xf>
    <xf numFmtId="0" fontId="39" fillId="0" borderId="32" xfId="0" applyFont="1" applyBorder="1" applyAlignment="1">
      <alignment vertical="center" wrapText="1"/>
      <protection locked="0"/>
    </xf>
    <xf numFmtId="0" fontId="41" fillId="0" borderId="34" xfId="0" applyFont="1" applyBorder="1" applyAlignment="1">
      <alignment horizontal="left" wrapText="1"/>
      <protection locked="0"/>
    </xf>
    <xf numFmtId="0" fontId="39" fillId="0" borderId="33" xfId="0" applyFont="1" applyBorder="1" applyAlignment="1">
      <alignment vertical="center" wrapText="1"/>
      <protection locked="0"/>
    </xf>
    <xf numFmtId="0" fontId="41" fillId="0" borderId="1" xfId="0" applyFont="1" applyBorder="1" applyAlignment="1">
      <alignment horizontal="left" vertical="center" wrapText="1"/>
      <protection locked="0"/>
    </xf>
    <xf numFmtId="0" fontId="42" fillId="0" borderId="1" xfId="0" applyFont="1" applyBorder="1" applyAlignment="1">
      <alignment horizontal="left" vertical="center" wrapText="1"/>
      <protection locked="0"/>
    </xf>
    <xf numFmtId="0" fontId="42" fillId="0" borderId="32" xfId="0" applyFont="1" applyBorder="1" applyAlignment="1">
      <alignment vertical="center" wrapText="1"/>
      <protection locked="0"/>
    </xf>
    <xf numFmtId="0" fontId="42" fillId="0" borderId="1" xfId="0" applyFont="1" applyBorder="1" applyAlignment="1">
      <alignment vertical="center" wrapText="1"/>
      <protection locked="0"/>
    </xf>
    <xf numFmtId="0" fontId="42" fillId="0" borderId="1" xfId="0" applyFont="1" applyBorder="1" applyAlignment="1">
      <alignment vertical="center"/>
      <protection locked="0"/>
    </xf>
    <xf numFmtId="0" fontId="42" fillId="0" borderId="1" xfId="0" applyFont="1" applyBorder="1" applyAlignment="1">
      <alignment horizontal="left" vertical="center"/>
      <protection locked="0"/>
    </xf>
    <xf numFmtId="49" fontId="42" fillId="0" borderId="1" xfId="0" applyNumberFormat="1" applyFont="1" applyBorder="1" applyAlignment="1">
      <alignment horizontal="left" vertical="center" wrapText="1"/>
      <protection locked="0"/>
    </xf>
    <xf numFmtId="49" fontId="42" fillId="0" borderId="1" xfId="0" applyNumberFormat="1" applyFont="1" applyBorder="1" applyAlignment="1">
      <alignment vertical="center" wrapText="1"/>
      <protection locked="0"/>
    </xf>
    <xf numFmtId="0" fontId="39" fillId="0" borderId="35" xfId="0" applyFont="1" applyBorder="1" applyAlignment="1">
      <alignment vertical="center" wrapText="1"/>
      <protection locked="0"/>
    </xf>
    <xf numFmtId="0" fontId="43" fillId="0" borderId="34" xfId="0" applyFont="1" applyBorder="1" applyAlignment="1">
      <alignment vertical="center" wrapText="1"/>
      <protection locked="0"/>
    </xf>
    <xf numFmtId="0" fontId="39" fillId="0" borderId="36" xfId="0" applyFont="1" applyBorder="1" applyAlignment="1">
      <alignment vertical="center" wrapText="1"/>
      <protection locked="0"/>
    </xf>
    <xf numFmtId="0" fontId="39" fillId="0" borderId="1" xfId="0" applyFont="1" applyBorder="1" applyAlignment="1">
      <alignment vertical="top"/>
      <protection locked="0"/>
    </xf>
    <xf numFmtId="0" fontId="39" fillId="0" borderId="0" xfId="0" applyFont="1" applyAlignment="1">
      <alignment vertical="top"/>
      <protection locked="0"/>
    </xf>
    <xf numFmtId="0" fontId="39" fillId="0" borderId="29" xfId="0" applyFont="1" applyBorder="1" applyAlignment="1">
      <alignment horizontal="left" vertical="center"/>
      <protection locked="0"/>
    </xf>
    <xf numFmtId="0" fontId="39" fillId="0" borderId="30" xfId="0" applyFont="1" applyBorder="1" applyAlignment="1">
      <alignment horizontal="left" vertical="center"/>
      <protection locked="0"/>
    </xf>
    <xf numFmtId="0" fontId="39" fillId="0" borderId="31" xfId="0" applyFont="1" applyBorder="1" applyAlignment="1">
      <alignment horizontal="left" vertical="center"/>
      <protection locked="0"/>
    </xf>
    <xf numFmtId="0" fontId="39" fillId="0" borderId="32" xfId="0" applyFont="1" applyBorder="1" applyAlignment="1">
      <alignment horizontal="left" vertical="center"/>
      <protection locked="0"/>
    </xf>
    <xf numFmtId="0" fontId="40" fillId="0" borderId="1" xfId="0" applyFont="1" applyBorder="1" applyAlignment="1">
      <alignment horizontal="center" vertical="center"/>
      <protection locked="0"/>
    </xf>
    <xf numFmtId="0" fontId="39" fillId="0" borderId="33" xfId="0" applyFont="1" applyBorder="1" applyAlignment="1">
      <alignment horizontal="left" vertical="center"/>
      <protection locked="0"/>
    </xf>
    <xf numFmtId="0" fontId="41" fillId="0" borderId="1" xfId="0" applyFont="1" applyBorder="1" applyAlignment="1">
      <alignment horizontal="left" vertical="center"/>
      <protection locked="0"/>
    </xf>
    <xf numFmtId="0" fontId="44" fillId="0" borderId="0" xfId="0" applyFont="1" applyAlignment="1">
      <alignment horizontal="left" vertical="center"/>
      <protection locked="0"/>
    </xf>
    <xf numFmtId="0" fontId="41" fillId="0" borderId="34" xfId="0" applyFont="1" applyBorder="1" applyAlignment="1">
      <alignment horizontal="left" vertical="center"/>
      <protection locked="0"/>
    </xf>
    <xf numFmtId="0" fontId="41" fillId="0" borderId="34" xfId="0" applyFont="1" applyBorder="1" applyAlignment="1">
      <alignment horizontal="center" vertical="center"/>
      <protection locked="0"/>
    </xf>
    <xf numFmtId="0" fontId="44" fillId="0" borderId="34" xfId="0" applyFont="1" applyBorder="1" applyAlignment="1">
      <alignment horizontal="left" vertical="center"/>
      <protection locked="0"/>
    </xf>
    <xf numFmtId="0" fontId="45" fillId="0" borderId="1" xfId="0" applyFont="1" applyBorder="1" applyAlignment="1">
      <alignment horizontal="left" vertical="center"/>
      <protection locked="0"/>
    </xf>
    <xf numFmtId="0" fontId="42" fillId="0" borderId="0" xfId="0" applyFont="1" applyAlignment="1">
      <alignment horizontal="left" vertical="center"/>
      <protection locked="0"/>
    </xf>
    <xf numFmtId="0" fontId="42" fillId="0" borderId="1" xfId="0" applyFont="1" applyBorder="1" applyAlignment="1">
      <alignment horizontal="center" vertical="center"/>
      <protection locked="0"/>
    </xf>
    <xf numFmtId="0" fontId="42" fillId="0" borderId="32" xfId="0" applyFont="1" applyBorder="1" applyAlignment="1">
      <alignment horizontal="left" vertical="center"/>
      <protection locked="0"/>
    </xf>
    <xf numFmtId="0" fontId="42" fillId="0" borderId="1" xfId="0" applyFont="1" applyFill="1" applyBorder="1" applyAlignment="1">
      <alignment horizontal="left" vertical="center"/>
      <protection locked="0"/>
    </xf>
    <xf numFmtId="0" fontId="42" fillId="0" borderId="1" xfId="0" applyFont="1" applyFill="1" applyBorder="1" applyAlignment="1">
      <alignment horizontal="center" vertical="center"/>
      <protection locked="0"/>
    </xf>
    <xf numFmtId="0" fontId="39" fillId="0" borderId="35" xfId="0" applyFont="1" applyBorder="1" applyAlignment="1">
      <alignment horizontal="left" vertical="center"/>
      <protection locked="0"/>
    </xf>
    <xf numFmtId="0" fontId="43" fillId="0" borderId="34" xfId="0" applyFont="1" applyBorder="1" applyAlignment="1">
      <alignment horizontal="left" vertical="center"/>
      <protection locked="0"/>
    </xf>
    <xf numFmtId="0" fontId="39" fillId="0" borderId="36" xfId="0" applyFont="1" applyBorder="1" applyAlignment="1">
      <alignment horizontal="left" vertical="center"/>
      <protection locked="0"/>
    </xf>
    <xf numFmtId="0" fontId="39" fillId="0" borderId="1" xfId="0" applyFont="1" applyBorder="1" applyAlignment="1">
      <alignment horizontal="left" vertical="center"/>
      <protection locked="0"/>
    </xf>
    <xf numFmtId="0" fontId="43" fillId="0" borderId="1" xfId="0" applyFont="1" applyBorder="1" applyAlignment="1">
      <alignment horizontal="left" vertical="center"/>
      <protection locked="0"/>
    </xf>
    <xf numFmtId="0" fontId="44" fillId="0" borderId="1" xfId="0" applyFont="1" applyBorder="1" applyAlignment="1">
      <alignment horizontal="left" vertical="center"/>
      <protection locked="0"/>
    </xf>
    <xf numFmtId="0" fontId="42" fillId="0" borderId="34" xfId="0" applyFont="1" applyBorder="1" applyAlignment="1">
      <alignment horizontal="left" vertical="center"/>
      <protection locked="0"/>
    </xf>
    <xf numFmtId="0" fontId="39" fillId="0" borderId="1" xfId="0" applyFont="1" applyBorder="1" applyAlignment="1">
      <alignment horizontal="left" vertical="center" wrapText="1"/>
      <protection locked="0"/>
    </xf>
    <xf numFmtId="0" fontId="42" fillId="0" borderId="1" xfId="0" applyFont="1" applyBorder="1" applyAlignment="1">
      <alignment horizontal="center" vertical="center" wrapText="1"/>
      <protection locked="0"/>
    </xf>
    <xf numFmtId="0" fontId="39" fillId="0" borderId="29" xfId="0" applyFont="1" applyBorder="1" applyAlignment="1">
      <alignment horizontal="left" vertical="center" wrapText="1"/>
      <protection locked="0"/>
    </xf>
    <xf numFmtId="0" fontId="39" fillId="0" borderId="30" xfId="0" applyFont="1" applyBorder="1" applyAlignment="1">
      <alignment horizontal="left" vertical="center" wrapText="1"/>
      <protection locked="0"/>
    </xf>
    <xf numFmtId="0" fontId="39" fillId="0" borderId="31" xfId="0" applyFont="1" applyBorder="1" applyAlignment="1">
      <alignment horizontal="left" vertical="center" wrapText="1"/>
      <protection locked="0"/>
    </xf>
    <xf numFmtId="0" fontId="39" fillId="0" borderId="32" xfId="0" applyFont="1" applyBorder="1" applyAlignment="1">
      <alignment horizontal="left" vertical="center" wrapText="1"/>
      <protection locked="0"/>
    </xf>
    <xf numFmtId="0" fontId="39" fillId="0" borderId="33" xfId="0" applyFont="1" applyBorder="1" applyAlignment="1">
      <alignment horizontal="left" vertical="center" wrapText="1"/>
      <protection locked="0"/>
    </xf>
    <xf numFmtId="0" fontId="44" fillId="0" borderId="32" xfId="0" applyFont="1" applyBorder="1" applyAlignment="1">
      <alignment horizontal="left" vertical="center" wrapText="1"/>
      <protection locked="0"/>
    </xf>
    <xf numFmtId="0" fontId="44" fillId="0" borderId="33" xfId="0" applyFont="1" applyBorder="1" applyAlignment="1">
      <alignment horizontal="left" vertical="center" wrapText="1"/>
      <protection locked="0"/>
    </xf>
    <xf numFmtId="0" fontId="42" fillId="0" borderId="32" xfId="0" applyFont="1" applyBorder="1" applyAlignment="1">
      <alignment horizontal="left" vertical="center" wrapText="1"/>
      <protection locked="0"/>
    </xf>
    <xf numFmtId="0" fontId="42" fillId="0" borderId="33" xfId="0" applyFont="1" applyBorder="1" applyAlignment="1">
      <alignment horizontal="left" vertical="center" wrapText="1"/>
      <protection locked="0"/>
    </xf>
    <xf numFmtId="0" fontId="42" fillId="0" borderId="33" xfId="0" applyFont="1" applyBorder="1" applyAlignment="1">
      <alignment horizontal="left" vertical="center"/>
      <protection locked="0"/>
    </xf>
    <xf numFmtId="0" fontId="42" fillId="0" borderId="35" xfId="0" applyFont="1" applyBorder="1" applyAlignment="1">
      <alignment horizontal="left" vertical="center" wrapText="1"/>
      <protection locked="0"/>
    </xf>
    <xf numFmtId="0" fontId="42" fillId="0" borderId="34" xfId="0" applyFont="1" applyBorder="1" applyAlignment="1">
      <alignment horizontal="left" vertical="center" wrapText="1"/>
      <protection locked="0"/>
    </xf>
    <xf numFmtId="0" fontId="42" fillId="0" borderId="36" xfId="0" applyFont="1" applyBorder="1" applyAlignment="1">
      <alignment horizontal="left" vertical="center" wrapText="1"/>
      <protection locked="0"/>
    </xf>
    <xf numFmtId="0" fontId="42" fillId="0" borderId="1" xfId="0" applyFont="1" applyBorder="1" applyAlignment="1">
      <alignment horizontal="left" vertical="top"/>
      <protection locked="0"/>
    </xf>
    <xf numFmtId="0" fontId="42" fillId="0" borderId="1" xfId="0" applyFont="1" applyBorder="1" applyAlignment="1">
      <alignment horizontal="center" vertical="top"/>
      <protection locked="0"/>
    </xf>
    <xf numFmtId="0" fontId="42" fillId="0" borderId="35" xfId="0" applyFont="1" applyBorder="1" applyAlignment="1">
      <alignment horizontal="left" vertical="center"/>
      <protection locked="0"/>
    </xf>
    <xf numFmtId="0" fontId="42" fillId="0" borderId="36" xfId="0" applyFont="1" applyBorder="1" applyAlignment="1">
      <alignment horizontal="left" vertical="center"/>
      <protection locked="0"/>
    </xf>
    <xf numFmtId="0" fontId="44" fillId="0" borderId="0" xfId="0" applyFont="1" applyAlignment="1">
      <alignment vertical="center"/>
      <protection locked="0"/>
    </xf>
    <xf numFmtId="0" fontId="41" fillId="0" borderId="1" xfId="0" applyFont="1" applyBorder="1" applyAlignment="1">
      <alignment vertical="center"/>
      <protection locked="0"/>
    </xf>
    <xf numFmtId="0" fontId="44" fillId="0" borderId="34" xfId="0" applyFont="1" applyBorder="1" applyAlignment="1">
      <alignment vertical="center"/>
      <protection locked="0"/>
    </xf>
    <xf numFmtId="0" fontId="41" fillId="0" borderId="34" xfId="0" applyFont="1" applyBorder="1" applyAlignment="1">
      <alignment vertical="center"/>
      <protection locked="0"/>
    </xf>
    <xf numFmtId="0" fontId="0" fillId="0" borderId="1" xfId="0" applyBorder="1" applyAlignment="1">
      <alignment vertical="top"/>
      <protection locked="0"/>
    </xf>
    <xf numFmtId="49" fontId="42" fillId="0" borderId="1" xfId="0" applyNumberFormat="1" applyFont="1" applyBorder="1" applyAlignment="1">
      <alignment horizontal="left" vertical="center"/>
      <protection locked="0"/>
    </xf>
    <xf numFmtId="0" fontId="0" fillId="0" borderId="34" xfId="0" applyBorder="1" applyAlignment="1">
      <alignment vertical="top"/>
      <protection locked="0"/>
    </xf>
    <xf numFmtId="0" fontId="41" fillId="0" borderId="34" xfId="0" applyFont="1" applyBorder="1" applyAlignment="1">
      <alignment horizontal="left"/>
      <protection locked="0"/>
    </xf>
    <xf numFmtId="0" fontId="44" fillId="0" borderId="34" xfId="0" applyFont="1" applyBorder="1" applyAlignment="1">
      <protection locked="0"/>
    </xf>
    <xf numFmtId="0" fontId="39" fillId="0" borderId="32" xfId="0" applyFont="1" applyBorder="1" applyAlignment="1">
      <alignment vertical="top"/>
      <protection locked="0"/>
    </xf>
    <xf numFmtId="0" fontId="39" fillId="0" borderId="33" xfId="0" applyFont="1" applyBorder="1" applyAlignment="1">
      <alignment vertical="top"/>
      <protection locked="0"/>
    </xf>
    <xf numFmtId="0" fontId="39" fillId="0" borderId="1" xfId="0" applyFont="1" applyBorder="1" applyAlignment="1">
      <alignment horizontal="center" vertical="center"/>
      <protection locked="0"/>
    </xf>
    <xf numFmtId="0" fontId="39" fillId="0" borderId="1" xfId="0" applyFont="1" applyBorder="1" applyAlignment="1">
      <alignment horizontal="left" vertical="top"/>
      <protection locked="0"/>
    </xf>
    <xf numFmtId="0" fontId="39" fillId="0" borderId="35" xfId="0" applyFont="1" applyBorder="1" applyAlignment="1">
      <alignment vertical="top"/>
      <protection locked="0"/>
    </xf>
    <xf numFmtId="0" fontId="39" fillId="0" borderId="34" xfId="0" applyFont="1" applyBorder="1" applyAlignment="1">
      <alignment vertical="top"/>
      <protection locked="0"/>
    </xf>
    <xf numFmtId="0" fontId="39" fillId="0" borderId="36" xfId="0" applyFont="1" applyBorder="1" applyAlignment="1">
      <alignment vertical="top"/>
      <protection locked="0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styles" Target="styles.xml" /><Relationship Id="rId13" Type="http://schemas.openxmlformats.org/officeDocument/2006/relationships/theme" Target="theme/theme1.xml" /><Relationship Id="rId14" Type="http://schemas.openxmlformats.org/officeDocument/2006/relationships/calcChain" Target="calcChain.xml" /><Relationship Id="rId15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1.67" hidden="1" customWidth="1"/>
    <col min="51" max="51" width="21.67" hidden="1" customWidth="1"/>
    <col min="52" max="52" width="21.67" hidden="1" customWidth="1"/>
    <col min="53" max="53" width="19.17" hidden="1" customWidth="1"/>
    <col min="54" max="54" width="25" hidden="1" customWidth="1"/>
    <col min="55" max="55" width="19.1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 ht="21.36" customHeight="1">
      <c r="A1" s="16" t="s">
        <v>0</v>
      </c>
      <c r="B1" s="17"/>
      <c r="C1" s="17"/>
      <c r="D1" s="18" t="s">
        <v>1</v>
      </c>
      <c r="E1" s="17"/>
      <c r="F1" s="17"/>
      <c r="G1" s="17"/>
      <c r="H1" s="17"/>
      <c r="I1" s="17"/>
      <c r="J1" s="17"/>
      <c r="K1" s="19" t="s">
        <v>2</v>
      </c>
      <c r="L1" s="19"/>
      <c r="M1" s="19"/>
      <c r="N1" s="19"/>
      <c r="O1" s="19"/>
      <c r="P1" s="19"/>
      <c r="Q1" s="19"/>
      <c r="R1" s="19"/>
      <c r="S1" s="19"/>
      <c r="T1" s="17"/>
      <c r="U1" s="17"/>
      <c r="V1" s="17"/>
      <c r="W1" s="19" t="s">
        <v>3</v>
      </c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20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2" t="s">
        <v>4</v>
      </c>
      <c r="BB1" s="22" t="s">
        <v>5</v>
      </c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T1" s="23" t="s">
        <v>6</v>
      </c>
      <c r="BU1" s="23" t="s">
        <v>6</v>
      </c>
      <c r="BV1" s="23" t="s">
        <v>7</v>
      </c>
    </row>
    <row r="2" ht="36.96" customHeight="1">
      <c r="AR2"/>
      <c r="BS2" s="24" t="s">
        <v>8</v>
      </c>
      <c r="BT2" s="24" t="s">
        <v>9</v>
      </c>
    </row>
    <row r="3" ht="6.96" customHeight="1"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7"/>
      <c r="BS3" s="24" t="s">
        <v>8</v>
      </c>
      <c r="BT3" s="24" t="s">
        <v>10</v>
      </c>
    </row>
    <row r="4" ht="36.96" customHeight="1">
      <c r="B4" s="28"/>
      <c r="C4" s="29"/>
      <c r="D4" s="30" t="s">
        <v>11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31"/>
      <c r="AS4" s="32" t="s">
        <v>12</v>
      </c>
      <c r="BE4" s="33" t="s">
        <v>13</v>
      </c>
      <c r="BS4" s="24" t="s">
        <v>14</v>
      </c>
    </row>
    <row r="5" ht="14.4" customHeight="1">
      <c r="B5" s="28"/>
      <c r="C5" s="29"/>
      <c r="D5" s="34" t="s">
        <v>15</v>
      </c>
      <c r="E5" s="29"/>
      <c r="F5" s="29"/>
      <c r="G5" s="29"/>
      <c r="H5" s="29"/>
      <c r="I5" s="29"/>
      <c r="J5" s="29"/>
      <c r="K5" s="35" t="s">
        <v>16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31"/>
      <c r="BE5" s="36" t="s">
        <v>17</v>
      </c>
      <c r="BS5" s="24" t="s">
        <v>8</v>
      </c>
    </row>
    <row r="6" ht="36.96" customHeight="1">
      <c r="B6" s="28"/>
      <c r="C6" s="29"/>
      <c r="D6" s="37" t="s">
        <v>18</v>
      </c>
      <c r="E6" s="29"/>
      <c r="F6" s="29"/>
      <c r="G6" s="29"/>
      <c r="H6" s="29"/>
      <c r="I6" s="29"/>
      <c r="J6" s="29"/>
      <c r="K6" s="38" t="s">
        <v>19</v>
      </c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31"/>
      <c r="BE6" s="39"/>
      <c r="BS6" s="24" t="s">
        <v>20</v>
      </c>
    </row>
    <row r="7" ht="14.4" customHeight="1">
      <c r="B7" s="28"/>
      <c r="C7" s="29"/>
      <c r="D7" s="40" t="s">
        <v>21</v>
      </c>
      <c r="E7" s="29"/>
      <c r="F7" s="29"/>
      <c r="G7" s="29"/>
      <c r="H7" s="29"/>
      <c r="I7" s="29"/>
      <c r="J7" s="29"/>
      <c r="K7" s="35" t="s">
        <v>22</v>
      </c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40" t="s">
        <v>23</v>
      </c>
      <c r="AL7" s="29"/>
      <c r="AM7" s="29"/>
      <c r="AN7" s="35" t="s">
        <v>22</v>
      </c>
      <c r="AO7" s="29"/>
      <c r="AP7" s="29"/>
      <c r="AQ7" s="31"/>
      <c r="BE7" s="39"/>
      <c r="BS7" s="24" t="s">
        <v>24</v>
      </c>
    </row>
    <row r="8" ht="14.4" customHeight="1">
      <c r="B8" s="28"/>
      <c r="C8" s="29"/>
      <c r="D8" s="40" t="s">
        <v>25</v>
      </c>
      <c r="E8" s="29"/>
      <c r="F8" s="29"/>
      <c r="G8" s="29"/>
      <c r="H8" s="29"/>
      <c r="I8" s="29"/>
      <c r="J8" s="29"/>
      <c r="K8" s="35" t="s">
        <v>26</v>
      </c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40" t="s">
        <v>27</v>
      </c>
      <c r="AL8" s="29"/>
      <c r="AM8" s="29"/>
      <c r="AN8" s="41" t="s">
        <v>28</v>
      </c>
      <c r="AO8" s="29"/>
      <c r="AP8" s="29"/>
      <c r="AQ8" s="31"/>
      <c r="BE8" s="39"/>
      <c r="BS8" s="24" t="s">
        <v>29</v>
      </c>
    </row>
    <row r="9" ht="14.4" customHeight="1"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31"/>
      <c r="BE9" s="39"/>
      <c r="BS9" s="24" t="s">
        <v>30</v>
      </c>
    </row>
    <row r="10" ht="14.4" customHeight="1">
      <c r="B10" s="28"/>
      <c r="C10" s="29"/>
      <c r="D10" s="40" t="s">
        <v>31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40" t="s">
        <v>32</v>
      </c>
      <c r="AL10" s="29"/>
      <c r="AM10" s="29"/>
      <c r="AN10" s="35" t="s">
        <v>22</v>
      </c>
      <c r="AO10" s="29"/>
      <c r="AP10" s="29"/>
      <c r="AQ10" s="31"/>
      <c r="BE10" s="39"/>
      <c r="BS10" s="24" t="s">
        <v>20</v>
      </c>
    </row>
    <row r="11" ht="18.48" customHeight="1">
      <c r="B11" s="28"/>
      <c r="C11" s="29"/>
      <c r="D11" s="29"/>
      <c r="E11" s="35" t="s">
        <v>33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40" t="s">
        <v>34</v>
      </c>
      <c r="AL11" s="29"/>
      <c r="AM11" s="29"/>
      <c r="AN11" s="35" t="s">
        <v>22</v>
      </c>
      <c r="AO11" s="29"/>
      <c r="AP11" s="29"/>
      <c r="AQ11" s="31"/>
      <c r="BE11" s="39"/>
      <c r="BS11" s="24" t="s">
        <v>20</v>
      </c>
    </row>
    <row r="12" ht="6.96" customHeight="1"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31"/>
      <c r="BE12" s="39"/>
      <c r="BS12" s="24" t="s">
        <v>20</v>
      </c>
    </row>
    <row r="13" ht="14.4" customHeight="1">
      <c r="B13" s="28"/>
      <c r="C13" s="29"/>
      <c r="D13" s="40" t="s">
        <v>35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40" t="s">
        <v>32</v>
      </c>
      <c r="AL13" s="29"/>
      <c r="AM13" s="29"/>
      <c r="AN13" s="42" t="s">
        <v>36</v>
      </c>
      <c r="AO13" s="29"/>
      <c r="AP13" s="29"/>
      <c r="AQ13" s="31"/>
      <c r="BE13" s="39"/>
      <c r="BS13" s="24" t="s">
        <v>20</v>
      </c>
    </row>
    <row r="14">
      <c r="B14" s="28"/>
      <c r="C14" s="29"/>
      <c r="D14" s="29"/>
      <c r="E14" s="42" t="s">
        <v>36</v>
      </c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0" t="s">
        <v>34</v>
      </c>
      <c r="AL14" s="29"/>
      <c r="AM14" s="29"/>
      <c r="AN14" s="42" t="s">
        <v>36</v>
      </c>
      <c r="AO14" s="29"/>
      <c r="AP14" s="29"/>
      <c r="AQ14" s="31"/>
      <c r="BE14" s="39"/>
      <c r="BS14" s="24" t="s">
        <v>20</v>
      </c>
    </row>
    <row r="15" ht="6.96" customHeight="1"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31"/>
      <c r="BE15" s="39"/>
      <c r="BS15" s="24" t="s">
        <v>6</v>
      </c>
    </row>
    <row r="16" ht="14.4" customHeight="1">
      <c r="B16" s="28"/>
      <c r="C16" s="29"/>
      <c r="D16" s="40" t="s">
        <v>37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40" t="s">
        <v>32</v>
      </c>
      <c r="AL16" s="29"/>
      <c r="AM16" s="29"/>
      <c r="AN16" s="35" t="s">
        <v>22</v>
      </c>
      <c r="AO16" s="29"/>
      <c r="AP16" s="29"/>
      <c r="AQ16" s="31"/>
      <c r="BE16" s="39"/>
      <c r="BS16" s="24" t="s">
        <v>6</v>
      </c>
    </row>
    <row r="17" ht="18.48" customHeight="1">
      <c r="B17" s="28"/>
      <c r="C17" s="29"/>
      <c r="D17" s="29"/>
      <c r="E17" s="35" t="s">
        <v>38</v>
      </c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40" t="s">
        <v>34</v>
      </c>
      <c r="AL17" s="29"/>
      <c r="AM17" s="29"/>
      <c r="AN17" s="35" t="s">
        <v>22</v>
      </c>
      <c r="AO17" s="29"/>
      <c r="AP17" s="29"/>
      <c r="AQ17" s="31"/>
      <c r="BE17" s="39"/>
      <c r="BS17" s="24" t="s">
        <v>39</v>
      </c>
    </row>
    <row r="18" ht="6.96" customHeight="1"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31"/>
      <c r="BE18" s="39"/>
      <c r="BS18" s="24" t="s">
        <v>8</v>
      </c>
    </row>
    <row r="19" ht="14.4" customHeight="1">
      <c r="B19" s="28"/>
      <c r="C19" s="29"/>
      <c r="D19" s="40" t="s">
        <v>40</v>
      </c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31"/>
      <c r="BE19" s="39"/>
      <c r="BS19" s="24" t="s">
        <v>8</v>
      </c>
    </row>
    <row r="20" ht="85.5" customHeight="1">
      <c r="B20" s="28"/>
      <c r="C20" s="29"/>
      <c r="D20" s="29"/>
      <c r="E20" s="44" t="s">
        <v>41</v>
      </c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29"/>
      <c r="AP20" s="29"/>
      <c r="AQ20" s="31"/>
      <c r="BE20" s="39"/>
      <c r="BS20" s="24" t="s">
        <v>6</v>
      </c>
    </row>
    <row r="21" ht="6.96" customHeight="1"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31"/>
      <c r="BE21" s="39"/>
    </row>
    <row r="22" ht="6.96" customHeight="1">
      <c r="B22" s="28"/>
      <c r="C22" s="29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29"/>
      <c r="AQ22" s="31"/>
      <c r="BE22" s="39"/>
    </row>
    <row r="23" s="1" customFormat="1" ht="25.92" customHeight="1">
      <c r="B23" s="46"/>
      <c r="C23" s="47"/>
      <c r="D23" s="48" t="s">
        <v>42</v>
      </c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50">
        <f>ROUND(AG51,2)</f>
        <v>0</v>
      </c>
      <c r="AL23" s="49"/>
      <c r="AM23" s="49"/>
      <c r="AN23" s="49"/>
      <c r="AO23" s="49"/>
      <c r="AP23" s="47"/>
      <c r="AQ23" s="51"/>
      <c r="BE23" s="39"/>
    </row>
    <row r="24" s="1" customFormat="1" ht="6.96" customHeight="1">
      <c r="B24" s="46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51"/>
      <c r="BE24" s="39"/>
    </row>
    <row r="25" s="1" customFormat="1">
      <c r="B25" s="46"/>
      <c r="C25" s="47"/>
      <c r="D25" s="47"/>
      <c r="E25" s="47"/>
      <c r="F25" s="47"/>
      <c r="G25" s="47"/>
      <c r="H25" s="47"/>
      <c r="I25" s="47"/>
      <c r="J25" s="47"/>
      <c r="K25" s="47"/>
      <c r="L25" s="52" t="s">
        <v>43</v>
      </c>
      <c r="M25" s="52"/>
      <c r="N25" s="52"/>
      <c r="O25" s="52"/>
      <c r="P25" s="47"/>
      <c r="Q25" s="47"/>
      <c r="R25" s="47"/>
      <c r="S25" s="47"/>
      <c r="T25" s="47"/>
      <c r="U25" s="47"/>
      <c r="V25" s="47"/>
      <c r="W25" s="52" t="s">
        <v>44</v>
      </c>
      <c r="X25" s="52"/>
      <c r="Y25" s="52"/>
      <c r="Z25" s="52"/>
      <c r="AA25" s="52"/>
      <c r="AB25" s="52"/>
      <c r="AC25" s="52"/>
      <c r="AD25" s="52"/>
      <c r="AE25" s="52"/>
      <c r="AF25" s="47"/>
      <c r="AG25" s="47"/>
      <c r="AH25" s="47"/>
      <c r="AI25" s="47"/>
      <c r="AJ25" s="47"/>
      <c r="AK25" s="52" t="s">
        <v>45</v>
      </c>
      <c r="AL25" s="52"/>
      <c r="AM25" s="52"/>
      <c r="AN25" s="52"/>
      <c r="AO25" s="52"/>
      <c r="AP25" s="47"/>
      <c r="AQ25" s="51"/>
      <c r="BE25" s="39"/>
    </row>
    <row r="26" s="2" customFormat="1" ht="14.4" customHeight="1">
      <c r="B26" s="53"/>
      <c r="C26" s="54"/>
      <c r="D26" s="55" t="s">
        <v>46</v>
      </c>
      <c r="E26" s="54"/>
      <c r="F26" s="55" t="s">
        <v>47</v>
      </c>
      <c r="G26" s="54"/>
      <c r="H26" s="54"/>
      <c r="I26" s="54"/>
      <c r="J26" s="54"/>
      <c r="K26" s="54"/>
      <c r="L26" s="56">
        <v>0.20999999999999999</v>
      </c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7">
        <f>ROUND(AZ51,2)</f>
        <v>0</v>
      </c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7">
        <f>ROUND(AV51,2)</f>
        <v>0</v>
      </c>
      <c r="AL26" s="54"/>
      <c r="AM26" s="54"/>
      <c r="AN26" s="54"/>
      <c r="AO26" s="54"/>
      <c r="AP26" s="54"/>
      <c r="AQ26" s="58"/>
      <c r="BE26" s="39"/>
    </row>
    <row r="27" s="2" customFormat="1" ht="14.4" customHeight="1">
      <c r="B27" s="53"/>
      <c r="C27" s="54"/>
      <c r="D27" s="54"/>
      <c r="E27" s="54"/>
      <c r="F27" s="55" t="s">
        <v>48</v>
      </c>
      <c r="G27" s="54"/>
      <c r="H27" s="54"/>
      <c r="I27" s="54"/>
      <c r="J27" s="54"/>
      <c r="K27" s="54"/>
      <c r="L27" s="56">
        <v>0.14999999999999999</v>
      </c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7">
        <f>ROUND(BA51,2)</f>
        <v>0</v>
      </c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7">
        <f>ROUND(AW51,2)</f>
        <v>0</v>
      </c>
      <c r="AL27" s="54"/>
      <c r="AM27" s="54"/>
      <c r="AN27" s="54"/>
      <c r="AO27" s="54"/>
      <c r="AP27" s="54"/>
      <c r="AQ27" s="58"/>
      <c r="BE27" s="39"/>
    </row>
    <row r="28" hidden="1" s="2" customFormat="1" ht="14.4" customHeight="1">
      <c r="B28" s="53"/>
      <c r="C28" s="54"/>
      <c r="D28" s="54"/>
      <c r="E28" s="54"/>
      <c r="F28" s="55" t="s">
        <v>49</v>
      </c>
      <c r="G28" s="54"/>
      <c r="H28" s="54"/>
      <c r="I28" s="54"/>
      <c r="J28" s="54"/>
      <c r="K28" s="54"/>
      <c r="L28" s="56">
        <v>0.20999999999999999</v>
      </c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7">
        <f>ROUND(BB51,2)</f>
        <v>0</v>
      </c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7">
        <v>0</v>
      </c>
      <c r="AL28" s="54"/>
      <c r="AM28" s="54"/>
      <c r="AN28" s="54"/>
      <c r="AO28" s="54"/>
      <c r="AP28" s="54"/>
      <c r="AQ28" s="58"/>
      <c r="BE28" s="39"/>
    </row>
    <row r="29" hidden="1" s="2" customFormat="1" ht="14.4" customHeight="1">
      <c r="B29" s="53"/>
      <c r="C29" s="54"/>
      <c r="D29" s="54"/>
      <c r="E29" s="54"/>
      <c r="F29" s="55" t="s">
        <v>50</v>
      </c>
      <c r="G29" s="54"/>
      <c r="H29" s="54"/>
      <c r="I29" s="54"/>
      <c r="J29" s="54"/>
      <c r="K29" s="54"/>
      <c r="L29" s="56">
        <v>0.14999999999999999</v>
      </c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7">
        <f>ROUND(BC51,2)</f>
        <v>0</v>
      </c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7">
        <v>0</v>
      </c>
      <c r="AL29" s="54"/>
      <c r="AM29" s="54"/>
      <c r="AN29" s="54"/>
      <c r="AO29" s="54"/>
      <c r="AP29" s="54"/>
      <c r="AQ29" s="58"/>
      <c r="BE29" s="39"/>
    </row>
    <row r="30" hidden="1" s="2" customFormat="1" ht="14.4" customHeight="1">
      <c r="B30" s="53"/>
      <c r="C30" s="54"/>
      <c r="D30" s="54"/>
      <c r="E30" s="54"/>
      <c r="F30" s="55" t="s">
        <v>51</v>
      </c>
      <c r="G30" s="54"/>
      <c r="H30" s="54"/>
      <c r="I30" s="54"/>
      <c r="J30" s="54"/>
      <c r="K30" s="54"/>
      <c r="L30" s="56">
        <v>0</v>
      </c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7">
        <f>ROUND(BD51,2)</f>
        <v>0</v>
      </c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7">
        <v>0</v>
      </c>
      <c r="AL30" s="54"/>
      <c r="AM30" s="54"/>
      <c r="AN30" s="54"/>
      <c r="AO30" s="54"/>
      <c r="AP30" s="54"/>
      <c r="AQ30" s="58"/>
      <c r="BE30" s="39"/>
    </row>
    <row r="31" s="1" customFormat="1" ht="6.96" customHeight="1">
      <c r="B31" s="46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51"/>
      <c r="BE31" s="39"/>
    </row>
    <row r="32" s="1" customFormat="1" ht="25.92" customHeight="1">
      <c r="B32" s="46"/>
      <c r="C32" s="59"/>
      <c r="D32" s="60" t="s">
        <v>52</v>
      </c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2" t="s">
        <v>53</v>
      </c>
      <c r="U32" s="61"/>
      <c r="V32" s="61"/>
      <c r="W32" s="61"/>
      <c r="X32" s="63" t="s">
        <v>54</v>
      </c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4">
        <f>SUM(AK23:AK30)</f>
        <v>0</v>
      </c>
      <c r="AL32" s="61"/>
      <c r="AM32" s="61"/>
      <c r="AN32" s="61"/>
      <c r="AO32" s="65"/>
      <c r="AP32" s="59"/>
      <c r="AQ32" s="66"/>
      <c r="BE32" s="39"/>
    </row>
    <row r="33" s="1" customFormat="1" ht="6.96" customHeight="1">
      <c r="B33" s="46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51"/>
    </row>
    <row r="34" s="1" customFormat="1" ht="6.96" customHeight="1">
      <c r="B34" s="67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9"/>
    </row>
    <row r="38" s="1" customFormat="1" ht="6.96" customHeight="1">
      <c r="B38" s="70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2"/>
    </row>
    <row r="39" s="1" customFormat="1" ht="36.96" customHeight="1">
      <c r="B39" s="46"/>
      <c r="C39" s="73" t="s">
        <v>55</v>
      </c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2"/>
    </row>
    <row r="40" s="1" customFormat="1" ht="6.96" customHeight="1">
      <c r="B40" s="46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2"/>
    </row>
    <row r="41" s="3" customFormat="1" ht="14.4" customHeight="1">
      <c r="B41" s="75"/>
      <c r="C41" s="76" t="s">
        <v>15</v>
      </c>
      <c r="D41" s="77"/>
      <c r="E41" s="77"/>
      <c r="F41" s="77"/>
      <c r="G41" s="77"/>
      <c r="H41" s="77"/>
      <c r="I41" s="77"/>
      <c r="J41" s="77"/>
      <c r="K41" s="77"/>
      <c r="L41" s="77" t="str">
        <f>K5</f>
        <v>121</v>
      </c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8"/>
    </row>
    <row r="42" s="4" customFormat="1" ht="36.96" customHeight="1">
      <c r="B42" s="79"/>
      <c r="C42" s="80" t="s">
        <v>18</v>
      </c>
      <c r="D42" s="81"/>
      <c r="E42" s="81"/>
      <c r="F42" s="81"/>
      <c r="G42" s="81"/>
      <c r="H42" s="81"/>
      <c r="I42" s="81"/>
      <c r="J42" s="81"/>
      <c r="K42" s="81"/>
      <c r="L42" s="82" t="str">
        <f>K6</f>
        <v>Půdní vestavba na budově Pernerova 29, č.p.283, Praha 8 - Karlín</v>
      </c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3"/>
    </row>
    <row r="43" s="1" customFormat="1" ht="6.96" customHeight="1">
      <c r="B43" s="46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2"/>
    </row>
    <row r="44" s="1" customFormat="1">
      <c r="B44" s="46"/>
      <c r="C44" s="76" t="s">
        <v>25</v>
      </c>
      <c r="D44" s="74"/>
      <c r="E44" s="74"/>
      <c r="F44" s="74"/>
      <c r="G44" s="74"/>
      <c r="H44" s="74"/>
      <c r="I44" s="74"/>
      <c r="J44" s="74"/>
      <c r="K44" s="74"/>
      <c r="L44" s="84" t="str">
        <f>IF(K8="","",K8)</f>
        <v>Praha 8</v>
      </c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6" t="s">
        <v>27</v>
      </c>
      <c r="AJ44" s="74"/>
      <c r="AK44" s="74"/>
      <c r="AL44" s="74"/>
      <c r="AM44" s="85" t="str">
        <f>IF(AN8= "","",AN8)</f>
        <v>17. 7. 2017</v>
      </c>
      <c r="AN44" s="85"/>
      <c r="AO44" s="74"/>
      <c r="AP44" s="74"/>
      <c r="AQ44" s="74"/>
      <c r="AR44" s="72"/>
    </row>
    <row r="45" s="1" customFormat="1" ht="6.96" customHeight="1">
      <c r="B45" s="46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2"/>
    </row>
    <row r="46" s="1" customFormat="1">
      <c r="B46" s="46"/>
      <c r="C46" s="76" t="s">
        <v>31</v>
      </c>
      <c r="D46" s="74"/>
      <c r="E46" s="74"/>
      <c r="F46" s="74"/>
      <c r="G46" s="74"/>
      <c r="H46" s="74"/>
      <c r="I46" s="74"/>
      <c r="J46" s="74"/>
      <c r="K46" s="74"/>
      <c r="L46" s="77" t="str">
        <f>IF(E11= "","",E11)</f>
        <v>Servisní středisko pro správu majetku MČ Praha 8</v>
      </c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6" t="s">
        <v>37</v>
      </c>
      <c r="AJ46" s="74"/>
      <c r="AK46" s="74"/>
      <c r="AL46" s="74"/>
      <c r="AM46" s="77" t="str">
        <f>IF(E17="","",E17)</f>
        <v xml:space="preserve"> </v>
      </c>
      <c r="AN46" s="77"/>
      <c r="AO46" s="77"/>
      <c r="AP46" s="77"/>
      <c r="AQ46" s="74"/>
      <c r="AR46" s="72"/>
      <c r="AS46" s="86" t="s">
        <v>56</v>
      </c>
      <c r="AT46" s="87"/>
      <c r="AU46" s="88"/>
      <c r="AV46" s="88"/>
      <c r="AW46" s="88"/>
      <c r="AX46" s="88"/>
      <c r="AY46" s="88"/>
      <c r="AZ46" s="88"/>
      <c r="BA46" s="88"/>
      <c r="BB46" s="88"/>
      <c r="BC46" s="88"/>
      <c r="BD46" s="89"/>
    </row>
    <row r="47" s="1" customFormat="1">
      <c r="B47" s="46"/>
      <c r="C47" s="76" t="s">
        <v>35</v>
      </c>
      <c r="D47" s="74"/>
      <c r="E47" s="74"/>
      <c r="F47" s="74"/>
      <c r="G47" s="74"/>
      <c r="H47" s="74"/>
      <c r="I47" s="74"/>
      <c r="J47" s="74"/>
      <c r="K47" s="74"/>
      <c r="L47" s="77" t="str">
        <f>IF(E14= "Vyplň údaj","",E14)</f>
        <v/>
      </c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2"/>
      <c r="AS47" s="90"/>
      <c r="AT47" s="91"/>
      <c r="AU47" s="92"/>
      <c r="AV47" s="92"/>
      <c r="AW47" s="92"/>
      <c r="AX47" s="92"/>
      <c r="AY47" s="92"/>
      <c r="AZ47" s="92"/>
      <c r="BA47" s="92"/>
      <c r="BB47" s="92"/>
      <c r="BC47" s="92"/>
      <c r="BD47" s="93"/>
    </row>
    <row r="48" s="1" customFormat="1" ht="10.8" customHeight="1">
      <c r="B48" s="46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2"/>
      <c r="AS48" s="94"/>
      <c r="AT48" s="55"/>
      <c r="AU48" s="47"/>
      <c r="AV48" s="47"/>
      <c r="AW48" s="47"/>
      <c r="AX48" s="47"/>
      <c r="AY48" s="47"/>
      <c r="AZ48" s="47"/>
      <c r="BA48" s="47"/>
      <c r="BB48" s="47"/>
      <c r="BC48" s="47"/>
      <c r="BD48" s="95"/>
    </row>
    <row r="49" s="1" customFormat="1" ht="29.28" customHeight="1">
      <c r="B49" s="46"/>
      <c r="C49" s="96" t="s">
        <v>57</v>
      </c>
      <c r="D49" s="97"/>
      <c r="E49" s="97"/>
      <c r="F49" s="97"/>
      <c r="G49" s="97"/>
      <c r="H49" s="98"/>
      <c r="I49" s="99" t="s">
        <v>58</v>
      </c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100" t="s">
        <v>59</v>
      </c>
      <c r="AH49" s="97"/>
      <c r="AI49" s="97"/>
      <c r="AJ49" s="97"/>
      <c r="AK49" s="97"/>
      <c r="AL49" s="97"/>
      <c r="AM49" s="97"/>
      <c r="AN49" s="99" t="s">
        <v>60</v>
      </c>
      <c r="AO49" s="97"/>
      <c r="AP49" s="97"/>
      <c r="AQ49" s="101" t="s">
        <v>61</v>
      </c>
      <c r="AR49" s="72"/>
      <c r="AS49" s="102" t="s">
        <v>62</v>
      </c>
      <c r="AT49" s="103" t="s">
        <v>63</v>
      </c>
      <c r="AU49" s="103" t="s">
        <v>64</v>
      </c>
      <c r="AV49" s="103" t="s">
        <v>65</v>
      </c>
      <c r="AW49" s="103" t="s">
        <v>66</v>
      </c>
      <c r="AX49" s="103" t="s">
        <v>67</v>
      </c>
      <c r="AY49" s="103" t="s">
        <v>68</v>
      </c>
      <c r="AZ49" s="103" t="s">
        <v>69</v>
      </c>
      <c r="BA49" s="103" t="s">
        <v>70</v>
      </c>
      <c r="BB49" s="103" t="s">
        <v>71</v>
      </c>
      <c r="BC49" s="103" t="s">
        <v>72</v>
      </c>
      <c r="BD49" s="104" t="s">
        <v>73</v>
      </c>
    </row>
    <row r="50" s="1" customFormat="1" ht="10.8" customHeight="1">
      <c r="B50" s="46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2"/>
      <c r="AS50" s="105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107"/>
    </row>
    <row r="51" s="4" customFormat="1" ht="32.4" customHeight="1">
      <c r="B51" s="79"/>
      <c r="C51" s="108" t="s">
        <v>74</v>
      </c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10">
        <f>ROUND(SUM(AG52:AG60),2)</f>
        <v>0</v>
      </c>
      <c r="AH51" s="110"/>
      <c r="AI51" s="110"/>
      <c r="AJ51" s="110"/>
      <c r="AK51" s="110"/>
      <c r="AL51" s="110"/>
      <c r="AM51" s="110"/>
      <c r="AN51" s="111">
        <f>SUM(AG51,AT51)</f>
        <v>0</v>
      </c>
      <c r="AO51" s="111"/>
      <c r="AP51" s="111"/>
      <c r="AQ51" s="112" t="s">
        <v>22</v>
      </c>
      <c r="AR51" s="83"/>
      <c r="AS51" s="113">
        <f>ROUND(SUM(AS52:AS60),2)</f>
        <v>0</v>
      </c>
      <c r="AT51" s="114">
        <f>ROUND(SUM(AV51:AW51),2)</f>
        <v>0</v>
      </c>
      <c r="AU51" s="115">
        <f>ROUND(SUM(AU52:AU60),5)</f>
        <v>0</v>
      </c>
      <c r="AV51" s="114">
        <f>ROUND(AZ51*L26,2)</f>
        <v>0</v>
      </c>
      <c r="AW51" s="114">
        <f>ROUND(BA51*L27,2)</f>
        <v>0</v>
      </c>
      <c r="AX51" s="114">
        <f>ROUND(BB51*L26,2)</f>
        <v>0</v>
      </c>
      <c r="AY51" s="114">
        <f>ROUND(BC51*L27,2)</f>
        <v>0</v>
      </c>
      <c r="AZ51" s="114">
        <f>ROUND(SUM(AZ52:AZ60),2)</f>
        <v>0</v>
      </c>
      <c r="BA51" s="114">
        <f>ROUND(SUM(BA52:BA60),2)</f>
        <v>0</v>
      </c>
      <c r="BB51" s="114">
        <f>ROUND(SUM(BB52:BB60),2)</f>
        <v>0</v>
      </c>
      <c r="BC51" s="114">
        <f>ROUND(SUM(BC52:BC60),2)</f>
        <v>0</v>
      </c>
      <c r="BD51" s="116">
        <f>ROUND(SUM(BD52:BD60),2)</f>
        <v>0</v>
      </c>
      <c r="BS51" s="117" t="s">
        <v>75</v>
      </c>
      <c r="BT51" s="117" t="s">
        <v>76</v>
      </c>
      <c r="BU51" s="118" t="s">
        <v>77</v>
      </c>
      <c r="BV51" s="117" t="s">
        <v>78</v>
      </c>
      <c r="BW51" s="117" t="s">
        <v>7</v>
      </c>
      <c r="BX51" s="117" t="s">
        <v>79</v>
      </c>
      <c r="CL51" s="117" t="s">
        <v>22</v>
      </c>
    </row>
    <row r="52" s="5" customFormat="1" ht="16.5" customHeight="1">
      <c r="A52" s="119" t="s">
        <v>80</v>
      </c>
      <c r="B52" s="120"/>
      <c r="C52" s="121"/>
      <c r="D52" s="122" t="s">
        <v>81</v>
      </c>
      <c r="E52" s="122"/>
      <c r="F52" s="122"/>
      <c r="G52" s="122"/>
      <c r="H52" s="122"/>
      <c r="I52" s="123"/>
      <c r="J52" s="122" t="s">
        <v>82</v>
      </c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  <c r="AA52" s="122"/>
      <c r="AB52" s="122"/>
      <c r="AC52" s="122"/>
      <c r="AD52" s="122"/>
      <c r="AE52" s="122"/>
      <c r="AF52" s="122"/>
      <c r="AG52" s="124">
        <f>'000 - Vedlejší a ostatní ...'!J27</f>
        <v>0</v>
      </c>
      <c r="AH52" s="123"/>
      <c r="AI52" s="123"/>
      <c r="AJ52" s="123"/>
      <c r="AK52" s="123"/>
      <c r="AL52" s="123"/>
      <c r="AM52" s="123"/>
      <c r="AN52" s="124">
        <f>SUM(AG52,AT52)</f>
        <v>0</v>
      </c>
      <c r="AO52" s="123"/>
      <c r="AP52" s="123"/>
      <c r="AQ52" s="125" t="s">
        <v>83</v>
      </c>
      <c r="AR52" s="126"/>
      <c r="AS52" s="127">
        <v>0</v>
      </c>
      <c r="AT52" s="128">
        <f>ROUND(SUM(AV52:AW52),2)</f>
        <v>0</v>
      </c>
      <c r="AU52" s="129">
        <f>'000 - Vedlejší a ostatní ...'!P83</f>
        <v>0</v>
      </c>
      <c r="AV52" s="128">
        <f>'000 - Vedlejší a ostatní ...'!J30</f>
        <v>0</v>
      </c>
      <c r="AW52" s="128">
        <f>'000 - Vedlejší a ostatní ...'!J31</f>
        <v>0</v>
      </c>
      <c r="AX52" s="128">
        <f>'000 - Vedlejší a ostatní ...'!J32</f>
        <v>0</v>
      </c>
      <c r="AY52" s="128">
        <f>'000 - Vedlejší a ostatní ...'!J33</f>
        <v>0</v>
      </c>
      <c r="AZ52" s="128">
        <f>'000 - Vedlejší a ostatní ...'!F30</f>
        <v>0</v>
      </c>
      <c r="BA52" s="128">
        <f>'000 - Vedlejší a ostatní ...'!F31</f>
        <v>0</v>
      </c>
      <c r="BB52" s="128">
        <f>'000 - Vedlejší a ostatní ...'!F32</f>
        <v>0</v>
      </c>
      <c r="BC52" s="128">
        <f>'000 - Vedlejší a ostatní ...'!F33</f>
        <v>0</v>
      </c>
      <c r="BD52" s="130">
        <f>'000 - Vedlejší a ostatní ...'!F34</f>
        <v>0</v>
      </c>
      <c r="BT52" s="131" t="s">
        <v>24</v>
      </c>
      <c r="BV52" s="131" t="s">
        <v>78</v>
      </c>
      <c r="BW52" s="131" t="s">
        <v>84</v>
      </c>
      <c r="BX52" s="131" t="s">
        <v>7</v>
      </c>
      <c r="CL52" s="131" t="s">
        <v>22</v>
      </c>
      <c r="CM52" s="131" t="s">
        <v>85</v>
      </c>
    </row>
    <row r="53" s="5" customFormat="1" ht="47.25" customHeight="1">
      <c r="A53" s="119" t="s">
        <v>80</v>
      </c>
      <c r="B53" s="120"/>
      <c r="C53" s="121"/>
      <c r="D53" s="122" t="s">
        <v>16</v>
      </c>
      <c r="E53" s="122"/>
      <c r="F53" s="122"/>
      <c r="G53" s="122"/>
      <c r="H53" s="122"/>
      <c r="I53" s="123"/>
      <c r="J53" s="122" t="s">
        <v>86</v>
      </c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2"/>
      <c r="AA53" s="122"/>
      <c r="AB53" s="122"/>
      <c r="AC53" s="122"/>
      <c r="AD53" s="122"/>
      <c r="AE53" s="122"/>
      <c r="AF53" s="122"/>
      <c r="AG53" s="124">
        <f>'121 - SO 01_Půdní vestavb...'!J27</f>
        <v>0</v>
      </c>
      <c r="AH53" s="123"/>
      <c r="AI53" s="123"/>
      <c r="AJ53" s="123"/>
      <c r="AK53" s="123"/>
      <c r="AL53" s="123"/>
      <c r="AM53" s="123"/>
      <c r="AN53" s="124">
        <f>SUM(AG53,AT53)</f>
        <v>0</v>
      </c>
      <c r="AO53" s="123"/>
      <c r="AP53" s="123"/>
      <c r="AQ53" s="125" t="s">
        <v>87</v>
      </c>
      <c r="AR53" s="126"/>
      <c r="AS53" s="127">
        <v>0</v>
      </c>
      <c r="AT53" s="128">
        <f>ROUND(SUM(AV53:AW53),2)</f>
        <v>0</v>
      </c>
      <c r="AU53" s="129">
        <f>'121 - SO 01_Půdní vestavb...'!P107</f>
        <v>0</v>
      </c>
      <c r="AV53" s="128">
        <f>'121 - SO 01_Půdní vestavb...'!J30</f>
        <v>0</v>
      </c>
      <c r="AW53" s="128">
        <f>'121 - SO 01_Půdní vestavb...'!J31</f>
        <v>0</v>
      </c>
      <c r="AX53" s="128">
        <f>'121 - SO 01_Půdní vestavb...'!J32</f>
        <v>0</v>
      </c>
      <c r="AY53" s="128">
        <f>'121 - SO 01_Půdní vestavb...'!J33</f>
        <v>0</v>
      </c>
      <c r="AZ53" s="128">
        <f>'121 - SO 01_Půdní vestavb...'!F30</f>
        <v>0</v>
      </c>
      <c r="BA53" s="128">
        <f>'121 - SO 01_Půdní vestavb...'!F31</f>
        <v>0</v>
      </c>
      <c r="BB53" s="128">
        <f>'121 - SO 01_Půdní vestavb...'!F32</f>
        <v>0</v>
      </c>
      <c r="BC53" s="128">
        <f>'121 - SO 01_Půdní vestavb...'!F33</f>
        <v>0</v>
      </c>
      <c r="BD53" s="130">
        <f>'121 - SO 01_Půdní vestavb...'!F34</f>
        <v>0</v>
      </c>
      <c r="BT53" s="131" t="s">
        <v>24</v>
      </c>
      <c r="BV53" s="131" t="s">
        <v>78</v>
      </c>
      <c r="BW53" s="131" t="s">
        <v>88</v>
      </c>
      <c r="BX53" s="131" t="s">
        <v>7</v>
      </c>
      <c r="CL53" s="131" t="s">
        <v>22</v>
      </c>
      <c r="CM53" s="131" t="s">
        <v>85</v>
      </c>
    </row>
    <row r="54" s="5" customFormat="1" ht="16.5" customHeight="1">
      <c r="A54" s="119" t="s">
        <v>80</v>
      </c>
      <c r="B54" s="120"/>
      <c r="C54" s="121"/>
      <c r="D54" s="122" t="s">
        <v>89</v>
      </c>
      <c r="E54" s="122"/>
      <c r="F54" s="122"/>
      <c r="G54" s="122"/>
      <c r="H54" s="122"/>
      <c r="I54" s="123"/>
      <c r="J54" s="122" t="s">
        <v>90</v>
      </c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2"/>
      <c r="AB54" s="122"/>
      <c r="AC54" s="122"/>
      <c r="AD54" s="122"/>
      <c r="AE54" s="122"/>
      <c r="AF54" s="122"/>
      <c r="AG54" s="124">
        <f>'122 - ZTI'!J27</f>
        <v>0</v>
      </c>
      <c r="AH54" s="123"/>
      <c r="AI54" s="123"/>
      <c r="AJ54" s="123"/>
      <c r="AK54" s="123"/>
      <c r="AL54" s="123"/>
      <c r="AM54" s="123"/>
      <c r="AN54" s="124">
        <f>SUM(AG54,AT54)</f>
        <v>0</v>
      </c>
      <c r="AO54" s="123"/>
      <c r="AP54" s="123"/>
      <c r="AQ54" s="125" t="s">
        <v>87</v>
      </c>
      <c r="AR54" s="126"/>
      <c r="AS54" s="127">
        <v>0</v>
      </c>
      <c r="AT54" s="128">
        <f>ROUND(SUM(AV54:AW54),2)</f>
        <v>0</v>
      </c>
      <c r="AU54" s="129">
        <f>'122 - ZTI'!P80</f>
        <v>0</v>
      </c>
      <c r="AV54" s="128">
        <f>'122 - ZTI'!J30</f>
        <v>0</v>
      </c>
      <c r="AW54" s="128">
        <f>'122 - ZTI'!J31</f>
        <v>0</v>
      </c>
      <c r="AX54" s="128">
        <f>'122 - ZTI'!J32</f>
        <v>0</v>
      </c>
      <c r="AY54" s="128">
        <f>'122 - ZTI'!J33</f>
        <v>0</v>
      </c>
      <c r="AZ54" s="128">
        <f>'122 - ZTI'!F30</f>
        <v>0</v>
      </c>
      <c r="BA54" s="128">
        <f>'122 - ZTI'!F31</f>
        <v>0</v>
      </c>
      <c r="BB54" s="128">
        <f>'122 - ZTI'!F32</f>
        <v>0</v>
      </c>
      <c r="BC54" s="128">
        <f>'122 - ZTI'!F33</f>
        <v>0</v>
      </c>
      <c r="BD54" s="130">
        <f>'122 - ZTI'!F34</f>
        <v>0</v>
      </c>
      <c r="BT54" s="131" t="s">
        <v>24</v>
      </c>
      <c r="BV54" s="131" t="s">
        <v>78</v>
      </c>
      <c r="BW54" s="131" t="s">
        <v>91</v>
      </c>
      <c r="BX54" s="131" t="s">
        <v>7</v>
      </c>
      <c r="CL54" s="131" t="s">
        <v>22</v>
      </c>
      <c r="CM54" s="131" t="s">
        <v>85</v>
      </c>
    </row>
    <row r="55" s="5" customFormat="1" ht="16.5" customHeight="1">
      <c r="A55" s="119" t="s">
        <v>80</v>
      </c>
      <c r="B55" s="120"/>
      <c r="C55" s="121"/>
      <c r="D55" s="122" t="s">
        <v>92</v>
      </c>
      <c r="E55" s="122"/>
      <c r="F55" s="122"/>
      <c r="G55" s="122"/>
      <c r="H55" s="122"/>
      <c r="I55" s="123"/>
      <c r="J55" s="122" t="s">
        <v>93</v>
      </c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  <c r="AA55" s="122"/>
      <c r="AB55" s="122"/>
      <c r="AC55" s="122"/>
      <c r="AD55" s="122"/>
      <c r="AE55" s="122"/>
      <c r="AF55" s="122"/>
      <c r="AG55" s="124">
        <f>'123a - Vytápění'!J27</f>
        <v>0</v>
      </c>
      <c r="AH55" s="123"/>
      <c r="AI55" s="123"/>
      <c r="AJ55" s="123"/>
      <c r="AK55" s="123"/>
      <c r="AL55" s="123"/>
      <c r="AM55" s="123"/>
      <c r="AN55" s="124">
        <f>SUM(AG55,AT55)</f>
        <v>0</v>
      </c>
      <c r="AO55" s="123"/>
      <c r="AP55" s="123"/>
      <c r="AQ55" s="125" t="s">
        <v>87</v>
      </c>
      <c r="AR55" s="126"/>
      <c r="AS55" s="127">
        <v>0</v>
      </c>
      <c r="AT55" s="128">
        <f>ROUND(SUM(AV55:AW55),2)</f>
        <v>0</v>
      </c>
      <c r="AU55" s="129">
        <f>'123a - Vytápění'!P83</f>
        <v>0</v>
      </c>
      <c r="AV55" s="128">
        <f>'123a - Vytápění'!J30</f>
        <v>0</v>
      </c>
      <c r="AW55" s="128">
        <f>'123a - Vytápění'!J31</f>
        <v>0</v>
      </c>
      <c r="AX55" s="128">
        <f>'123a - Vytápění'!J32</f>
        <v>0</v>
      </c>
      <c r="AY55" s="128">
        <f>'123a - Vytápění'!J33</f>
        <v>0</v>
      </c>
      <c r="AZ55" s="128">
        <f>'123a - Vytápění'!F30</f>
        <v>0</v>
      </c>
      <c r="BA55" s="128">
        <f>'123a - Vytápění'!F31</f>
        <v>0</v>
      </c>
      <c r="BB55" s="128">
        <f>'123a - Vytápění'!F32</f>
        <v>0</v>
      </c>
      <c r="BC55" s="128">
        <f>'123a - Vytápění'!F33</f>
        <v>0</v>
      </c>
      <c r="BD55" s="130">
        <f>'123a - Vytápění'!F34</f>
        <v>0</v>
      </c>
      <c r="BT55" s="131" t="s">
        <v>24</v>
      </c>
      <c r="BV55" s="131" t="s">
        <v>78</v>
      </c>
      <c r="BW55" s="131" t="s">
        <v>94</v>
      </c>
      <c r="BX55" s="131" t="s">
        <v>7</v>
      </c>
      <c r="CL55" s="131" t="s">
        <v>22</v>
      </c>
      <c r="CM55" s="131" t="s">
        <v>85</v>
      </c>
    </row>
    <row r="56" s="5" customFormat="1" ht="16.5" customHeight="1">
      <c r="A56" s="119" t="s">
        <v>80</v>
      </c>
      <c r="B56" s="120"/>
      <c r="C56" s="121"/>
      <c r="D56" s="122" t="s">
        <v>95</v>
      </c>
      <c r="E56" s="122"/>
      <c r="F56" s="122"/>
      <c r="G56" s="122"/>
      <c r="H56" s="122"/>
      <c r="I56" s="123"/>
      <c r="J56" s="122" t="s">
        <v>96</v>
      </c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22"/>
      <c r="AA56" s="122"/>
      <c r="AB56" s="122"/>
      <c r="AC56" s="122"/>
      <c r="AD56" s="122"/>
      <c r="AE56" s="122"/>
      <c r="AF56" s="122"/>
      <c r="AG56" s="124">
        <f>'123b - Chlazení'!J27</f>
        <v>0</v>
      </c>
      <c r="AH56" s="123"/>
      <c r="AI56" s="123"/>
      <c r="AJ56" s="123"/>
      <c r="AK56" s="123"/>
      <c r="AL56" s="123"/>
      <c r="AM56" s="123"/>
      <c r="AN56" s="124">
        <f>SUM(AG56,AT56)</f>
        <v>0</v>
      </c>
      <c r="AO56" s="123"/>
      <c r="AP56" s="123"/>
      <c r="AQ56" s="125" t="s">
        <v>87</v>
      </c>
      <c r="AR56" s="126"/>
      <c r="AS56" s="127">
        <v>0</v>
      </c>
      <c r="AT56" s="128">
        <f>ROUND(SUM(AV56:AW56),2)</f>
        <v>0</v>
      </c>
      <c r="AU56" s="129">
        <f>'123b - Chlazení'!P79</f>
        <v>0</v>
      </c>
      <c r="AV56" s="128">
        <f>'123b - Chlazení'!J30</f>
        <v>0</v>
      </c>
      <c r="AW56" s="128">
        <f>'123b - Chlazení'!J31</f>
        <v>0</v>
      </c>
      <c r="AX56" s="128">
        <f>'123b - Chlazení'!J32</f>
        <v>0</v>
      </c>
      <c r="AY56" s="128">
        <f>'123b - Chlazení'!J33</f>
        <v>0</v>
      </c>
      <c r="AZ56" s="128">
        <f>'123b - Chlazení'!F30</f>
        <v>0</v>
      </c>
      <c r="BA56" s="128">
        <f>'123b - Chlazení'!F31</f>
        <v>0</v>
      </c>
      <c r="BB56" s="128">
        <f>'123b - Chlazení'!F32</f>
        <v>0</v>
      </c>
      <c r="BC56" s="128">
        <f>'123b - Chlazení'!F33</f>
        <v>0</v>
      </c>
      <c r="BD56" s="130">
        <f>'123b - Chlazení'!F34</f>
        <v>0</v>
      </c>
      <c r="BT56" s="131" t="s">
        <v>24</v>
      </c>
      <c r="BV56" s="131" t="s">
        <v>78</v>
      </c>
      <c r="BW56" s="131" t="s">
        <v>97</v>
      </c>
      <c r="BX56" s="131" t="s">
        <v>7</v>
      </c>
      <c r="CL56" s="131" t="s">
        <v>22</v>
      </c>
      <c r="CM56" s="131" t="s">
        <v>85</v>
      </c>
    </row>
    <row r="57" s="5" customFormat="1" ht="16.5" customHeight="1">
      <c r="A57" s="119" t="s">
        <v>80</v>
      </c>
      <c r="B57" s="120"/>
      <c r="C57" s="121"/>
      <c r="D57" s="122" t="s">
        <v>98</v>
      </c>
      <c r="E57" s="122"/>
      <c r="F57" s="122"/>
      <c r="G57" s="122"/>
      <c r="H57" s="122"/>
      <c r="I57" s="123"/>
      <c r="J57" s="122" t="s">
        <v>99</v>
      </c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4">
        <f>'124 - VZT'!J27</f>
        <v>0</v>
      </c>
      <c r="AH57" s="123"/>
      <c r="AI57" s="123"/>
      <c r="AJ57" s="123"/>
      <c r="AK57" s="123"/>
      <c r="AL57" s="123"/>
      <c r="AM57" s="123"/>
      <c r="AN57" s="124">
        <f>SUM(AG57,AT57)</f>
        <v>0</v>
      </c>
      <c r="AO57" s="123"/>
      <c r="AP57" s="123"/>
      <c r="AQ57" s="125" t="s">
        <v>87</v>
      </c>
      <c r="AR57" s="126"/>
      <c r="AS57" s="127">
        <v>0</v>
      </c>
      <c r="AT57" s="128">
        <f>ROUND(SUM(AV57:AW57),2)</f>
        <v>0</v>
      </c>
      <c r="AU57" s="129">
        <f>'124 - VZT'!P83</f>
        <v>0</v>
      </c>
      <c r="AV57" s="128">
        <f>'124 - VZT'!J30</f>
        <v>0</v>
      </c>
      <c r="AW57" s="128">
        <f>'124 - VZT'!J31</f>
        <v>0</v>
      </c>
      <c r="AX57" s="128">
        <f>'124 - VZT'!J32</f>
        <v>0</v>
      </c>
      <c r="AY57" s="128">
        <f>'124 - VZT'!J33</f>
        <v>0</v>
      </c>
      <c r="AZ57" s="128">
        <f>'124 - VZT'!F30</f>
        <v>0</v>
      </c>
      <c r="BA57" s="128">
        <f>'124 - VZT'!F31</f>
        <v>0</v>
      </c>
      <c r="BB57" s="128">
        <f>'124 - VZT'!F32</f>
        <v>0</v>
      </c>
      <c r="BC57" s="128">
        <f>'124 - VZT'!F33</f>
        <v>0</v>
      </c>
      <c r="BD57" s="130">
        <f>'124 - VZT'!F34</f>
        <v>0</v>
      </c>
      <c r="BT57" s="131" t="s">
        <v>24</v>
      </c>
      <c r="BV57" s="131" t="s">
        <v>78</v>
      </c>
      <c r="BW57" s="131" t="s">
        <v>100</v>
      </c>
      <c r="BX57" s="131" t="s">
        <v>7</v>
      </c>
      <c r="CL57" s="131" t="s">
        <v>22</v>
      </c>
      <c r="CM57" s="131" t="s">
        <v>85</v>
      </c>
    </row>
    <row r="58" s="5" customFormat="1" ht="16.5" customHeight="1">
      <c r="A58" s="119" t="s">
        <v>80</v>
      </c>
      <c r="B58" s="120"/>
      <c r="C58" s="121"/>
      <c r="D58" s="122" t="s">
        <v>101</v>
      </c>
      <c r="E58" s="122"/>
      <c r="F58" s="122"/>
      <c r="G58" s="122"/>
      <c r="H58" s="122"/>
      <c r="I58" s="123"/>
      <c r="J58" s="122" t="s">
        <v>102</v>
      </c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  <c r="AA58" s="122"/>
      <c r="AB58" s="122"/>
      <c r="AC58" s="122"/>
      <c r="AD58" s="122"/>
      <c r="AE58" s="122"/>
      <c r="AF58" s="122"/>
      <c r="AG58" s="124">
        <f>'125 - MaR'!J27</f>
        <v>0</v>
      </c>
      <c r="AH58" s="123"/>
      <c r="AI58" s="123"/>
      <c r="AJ58" s="123"/>
      <c r="AK58" s="123"/>
      <c r="AL58" s="123"/>
      <c r="AM58" s="123"/>
      <c r="AN58" s="124">
        <f>SUM(AG58,AT58)</f>
        <v>0</v>
      </c>
      <c r="AO58" s="123"/>
      <c r="AP58" s="123"/>
      <c r="AQ58" s="125" t="s">
        <v>87</v>
      </c>
      <c r="AR58" s="126"/>
      <c r="AS58" s="127">
        <v>0</v>
      </c>
      <c r="AT58" s="128">
        <f>ROUND(SUM(AV58:AW58),2)</f>
        <v>0</v>
      </c>
      <c r="AU58" s="129">
        <f>'125 - MaR'!P81</f>
        <v>0</v>
      </c>
      <c r="AV58" s="128">
        <f>'125 - MaR'!J30</f>
        <v>0</v>
      </c>
      <c r="AW58" s="128">
        <f>'125 - MaR'!J31</f>
        <v>0</v>
      </c>
      <c r="AX58" s="128">
        <f>'125 - MaR'!J32</f>
        <v>0</v>
      </c>
      <c r="AY58" s="128">
        <f>'125 - MaR'!J33</f>
        <v>0</v>
      </c>
      <c r="AZ58" s="128">
        <f>'125 - MaR'!F30</f>
        <v>0</v>
      </c>
      <c r="BA58" s="128">
        <f>'125 - MaR'!F31</f>
        <v>0</v>
      </c>
      <c r="BB58" s="128">
        <f>'125 - MaR'!F32</f>
        <v>0</v>
      </c>
      <c r="BC58" s="128">
        <f>'125 - MaR'!F33</f>
        <v>0</v>
      </c>
      <c r="BD58" s="130">
        <f>'125 - MaR'!F34</f>
        <v>0</v>
      </c>
      <c r="BT58" s="131" t="s">
        <v>24</v>
      </c>
      <c r="BV58" s="131" t="s">
        <v>78</v>
      </c>
      <c r="BW58" s="131" t="s">
        <v>103</v>
      </c>
      <c r="BX58" s="131" t="s">
        <v>7</v>
      </c>
      <c r="CL58" s="131" t="s">
        <v>22</v>
      </c>
      <c r="CM58" s="131" t="s">
        <v>85</v>
      </c>
    </row>
    <row r="59" s="5" customFormat="1" ht="16.5" customHeight="1">
      <c r="A59" s="119" t="s">
        <v>80</v>
      </c>
      <c r="B59" s="120"/>
      <c r="C59" s="121"/>
      <c r="D59" s="122" t="s">
        <v>104</v>
      </c>
      <c r="E59" s="122"/>
      <c r="F59" s="122"/>
      <c r="G59" s="122"/>
      <c r="H59" s="122"/>
      <c r="I59" s="123"/>
      <c r="J59" s="122" t="s">
        <v>105</v>
      </c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2"/>
      <c r="AB59" s="122"/>
      <c r="AC59" s="122"/>
      <c r="AD59" s="122"/>
      <c r="AE59" s="122"/>
      <c r="AF59" s="122"/>
      <c r="AG59" s="124">
        <f>'126 - El silnoproud'!J27</f>
        <v>0</v>
      </c>
      <c r="AH59" s="123"/>
      <c r="AI59" s="123"/>
      <c r="AJ59" s="123"/>
      <c r="AK59" s="123"/>
      <c r="AL59" s="123"/>
      <c r="AM59" s="123"/>
      <c r="AN59" s="124">
        <f>SUM(AG59,AT59)</f>
        <v>0</v>
      </c>
      <c r="AO59" s="123"/>
      <c r="AP59" s="123"/>
      <c r="AQ59" s="125" t="s">
        <v>87</v>
      </c>
      <c r="AR59" s="126"/>
      <c r="AS59" s="127">
        <v>0</v>
      </c>
      <c r="AT59" s="128">
        <f>ROUND(SUM(AV59:AW59),2)</f>
        <v>0</v>
      </c>
      <c r="AU59" s="129">
        <f>'126 - El silnoproud'!P83</f>
        <v>0</v>
      </c>
      <c r="AV59" s="128">
        <f>'126 - El silnoproud'!J30</f>
        <v>0</v>
      </c>
      <c r="AW59" s="128">
        <f>'126 - El silnoproud'!J31</f>
        <v>0</v>
      </c>
      <c r="AX59" s="128">
        <f>'126 - El silnoproud'!J32</f>
        <v>0</v>
      </c>
      <c r="AY59" s="128">
        <f>'126 - El silnoproud'!J33</f>
        <v>0</v>
      </c>
      <c r="AZ59" s="128">
        <f>'126 - El silnoproud'!F30</f>
        <v>0</v>
      </c>
      <c r="BA59" s="128">
        <f>'126 - El silnoproud'!F31</f>
        <v>0</v>
      </c>
      <c r="BB59" s="128">
        <f>'126 - El silnoproud'!F32</f>
        <v>0</v>
      </c>
      <c r="BC59" s="128">
        <f>'126 - El silnoproud'!F33</f>
        <v>0</v>
      </c>
      <c r="BD59" s="130">
        <f>'126 - El silnoproud'!F34</f>
        <v>0</v>
      </c>
      <c r="BT59" s="131" t="s">
        <v>24</v>
      </c>
      <c r="BV59" s="131" t="s">
        <v>78</v>
      </c>
      <c r="BW59" s="131" t="s">
        <v>106</v>
      </c>
      <c r="BX59" s="131" t="s">
        <v>7</v>
      </c>
      <c r="CL59" s="131" t="s">
        <v>22</v>
      </c>
      <c r="CM59" s="131" t="s">
        <v>85</v>
      </c>
    </row>
    <row r="60" s="5" customFormat="1" ht="16.5" customHeight="1">
      <c r="A60" s="119" t="s">
        <v>80</v>
      </c>
      <c r="B60" s="120"/>
      <c r="C60" s="121"/>
      <c r="D60" s="122" t="s">
        <v>107</v>
      </c>
      <c r="E60" s="122"/>
      <c r="F60" s="122"/>
      <c r="G60" s="122"/>
      <c r="H60" s="122"/>
      <c r="I60" s="123"/>
      <c r="J60" s="122" t="s">
        <v>108</v>
      </c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  <c r="AB60" s="122"/>
      <c r="AC60" s="122"/>
      <c r="AD60" s="122"/>
      <c r="AE60" s="122"/>
      <c r="AF60" s="122"/>
      <c r="AG60" s="124">
        <f>'127 - El slaboproud'!J27</f>
        <v>0</v>
      </c>
      <c r="AH60" s="123"/>
      <c r="AI60" s="123"/>
      <c r="AJ60" s="123"/>
      <c r="AK60" s="123"/>
      <c r="AL60" s="123"/>
      <c r="AM60" s="123"/>
      <c r="AN60" s="124">
        <f>SUM(AG60,AT60)</f>
        <v>0</v>
      </c>
      <c r="AO60" s="123"/>
      <c r="AP60" s="123"/>
      <c r="AQ60" s="125" t="s">
        <v>87</v>
      </c>
      <c r="AR60" s="126"/>
      <c r="AS60" s="132">
        <v>0</v>
      </c>
      <c r="AT60" s="133">
        <f>ROUND(SUM(AV60:AW60),2)</f>
        <v>0</v>
      </c>
      <c r="AU60" s="134">
        <f>'127 - El slaboproud'!P83</f>
        <v>0</v>
      </c>
      <c r="AV60" s="133">
        <f>'127 - El slaboproud'!J30</f>
        <v>0</v>
      </c>
      <c r="AW60" s="133">
        <f>'127 - El slaboproud'!J31</f>
        <v>0</v>
      </c>
      <c r="AX60" s="133">
        <f>'127 - El slaboproud'!J32</f>
        <v>0</v>
      </c>
      <c r="AY60" s="133">
        <f>'127 - El slaboproud'!J33</f>
        <v>0</v>
      </c>
      <c r="AZ60" s="133">
        <f>'127 - El slaboproud'!F30</f>
        <v>0</v>
      </c>
      <c r="BA60" s="133">
        <f>'127 - El slaboproud'!F31</f>
        <v>0</v>
      </c>
      <c r="BB60" s="133">
        <f>'127 - El slaboproud'!F32</f>
        <v>0</v>
      </c>
      <c r="BC60" s="133">
        <f>'127 - El slaboproud'!F33</f>
        <v>0</v>
      </c>
      <c r="BD60" s="135">
        <f>'127 - El slaboproud'!F34</f>
        <v>0</v>
      </c>
      <c r="BT60" s="131" t="s">
        <v>24</v>
      </c>
      <c r="BV60" s="131" t="s">
        <v>78</v>
      </c>
      <c r="BW60" s="131" t="s">
        <v>109</v>
      </c>
      <c r="BX60" s="131" t="s">
        <v>7</v>
      </c>
      <c r="CL60" s="131" t="s">
        <v>22</v>
      </c>
      <c r="CM60" s="131" t="s">
        <v>85</v>
      </c>
    </row>
    <row r="61" s="1" customFormat="1" ht="30" customHeight="1">
      <c r="B61" s="46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2"/>
    </row>
    <row r="62" s="1" customFormat="1" ht="6.96" customHeight="1">
      <c r="B62" s="67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68"/>
      <c r="AO62" s="68"/>
      <c r="AP62" s="68"/>
      <c r="AQ62" s="68"/>
      <c r="AR62" s="72"/>
    </row>
  </sheetData>
  <sheetProtection sheet="1" formatColumns="0" formatRows="0" objects="1" scenarios="1" spinCount="100000" saltValue="0PgiP2a87fjamXw4tM71pv7a4tWeJ/KmfQsf8DzT4UBrA6XKFlnbCktBfqsoMMOg1C3uMgP6/Z+I9Y52Re0cVQ==" hashValue="T1CtG9Py4XqDzV34qVnvVOGXSRHDjgncBj7qcPUG+EQ/jCXJomYuXRlk/vZd62E5sFAxufJBWcRQZT411u5WxA==" algorithmName="SHA-512" password="CC35"/>
  <mergeCells count="73"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  <mergeCell ref="W28:AE28"/>
    <mergeCell ref="AK28:AO28"/>
    <mergeCell ref="L29:O29"/>
    <mergeCell ref="W29:AE29"/>
    <mergeCell ref="AK29:AO29"/>
    <mergeCell ref="L30:O30"/>
    <mergeCell ref="W30:AE30"/>
    <mergeCell ref="AK30:AO30"/>
    <mergeCell ref="X32:AB32"/>
    <mergeCell ref="AK32:AO32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AN52:AP52"/>
    <mergeCell ref="AG52:AM52"/>
    <mergeCell ref="D52:H52"/>
    <mergeCell ref="J52:AF52"/>
    <mergeCell ref="AN53:AP53"/>
    <mergeCell ref="AG53:AM53"/>
    <mergeCell ref="D53:H53"/>
    <mergeCell ref="J53:AF53"/>
    <mergeCell ref="AN54:AP54"/>
    <mergeCell ref="AG54:AM54"/>
    <mergeCell ref="D54:H54"/>
    <mergeCell ref="J54:AF54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AN57:AP57"/>
    <mergeCell ref="AG57:AM57"/>
    <mergeCell ref="D57:H57"/>
    <mergeCell ref="J57:AF57"/>
    <mergeCell ref="AN58:AP58"/>
    <mergeCell ref="AG58:AM58"/>
    <mergeCell ref="D58:H58"/>
    <mergeCell ref="J58:AF58"/>
    <mergeCell ref="AN59:AP59"/>
    <mergeCell ref="AG59:AM59"/>
    <mergeCell ref="D59:H59"/>
    <mergeCell ref="J59:AF59"/>
    <mergeCell ref="AN60:AP60"/>
    <mergeCell ref="AG60:AM60"/>
    <mergeCell ref="D60:H60"/>
    <mergeCell ref="J60:AF60"/>
    <mergeCell ref="AG51:AM51"/>
    <mergeCell ref="AN51:AP51"/>
    <mergeCell ref="AR2:BE2"/>
  </mergeCells>
  <hyperlinks>
    <hyperlink ref="K1:S1" location="C2" display="1) Rekapitulace stavby"/>
    <hyperlink ref="W1:AI1" location="C51" display="2) Rekapitulace objektů stavby a soupisů prací"/>
    <hyperlink ref="A52" location="'000 - Vedlejší a ostatní ...'!C2" display="/"/>
    <hyperlink ref="A53" location="'121 - SO 01_Půdní vestavb...'!C2" display="/"/>
    <hyperlink ref="A54" location="'122 - ZTI'!C2" display="/"/>
    <hyperlink ref="A55" location="'123a - Vytápění'!C2" display="/"/>
    <hyperlink ref="A56" location="'123b - Chlazení'!C2" display="/"/>
    <hyperlink ref="A57" location="'124 - VZT'!C2" display="/"/>
    <hyperlink ref="A58" location="'125 - MaR'!C2" display="/"/>
    <hyperlink ref="A59" location="'126 - El silnoproud'!C2" display="/"/>
    <hyperlink ref="A60" location="'127 - El slaboproud'!C2" display="/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6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37"/>
      <c r="C1" s="137"/>
      <c r="D1" s="138" t="s">
        <v>1</v>
      </c>
      <c r="E1" s="137"/>
      <c r="F1" s="139" t="s">
        <v>110</v>
      </c>
      <c r="G1" s="139" t="s">
        <v>111</v>
      </c>
      <c r="H1" s="139"/>
      <c r="I1" s="140"/>
      <c r="J1" s="139" t="s">
        <v>112</v>
      </c>
      <c r="K1" s="138" t="s">
        <v>113</v>
      </c>
      <c r="L1" s="139" t="s">
        <v>114</v>
      </c>
      <c r="M1" s="139"/>
      <c r="N1" s="139"/>
      <c r="O1" s="139"/>
      <c r="P1" s="139"/>
      <c r="Q1" s="139"/>
      <c r="R1" s="139"/>
      <c r="S1" s="139"/>
      <c r="T1" s="139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84</v>
      </c>
    </row>
    <row r="3" ht="6.96" customHeight="1">
      <c r="B3" s="25"/>
      <c r="C3" s="26"/>
      <c r="D3" s="26"/>
      <c r="E3" s="26"/>
      <c r="F3" s="26"/>
      <c r="G3" s="26"/>
      <c r="H3" s="26"/>
      <c r="I3" s="141"/>
      <c r="J3" s="26"/>
      <c r="K3" s="27"/>
      <c r="AT3" s="24" t="s">
        <v>85</v>
      </c>
    </row>
    <row r="4" ht="36.96" customHeight="1">
      <c r="B4" s="28"/>
      <c r="C4" s="29"/>
      <c r="D4" s="30" t="s">
        <v>115</v>
      </c>
      <c r="E4" s="29"/>
      <c r="F4" s="29"/>
      <c r="G4" s="29"/>
      <c r="H4" s="29"/>
      <c r="I4" s="142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42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42"/>
      <c r="J6" s="29"/>
      <c r="K6" s="31"/>
    </row>
    <row r="7" ht="16.5" customHeight="1">
      <c r="B7" s="28"/>
      <c r="C7" s="29"/>
      <c r="D7" s="29"/>
      <c r="E7" s="143" t="str">
        <f>'Rekapitulace stavby'!K6</f>
        <v>Půdní vestavba na budově Pernerova 29, č.p.283, Praha 8 - Karlín</v>
      </c>
      <c r="F7" s="40"/>
      <c r="G7" s="40"/>
      <c r="H7" s="40"/>
      <c r="I7" s="142"/>
      <c r="J7" s="29"/>
      <c r="K7" s="31"/>
    </row>
    <row r="8" s="1" customFormat="1">
      <c r="B8" s="46"/>
      <c r="C8" s="47"/>
      <c r="D8" s="40" t="s">
        <v>116</v>
      </c>
      <c r="E8" s="47"/>
      <c r="F8" s="47"/>
      <c r="G8" s="47"/>
      <c r="H8" s="47"/>
      <c r="I8" s="144"/>
      <c r="J8" s="47"/>
      <c r="K8" s="51"/>
    </row>
    <row r="9" s="1" customFormat="1" ht="36.96" customHeight="1">
      <c r="B9" s="46"/>
      <c r="C9" s="47"/>
      <c r="D9" s="47"/>
      <c r="E9" s="145" t="s">
        <v>117</v>
      </c>
      <c r="F9" s="47"/>
      <c r="G9" s="47"/>
      <c r="H9" s="47"/>
      <c r="I9" s="144"/>
      <c r="J9" s="47"/>
      <c r="K9" s="51"/>
    </row>
    <row r="10" s="1" customFormat="1">
      <c r="B10" s="46"/>
      <c r="C10" s="47"/>
      <c r="D10" s="47"/>
      <c r="E10" s="47"/>
      <c r="F10" s="47"/>
      <c r="G10" s="47"/>
      <c r="H10" s="47"/>
      <c r="I10" s="144"/>
      <c r="J10" s="47"/>
      <c r="K10" s="51"/>
    </row>
    <row r="11" s="1" customFormat="1" ht="14.4" customHeight="1">
      <c r="B11" s="46"/>
      <c r="C11" s="47"/>
      <c r="D11" s="40" t="s">
        <v>21</v>
      </c>
      <c r="E11" s="47"/>
      <c r="F11" s="35" t="s">
        <v>22</v>
      </c>
      <c r="G11" s="47"/>
      <c r="H11" s="47"/>
      <c r="I11" s="146" t="s">
        <v>23</v>
      </c>
      <c r="J11" s="35" t="s">
        <v>22</v>
      </c>
      <c r="K11" s="51"/>
    </row>
    <row r="12" s="1" customFormat="1" ht="14.4" customHeight="1">
      <c r="B12" s="46"/>
      <c r="C12" s="47"/>
      <c r="D12" s="40" t="s">
        <v>25</v>
      </c>
      <c r="E12" s="47"/>
      <c r="F12" s="35" t="s">
        <v>38</v>
      </c>
      <c r="G12" s="47"/>
      <c r="H12" s="47"/>
      <c r="I12" s="146" t="s">
        <v>27</v>
      </c>
      <c r="J12" s="147" t="str">
        <f>'Rekapitulace stavby'!AN8</f>
        <v>17. 7. 2017</v>
      </c>
      <c r="K12" s="51"/>
    </row>
    <row r="13" s="1" customFormat="1" ht="10.8" customHeight="1">
      <c r="B13" s="46"/>
      <c r="C13" s="47"/>
      <c r="D13" s="47"/>
      <c r="E13" s="47"/>
      <c r="F13" s="47"/>
      <c r="G13" s="47"/>
      <c r="H13" s="47"/>
      <c r="I13" s="144"/>
      <c r="J13" s="47"/>
      <c r="K13" s="51"/>
    </row>
    <row r="14" s="1" customFormat="1" ht="14.4" customHeight="1">
      <c r="B14" s="46"/>
      <c r="C14" s="47"/>
      <c r="D14" s="40" t="s">
        <v>31</v>
      </c>
      <c r="E14" s="47"/>
      <c r="F14" s="47"/>
      <c r="G14" s="47"/>
      <c r="H14" s="47"/>
      <c r="I14" s="146" t="s">
        <v>32</v>
      </c>
      <c r="J14" s="35" t="str">
        <f>IF('Rekapitulace stavby'!AN10="","",'Rekapitulace stavby'!AN10)</f>
        <v/>
      </c>
      <c r="K14" s="51"/>
    </row>
    <row r="15" s="1" customFormat="1" ht="18" customHeight="1">
      <c r="B15" s="46"/>
      <c r="C15" s="47"/>
      <c r="D15" s="47"/>
      <c r="E15" s="35" t="str">
        <f>IF('Rekapitulace stavby'!E11="","",'Rekapitulace stavby'!E11)</f>
        <v>Servisní středisko pro správu majetku MČ Praha 8</v>
      </c>
      <c r="F15" s="47"/>
      <c r="G15" s="47"/>
      <c r="H15" s="47"/>
      <c r="I15" s="146" t="s">
        <v>34</v>
      </c>
      <c r="J15" s="35" t="str">
        <f>IF('Rekapitulace stavby'!AN11="","",'Rekapitulace stavby'!AN11)</f>
        <v/>
      </c>
      <c r="K15" s="51"/>
    </row>
    <row r="16" s="1" customFormat="1" ht="6.96" customHeight="1">
      <c r="B16" s="46"/>
      <c r="C16" s="47"/>
      <c r="D16" s="47"/>
      <c r="E16" s="47"/>
      <c r="F16" s="47"/>
      <c r="G16" s="47"/>
      <c r="H16" s="47"/>
      <c r="I16" s="144"/>
      <c r="J16" s="47"/>
      <c r="K16" s="51"/>
    </row>
    <row r="17" s="1" customFormat="1" ht="14.4" customHeight="1">
      <c r="B17" s="46"/>
      <c r="C17" s="47"/>
      <c r="D17" s="40" t="s">
        <v>35</v>
      </c>
      <c r="E17" s="47"/>
      <c r="F17" s="47"/>
      <c r="G17" s="47"/>
      <c r="H17" s="47"/>
      <c r="I17" s="146" t="s">
        <v>32</v>
      </c>
      <c r="J17" s="35" t="str">
        <f>IF('Rekapitulace stavby'!AN13="Vyplň údaj","",IF('Rekapitulace stavby'!AN13="","",'Rekapitulace stavby'!AN13))</f>
        <v/>
      </c>
      <c r="K17" s="51"/>
    </row>
    <row r="18" s="1" customFormat="1" ht="18" customHeight="1">
      <c r="B18" s="46"/>
      <c r="C18" s="47"/>
      <c r="D18" s="47"/>
      <c r="E18" s="35" t="str">
        <f>IF('Rekapitulace stavby'!E14="Vyplň údaj","",IF('Rekapitulace stavby'!E14="","",'Rekapitulace stavby'!E14))</f>
        <v/>
      </c>
      <c r="F18" s="47"/>
      <c r="G18" s="47"/>
      <c r="H18" s="47"/>
      <c r="I18" s="146" t="s">
        <v>34</v>
      </c>
      <c r="J18" s="35" t="str">
        <f>IF('Rekapitulace stavby'!AN14="Vyplň údaj","",IF('Rekapitulace stavby'!AN14="","",'Rekapitulace stavby'!AN14))</f>
        <v/>
      </c>
      <c r="K18" s="51"/>
    </row>
    <row r="19" s="1" customFormat="1" ht="6.96" customHeight="1">
      <c r="B19" s="46"/>
      <c r="C19" s="47"/>
      <c r="D19" s="47"/>
      <c r="E19" s="47"/>
      <c r="F19" s="47"/>
      <c r="G19" s="47"/>
      <c r="H19" s="47"/>
      <c r="I19" s="144"/>
      <c r="J19" s="47"/>
      <c r="K19" s="51"/>
    </row>
    <row r="20" s="1" customFormat="1" ht="14.4" customHeight="1">
      <c r="B20" s="46"/>
      <c r="C20" s="47"/>
      <c r="D20" s="40" t="s">
        <v>37</v>
      </c>
      <c r="E20" s="47"/>
      <c r="F20" s="47"/>
      <c r="G20" s="47"/>
      <c r="H20" s="47"/>
      <c r="I20" s="146" t="s">
        <v>32</v>
      </c>
      <c r="J20" s="35" t="str">
        <f>IF('Rekapitulace stavby'!AN16="","",'Rekapitulace stavby'!AN16)</f>
        <v/>
      </c>
      <c r="K20" s="51"/>
    </row>
    <row r="21" s="1" customFormat="1" ht="18" customHeight="1">
      <c r="B21" s="46"/>
      <c r="C21" s="47"/>
      <c r="D21" s="47"/>
      <c r="E21" s="35" t="str">
        <f>IF('Rekapitulace stavby'!E17="","",'Rekapitulace stavby'!E17)</f>
        <v xml:space="preserve"> </v>
      </c>
      <c r="F21" s="47"/>
      <c r="G21" s="47"/>
      <c r="H21" s="47"/>
      <c r="I21" s="146" t="s">
        <v>34</v>
      </c>
      <c r="J21" s="35" t="str">
        <f>IF('Rekapitulace stavby'!AN17="","",'Rekapitulace stavby'!AN17)</f>
        <v/>
      </c>
      <c r="K21" s="51"/>
    </row>
    <row r="22" s="1" customFormat="1" ht="6.96" customHeight="1">
      <c r="B22" s="46"/>
      <c r="C22" s="47"/>
      <c r="D22" s="47"/>
      <c r="E22" s="47"/>
      <c r="F22" s="47"/>
      <c r="G22" s="47"/>
      <c r="H22" s="47"/>
      <c r="I22" s="144"/>
      <c r="J22" s="47"/>
      <c r="K22" s="51"/>
    </row>
    <row r="23" s="1" customFormat="1" ht="14.4" customHeight="1">
      <c r="B23" s="46"/>
      <c r="C23" s="47"/>
      <c r="D23" s="40" t="s">
        <v>40</v>
      </c>
      <c r="E23" s="47"/>
      <c r="F23" s="47"/>
      <c r="G23" s="47"/>
      <c r="H23" s="47"/>
      <c r="I23" s="144"/>
      <c r="J23" s="47"/>
      <c r="K23" s="51"/>
    </row>
    <row r="24" s="6" customFormat="1" ht="16.5" customHeight="1">
      <c r="B24" s="148"/>
      <c r="C24" s="149"/>
      <c r="D24" s="149"/>
      <c r="E24" s="44" t="s">
        <v>22</v>
      </c>
      <c r="F24" s="44"/>
      <c r="G24" s="44"/>
      <c r="H24" s="44"/>
      <c r="I24" s="150"/>
      <c r="J24" s="149"/>
      <c r="K24" s="151"/>
    </row>
    <row r="25" s="1" customFormat="1" ht="6.96" customHeight="1">
      <c r="B25" s="46"/>
      <c r="C25" s="47"/>
      <c r="D25" s="47"/>
      <c r="E25" s="47"/>
      <c r="F25" s="47"/>
      <c r="G25" s="47"/>
      <c r="H25" s="47"/>
      <c r="I25" s="144"/>
      <c r="J25" s="47"/>
      <c r="K25" s="51"/>
    </row>
    <row r="26" s="1" customFormat="1" ht="6.96" customHeight="1">
      <c r="B26" s="46"/>
      <c r="C26" s="47"/>
      <c r="D26" s="106"/>
      <c r="E26" s="106"/>
      <c r="F26" s="106"/>
      <c r="G26" s="106"/>
      <c r="H26" s="106"/>
      <c r="I26" s="152"/>
      <c r="J26" s="106"/>
      <c r="K26" s="153"/>
    </row>
    <row r="27" s="1" customFormat="1" ht="25.44" customHeight="1">
      <c r="B27" s="46"/>
      <c r="C27" s="47"/>
      <c r="D27" s="154" t="s">
        <v>42</v>
      </c>
      <c r="E27" s="47"/>
      <c r="F27" s="47"/>
      <c r="G27" s="47"/>
      <c r="H27" s="47"/>
      <c r="I27" s="144"/>
      <c r="J27" s="155">
        <f>ROUND(J83,2)</f>
        <v>0</v>
      </c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52"/>
      <c r="J28" s="106"/>
      <c r="K28" s="153"/>
    </row>
    <row r="29" s="1" customFormat="1" ht="14.4" customHeight="1">
      <c r="B29" s="46"/>
      <c r="C29" s="47"/>
      <c r="D29" s="47"/>
      <c r="E29" s="47"/>
      <c r="F29" s="52" t="s">
        <v>44</v>
      </c>
      <c r="G29" s="47"/>
      <c r="H29" s="47"/>
      <c r="I29" s="156" t="s">
        <v>43</v>
      </c>
      <c r="J29" s="52" t="s">
        <v>45</v>
      </c>
      <c r="K29" s="51"/>
    </row>
    <row r="30" s="1" customFormat="1" ht="14.4" customHeight="1">
      <c r="B30" s="46"/>
      <c r="C30" s="47"/>
      <c r="D30" s="55" t="s">
        <v>46</v>
      </c>
      <c r="E30" s="55" t="s">
        <v>47</v>
      </c>
      <c r="F30" s="157">
        <f>ROUND(SUM(BE83:BE111), 2)</f>
        <v>0</v>
      </c>
      <c r="G30" s="47"/>
      <c r="H30" s="47"/>
      <c r="I30" s="158">
        <v>0.20999999999999999</v>
      </c>
      <c r="J30" s="157">
        <f>ROUND(ROUND((SUM(BE83:BE111)), 2)*I30, 2)</f>
        <v>0</v>
      </c>
      <c r="K30" s="51"/>
    </row>
    <row r="31" s="1" customFormat="1" ht="14.4" customHeight="1">
      <c r="B31" s="46"/>
      <c r="C31" s="47"/>
      <c r="D31" s="47"/>
      <c r="E31" s="55" t="s">
        <v>48</v>
      </c>
      <c r="F31" s="157">
        <f>ROUND(SUM(BF83:BF111), 2)</f>
        <v>0</v>
      </c>
      <c r="G31" s="47"/>
      <c r="H31" s="47"/>
      <c r="I31" s="158">
        <v>0.14999999999999999</v>
      </c>
      <c r="J31" s="157">
        <f>ROUND(ROUND((SUM(BF83:BF111)), 2)*I31, 2)</f>
        <v>0</v>
      </c>
      <c r="K31" s="51"/>
    </row>
    <row r="32" hidden="1" s="1" customFormat="1" ht="14.4" customHeight="1">
      <c r="B32" s="46"/>
      <c r="C32" s="47"/>
      <c r="D32" s="47"/>
      <c r="E32" s="55" t="s">
        <v>49</v>
      </c>
      <c r="F32" s="157">
        <f>ROUND(SUM(BG83:BG111), 2)</f>
        <v>0</v>
      </c>
      <c r="G32" s="47"/>
      <c r="H32" s="47"/>
      <c r="I32" s="158">
        <v>0.20999999999999999</v>
      </c>
      <c r="J32" s="157">
        <v>0</v>
      </c>
      <c r="K32" s="51"/>
    </row>
    <row r="33" hidden="1" s="1" customFormat="1" ht="14.4" customHeight="1">
      <c r="B33" s="46"/>
      <c r="C33" s="47"/>
      <c r="D33" s="47"/>
      <c r="E33" s="55" t="s">
        <v>50</v>
      </c>
      <c r="F33" s="157">
        <f>ROUND(SUM(BH83:BH111), 2)</f>
        <v>0</v>
      </c>
      <c r="G33" s="47"/>
      <c r="H33" s="47"/>
      <c r="I33" s="158">
        <v>0.14999999999999999</v>
      </c>
      <c r="J33" s="157">
        <v>0</v>
      </c>
      <c r="K33" s="51"/>
    </row>
    <row r="34" hidden="1" s="1" customFormat="1" ht="14.4" customHeight="1">
      <c r="B34" s="46"/>
      <c r="C34" s="47"/>
      <c r="D34" s="47"/>
      <c r="E34" s="55" t="s">
        <v>51</v>
      </c>
      <c r="F34" s="157">
        <f>ROUND(SUM(BI83:BI111), 2)</f>
        <v>0</v>
      </c>
      <c r="G34" s="47"/>
      <c r="H34" s="47"/>
      <c r="I34" s="158">
        <v>0</v>
      </c>
      <c r="J34" s="157">
        <v>0</v>
      </c>
      <c r="K34" s="51"/>
    </row>
    <row r="35" s="1" customFormat="1" ht="6.96" customHeight="1">
      <c r="B35" s="46"/>
      <c r="C35" s="47"/>
      <c r="D35" s="47"/>
      <c r="E35" s="47"/>
      <c r="F35" s="47"/>
      <c r="G35" s="47"/>
      <c r="H35" s="47"/>
      <c r="I35" s="144"/>
      <c r="J35" s="47"/>
      <c r="K35" s="51"/>
    </row>
    <row r="36" s="1" customFormat="1" ht="25.44" customHeight="1">
      <c r="B36" s="46"/>
      <c r="C36" s="159"/>
      <c r="D36" s="160" t="s">
        <v>52</v>
      </c>
      <c r="E36" s="98"/>
      <c r="F36" s="98"/>
      <c r="G36" s="161" t="s">
        <v>53</v>
      </c>
      <c r="H36" s="162" t="s">
        <v>54</v>
      </c>
      <c r="I36" s="163"/>
      <c r="J36" s="164">
        <f>SUM(J27:J34)</f>
        <v>0</v>
      </c>
      <c r="K36" s="165"/>
    </row>
    <row r="37" s="1" customFormat="1" ht="14.4" customHeight="1">
      <c r="B37" s="67"/>
      <c r="C37" s="68"/>
      <c r="D37" s="68"/>
      <c r="E37" s="68"/>
      <c r="F37" s="68"/>
      <c r="G37" s="68"/>
      <c r="H37" s="68"/>
      <c r="I37" s="166"/>
      <c r="J37" s="68"/>
      <c r="K37" s="69"/>
    </row>
    <row r="41" s="1" customFormat="1" ht="6.96" customHeight="1">
      <c r="B41" s="167"/>
      <c r="C41" s="168"/>
      <c r="D41" s="168"/>
      <c r="E41" s="168"/>
      <c r="F41" s="168"/>
      <c r="G41" s="168"/>
      <c r="H41" s="168"/>
      <c r="I41" s="169"/>
      <c r="J41" s="168"/>
      <c r="K41" s="170"/>
    </row>
    <row r="42" s="1" customFormat="1" ht="36.96" customHeight="1">
      <c r="B42" s="46"/>
      <c r="C42" s="30" t="s">
        <v>118</v>
      </c>
      <c r="D42" s="47"/>
      <c r="E42" s="47"/>
      <c r="F42" s="47"/>
      <c r="G42" s="47"/>
      <c r="H42" s="47"/>
      <c r="I42" s="144"/>
      <c r="J42" s="47"/>
      <c r="K42" s="51"/>
    </row>
    <row r="43" s="1" customFormat="1" ht="6.96" customHeight="1">
      <c r="B43" s="46"/>
      <c r="C43" s="47"/>
      <c r="D43" s="47"/>
      <c r="E43" s="47"/>
      <c r="F43" s="47"/>
      <c r="G43" s="47"/>
      <c r="H43" s="47"/>
      <c r="I43" s="144"/>
      <c r="J43" s="47"/>
      <c r="K43" s="51"/>
    </row>
    <row r="44" s="1" customFormat="1" ht="14.4" customHeight="1">
      <c r="B44" s="46"/>
      <c r="C44" s="40" t="s">
        <v>18</v>
      </c>
      <c r="D44" s="47"/>
      <c r="E44" s="47"/>
      <c r="F44" s="47"/>
      <c r="G44" s="47"/>
      <c r="H44" s="47"/>
      <c r="I44" s="144"/>
      <c r="J44" s="47"/>
      <c r="K44" s="51"/>
    </row>
    <row r="45" s="1" customFormat="1" ht="16.5" customHeight="1">
      <c r="B45" s="46"/>
      <c r="C45" s="47"/>
      <c r="D45" s="47"/>
      <c r="E45" s="143" t="str">
        <f>E7</f>
        <v>Půdní vestavba na budově Pernerova 29, č.p.283, Praha 8 - Karlín</v>
      </c>
      <c r="F45" s="40"/>
      <c r="G45" s="40"/>
      <c r="H45" s="40"/>
      <c r="I45" s="144"/>
      <c r="J45" s="47"/>
      <c r="K45" s="51"/>
    </row>
    <row r="46" s="1" customFormat="1" ht="14.4" customHeight="1">
      <c r="B46" s="46"/>
      <c r="C46" s="40" t="s">
        <v>116</v>
      </c>
      <c r="D46" s="47"/>
      <c r="E46" s="47"/>
      <c r="F46" s="47"/>
      <c r="G46" s="47"/>
      <c r="H46" s="47"/>
      <c r="I46" s="144"/>
      <c r="J46" s="47"/>
      <c r="K46" s="51"/>
    </row>
    <row r="47" s="1" customFormat="1" ht="17.25" customHeight="1">
      <c r="B47" s="46"/>
      <c r="C47" s="47"/>
      <c r="D47" s="47"/>
      <c r="E47" s="145" t="str">
        <f>E9</f>
        <v>000 - Vedlejší a ostatní náklady</v>
      </c>
      <c r="F47" s="47"/>
      <c r="G47" s="47"/>
      <c r="H47" s="47"/>
      <c r="I47" s="144"/>
      <c r="J47" s="47"/>
      <c r="K47" s="51"/>
    </row>
    <row r="48" s="1" customFormat="1" ht="6.96" customHeight="1">
      <c r="B48" s="46"/>
      <c r="C48" s="47"/>
      <c r="D48" s="47"/>
      <c r="E48" s="47"/>
      <c r="F48" s="47"/>
      <c r="G48" s="47"/>
      <c r="H48" s="47"/>
      <c r="I48" s="144"/>
      <c r="J48" s="47"/>
      <c r="K48" s="51"/>
    </row>
    <row r="49" s="1" customFormat="1" ht="18" customHeight="1">
      <c r="B49" s="46"/>
      <c r="C49" s="40" t="s">
        <v>25</v>
      </c>
      <c r="D49" s="47"/>
      <c r="E49" s="47"/>
      <c r="F49" s="35" t="str">
        <f>F12</f>
        <v xml:space="preserve"> </v>
      </c>
      <c r="G49" s="47"/>
      <c r="H49" s="47"/>
      <c r="I49" s="146" t="s">
        <v>27</v>
      </c>
      <c r="J49" s="147" t="str">
        <f>IF(J12="","",J12)</f>
        <v>17. 7. 2017</v>
      </c>
      <c r="K49" s="51"/>
    </row>
    <row r="50" s="1" customFormat="1" ht="6.96" customHeight="1">
      <c r="B50" s="46"/>
      <c r="C50" s="47"/>
      <c r="D50" s="47"/>
      <c r="E50" s="47"/>
      <c r="F50" s="47"/>
      <c r="G50" s="47"/>
      <c r="H50" s="47"/>
      <c r="I50" s="144"/>
      <c r="J50" s="47"/>
      <c r="K50" s="51"/>
    </row>
    <row r="51" s="1" customFormat="1">
      <c r="B51" s="46"/>
      <c r="C51" s="40" t="s">
        <v>31</v>
      </c>
      <c r="D51" s="47"/>
      <c r="E51" s="47"/>
      <c r="F51" s="35" t="str">
        <f>E15</f>
        <v>Servisní středisko pro správu majetku MČ Praha 8</v>
      </c>
      <c r="G51" s="47"/>
      <c r="H51" s="47"/>
      <c r="I51" s="146" t="s">
        <v>37</v>
      </c>
      <c r="J51" s="44" t="str">
        <f>E21</f>
        <v xml:space="preserve"> </v>
      </c>
      <c r="K51" s="51"/>
    </row>
    <row r="52" s="1" customFormat="1" ht="14.4" customHeight="1">
      <c r="B52" s="46"/>
      <c r="C52" s="40" t="s">
        <v>35</v>
      </c>
      <c r="D52" s="47"/>
      <c r="E52" s="47"/>
      <c r="F52" s="35" t="str">
        <f>IF(E18="","",E18)</f>
        <v/>
      </c>
      <c r="G52" s="47"/>
      <c r="H52" s="47"/>
      <c r="I52" s="144"/>
      <c r="J52" s="171"/>
      <c r="K52" s="51"/>
    </row>
    <row r="53" s="1" customFormat="1" ht="10.32" customHeight="1">
      <c r="B53" s="46"/>
      <c r="C53" s="47"/>
      <c r="D53" s="47"/>
      <c r="E53" s="47"/>
      <c r="F53" s="47"/>
      <c r="G53" s="47"/>
      <c r="H53" s="47"/>
      <c r="I53" s="144"/>
      <c r="J53" s="47"/>
      <c r="K53" s="51"/>
    </row>
    <row r="54" s="1" customFormat="1" ht="29.28" customHeight="1">
      <c r="B54" s="46"/>
      <c r="C54" s="172" t="s">
        <v>119</v>
      </c>
      <c r="D54" s="159"/>
      <c r="E54" s="159"/>
      <c r="F54" s="159"/>
      <c r="G54" s="159"/>
      <c r="H54" s="159"/>
      <c r="I54" s="173"/>
      <c r="J54" s="174" t="s">
        <v>120</v>
      </c>
      <c r="K54" s="175"/>
    </row>
    <row r="55" s="1" customFormat="1" ht="10.32" customHeight="1">
      <c r="B55" s="46"/>
      <c r="C55" s="47"/>
      <c r="D55" s="47"/>
      <c r="E55" s="47"/>
      <c r="F55" s="47"/>
      <c r="G55" s="47"/>
      <c r="H55" s="47"/>
      <c r="I55" s="144"/>
      <c r="J55" s="47"/>
      <c r="K55" s="51"/>
    </row>
    <row r="56" s="1" customFormat="1" ht="29.28" customHeight="1">
      <c r="B56" s="46"/>
      <c r="C56" s="176" t="s">
        <v>121</v>
      </c>
      <c r="D56" s="47"/>
      <c r="E56" s="47"/>
      <c r="F56" s="47"/>
      <c r="G56" s="47"/>
      <c r="H56" s="47"/>
      <c r="I56" s="144"/>
      <c r="J56" s="155">
        <f>J83</f>
        <v>0</v>
      </c>
      <c r="K56" s="51"/>
      <c r="AU56" s="24" t="s">
        <v>122</v>
      </c>
    </row>
    <row r="57" s="7" customFormat="1" ht="24.96" customHeight="1">
      <c r="B57" s="177"/>
      <c r="C57" s="178"/>
      <c r="D57" s="179" t="s">
        <v>123</v>
      </c>
      <c r="E57" s="180"/>
      <c r="F57" s="180"/>
      <c r="G57" s="180"/>
      <c r="H57" s="180"/>
      <c r="I57" s="181"/>
      <c r="J57" s="182">
        <f>J84</f>
        <v>0</v>
      </c>
      <c r="K57" s="183"/>
    </row>
    <row r="58" s="8" customFormat="1" ht="19.92" customHeight="1">
      <c r="B58" s="184"/>
      <c r="C58" s="185"/>
      <c r="D58" s="186" t="s">
        <v>124</v>
      </c>
      <c r="E58" s="187"/>
      <c r="F58" s="187"/>
      <c r="G58" s="187"/>
      <c r="H58" s="187"/>
      <c r="I58" s="188"/>
      <c r="J58" s="189">
        <f>J85</f>
        <v>0</v>
      </c>
      <c r="K58" s="190"/>
    </row>
    <row r="59" s="8" customFormat="1" ht="19.92" customHeight="1">
      <c r="B59" s="184"/>
      <c r="C59" s="185"/>
      <c r="D59" s="186" t="s">
        <v>125</v>
      </c>
      <c r="E59" s="187"/>
      <c r="F59" s="187"/>
      <c r="G59" s="187"/>
      <c r="H59" s="187"/>
      <c r="I59" s="188"/>
      <c r="J59" s="189">
        <f>J96</f>
        <v>0</v>
      </c>
      <c r="K59" s="190"/>
    </row>
    <row r="60" s="8" customFormat="1" ht="19.92" customHeight="1">
      <c r="B60" s="184"/>
      <c r="C60" s="185"/>
      <c r="D60" s="186" t="s">
        <v>126</v>
      </c>
      <c r="E60" s="187"/>
      <c r="F60" s="187"/>
      <c r="G60" s="187"/>
      <c r="H60" s="187"/>
      <c r="I60" s="188"/>
      <c r="J60" s="189">
        <f>J99</f>
        <v>0</v>
      </c>
      <c r="K60" s="190"/>
    </row>
    <row r="61" s="8" customFormat="1" ht="19.92" customHeight="1">
      <c r="B61" s="184"/>
      <c r="C61" s="185"/>
      <c r="D61" s="186" t="s">
        <v>127</v>
      </c>
      <c r="E61" s="187"/>
      <c r="F61" s="187"/>
      <c r="G61" s="187"/>
      <c r="H61" s="187"/>
      <c r="I61" s="188"/>
      <c r="J61" s="189">
        <f>J105</f>
        <v>0</v>
      </c>
      <c r="K61" s="190"/>
    </row>
    <row r="62" s="8" customFormat="1" ht="19.92" customHeight="1">
      <c r="B62" s="184"/>
      <c r="C62" s="185"/>
      <c r="D62" s="186" t="s">
        <v>128</v>
      </c>
      <c r="E62" s="187"/>
      <c r="F62" s="187"/>
      <c r="G62" s="187"/>
      <c r="H62" s="187"/>
      <c r="I62" s="188"/>
      <c r="J62" s="189">
        <f>J107</f>
        <v>0</v>
      </c>
      <c r="K62" s="190"/>
    </row>
    <row r="63" s="8" customFormat="1" ht="19.92" customHeight="1">
      <c r="B63" s="184"/>
      <c r="C63" s="185"/>
      <c r="D63" s="186" t="s">
        <v>129</v>
      </c>
      <c r="E63" s="187"/>
      <c r="F63" s="187"/>
      <c r="G63" s="187"/>
      <c r="H63" s="187"/>
      <c r="I63" s="188"/>
      <c r="J63" s="189">
        <f>J109</f>
        <v>0</v>
      </c>
      <c r="K63" s="190"/>
    </row>
    <row r="64" s="1" customFormat="1" ht="21.84" customHeight="1">
      <c r="B64" s="46"/>
      <c r="C64" s="47"/>
      <c r="D64" s="47"/>
      <c r="E64" s="47"/>
      <c r="F64" s="47"/>
      <c r="G64" s="47"/>
      <c r="H64" s="47"/>
      <c r="I64" s="144"/>
      <c r="J64" s="47"/>
      <c r="K64" s="51"/>
    </row>
    <row r="65" s="1" customFormat="1" ht="6.96" customHeight="1">
      <c r="B65" s="67"/>
      <c r="C65" s="68"/>
      <c r="D65" s="68"/>
      <c r="E65" s="68"/>
      <c r="F65" s="68"/>
      <c r="G65" s="68"/>
      <c r="H65" s="68"/>
      <c r="I65" s="166"/>
      <c r="J65" s="68"/>
      <c r="K65" s="69"/>
    </row>
    <row r="69" s="1" customFormat="1" ht="6.96" customHeight="1">
      <c r="B69" s="70"/>
      <c r="C69" s="71"/>
      <c r="D69" s="71"/>
      <c r="E69" s="71"/>
      <c r="F69" s="71"/>
      <c r="G69" s="71"/>
      <c r="H69" s="71"/>
      <c r="I69" s="169"/>
      <c r="J69" s="71"/>
      <c r="K69" s="71"/>
      <c r="L69" s="72"/>
    </row>
    <row r="70" s="1" customFormat="1" ht="36.96" customHeight="1">
      <c r="B70" s="46"/>
      <c r="C70" s="73" t="s">
        <v>130</v>
      </c>
      <c r="D70" s="74"/>
      <c r="E70" s="74"/>
      <c r="F70" s="74"/>
      <c r="G70" s="74"/>
      <c r="H70" s="74"/>
      <c r="I70" s="191"/>
      <c r="J70" s="74"/>
      <c r="K70" s="74"/>
      <c r="L70" s="72"/>
    </row>
    <row r="71" s="1" customFormat="1" ht="6.96" customHeight="1">
      <c r="B71" s="46"/>
      <c r="C71" s="74"/>
      <c r="D71" s="74"/>
      <c r="E71" s="74"/>
      <c r="F71" s="74"/>
      <c r="G71" s="74"/>
      <c r="H71" s="74"/>
      <c r="I71" s="191"/>
      <c r="J71" s="74"/>
      <c r="K71" s="74"/>
      <c r="L71" s="72"/>
    </row>
    <row r="72" s="1" customFormat="1" ht="14.4" customHeight="1">
      <c r="B72" s="46"/>
      <c r="C72" s="76" t="s">
        <v>18</v>
      </c>
      <c r="D72" s="74"/>
      <c r="E72" s="74"/>
      <c r="F72" s="74"/>
      <c r="G72" s="74"/>
      <c r="H72" s="74"/>
      <c r="I72" s="191"/>
      <c r="J72" s="74"/>
      <c r="K72" s="74"/>
      <c r="L72" s="72"/>
    </row>
    <row r="73" s="1" customFormat="1" ht="16.5" customHeight="1">
      <c r="B73" s="46"/>
      <c r="C73" s="74"/>
      <c r="D73" s="74"/>
      <c r="E73" s="192" t="str">
        <f>E7</f>
        <v>Půdní vestavba na budově Pernerova 29, č.p.283, Praha 8 - Karlín</v>
      </c>
      <c r="F73" s="76"/>
      <c r="G73" s="76"/>
      <c r="H73" s="76"/>
      <c r="I73" s="191"/>
      <c r="J73" s="74"/>
      <c r="K73" s="74"/>
      <c r="L73" s="72"/>
    </row>
    <row r="74" s="1" customFormat="1" ht="14.4" customHeight="1">
      <c r="B74" s="46"/>
      <c r="C74" s="76" t="s">
        <v>116</v>
      </c>
      <c r="D74" s="74"/>
      <c r="E74" s="74"/>
      <c r="F74" s="74"/>
      <c r="G74" s="74"/>
      <c r="H74" s="74"/>
      <c r="I74" s="191"/>
      <c r="J74" s="74"/>
      <c r="K74" s="74"/>
      <c r="L74" s="72"/>
    </row>
    <row r="75" s="1" customFormat="1" ht="17.25" customHeight="1">
      <c r="B75" s="46"/>
      <c r="C75" s="74"/>
      <c r="D75" s="74"/>
      <c r="E75" s="82" t="str">
        <f>E9</f>
        <v>000 - Vedlejší a ostatní náklady</v>
      </c>
      <c r="F75" s="74"/>
      <c r="G75" s="74"/>
      <c r="H75" s="74"/>
      <c r="I75" s="191"/>
      <c r="J75" s="74"/>
      <c r="K75" s="74"/>
      <c r="L75" s="72"/>
    </row>
    <row r="76" s="1" customFormat="1" ht="6.96" customHeight="1">
      <c r="B76" s="46"/>
      <c r="C76" s="74"/>
      <c r="D76" s="74"/>
      <c r="E76" s="74"/>
      <c r="F76" s="74"/>
      <c r="G76" s="74"/>
      <c r="H76" s="74"/>
      <c r="I76" s="191"/>
      <c r="J76" s="74"/>
      <c r="K76" s="74"/>
      <c r="L76" s="72"/>
    </row>
    <row r="77" s="1" customFormat="1" ht="18" customHeight="1">
      <c r="B77" s="46"/>
      <c r="C77" s="76" t="s">
        <v>25</v>
      </c>
      <c r="D77" s="74"/>
      <c r="E77" s="74"/>
      <c r="F77" s="193" t="str">
        <f>F12</f>
        <v xml:space="preserve"> </v>
      </c>
      <c r="G77" s="74"/>
      <c r="H77" s="74"/>
      <c r="I77" s="194" t="s">
        <v>27</v>
      </c>
      <c r="J77" s="85" t="str">
        <f>IF(J12="","",J12)</f>
        <v>17. 7. 2017</v>
      </c>
      <c r="K77" s="74"/>
      <c r="L77" s="72"/>
    </row>
    <row r="78" s="1" customFormat="1" ht="6.96" customHeight="1">
      <c r="B78" s="46"/>
      <c r="C78" s="74"/>
      <c r="D78" s="74"/>
      <c r="E78" s="74"/>
      <c r="F78" s="74"/>
      <c r="G78" s="74"/>
      <c r="H78" s="74"/>
      <c r="I78" s="191"/>
      <c r="J78" s="74"/>
      <c r="K78" s="74"/>
      <c r="L78" s="72"/>
    </row>
    <row r="79" s="1" customFormat="1">
      <c r="B79" s="46"/>
      <c r="C79" s="76" t="s">
        <v>31</v>
      </c>
      <c r="D79" s="74"/>
      <c r="E79" s="74"/>
      <c r="F79" s="193" t="str">
        <f>E15</f>
        <v>Servisní středisko pro správu majetku MČ Praha 8</v>
      </c>
      <c r="G79" s="74"/>
      <c r="H79" s="74"/>
      <c r="I79" s="194" t="s">
        <v>37</v>
      </c>
      <c r="J79" s="193" t="str">
        <f>E21</f>
        <v xml:space="preserve"> </v>
      </c>
      <c r="K79" s="74"/>
      <c r="L79" s="72"/>
    </row>
    <row r="80" s="1" customFormat="1" ht="14.4" customHeight="1">
      <c r="B80" s="46"/>
      <c r="C80" s="76" t="s">
        <v>35</v>
      </c>
      <c r="D80" s="74"/>
      <c r="E80" s="74"/>
      <c r="F80" s="193" t="str">
        <f>IF(E18="","",E18)</f>
        <v/>
      </c>
      <c r="G80" s="74"/>
      <c r="H80" s="74"/>
      <c r="I80" s="191"/>
      <c r="J80" s="74"/>
      <c r="K80" s="74"/>
      <c r="L80" s="72"/>
    </row>
    <row r="81" s="1" customFormat="1" ht="10.32" customHeight="1">
      <c r="B81" s="46"/>
      <c r="C81" s="74"/>
      <c r="D81" s="74"/>
      <c r="E81" s="74"/>
      <c r="F81" s="74"/>
      <c r="G81" s="74"/>
      <c r="H81" s="74"/>
      <c r="I81" s="191"/>
      <c r="J81" s="74"/>
      <c r="K81" s="74"/>
      <c r="L81" s="72"/>
    </row>
    <row r="82" s="9" customFormat="1" ht="29.28" customHeight="1">
      <c r="B82" s="195"/>
      <c r="C82" s="196" t="s">
        <v>131</v>
      </c>
      <c r="D82" s="197" t="s">
        <v>61</v>
      </c>
      <c r="E82" s="197" t="s">
        <v>57</v>
      </c>
      <c r="F82" s="197" t="s">
        <v>132</v>
      </c>
      <c r="G82" s="197" t="s">
        <v>133</v>
      </c>
      <c r="H82" s="197" t="s">
        <v>134</v>
      </c>
      <c r="I82" s="198" t="s">
        <v>135</v>
      </c>
      <c r="J82" s="197" t="s">
        <v>120</v>
      </c>
      <c r="K82" s="199" t="s">
        <v>136</v>
      </c>
      <c r="L82" s="200"/>
      <c r="M82" s="102" t="s">
        <v>137</v>
      </c>
      <c r="N82" s="103" t="s">
        <v>46</v>
      </c>
      <c r="O82" s="103" t="s">
        <v>138</v>
      </c>
      <c r="P82" s="103" t="s">
        <v>139</v>
      </c>
      <c r="Q82" s="103" t="s">
        <v>140</v>
      </c>
      <c r="R82" s="103" t="s">
        <v>141</v>
      </c>
      <c r="S82" s="103" t="s">
        <v>142</v>
      </c>
      <c r="T82" s="104" t="s">
        <v>143</v>
      </c>
    </row>
    <row r="83" s="1" customFormat="1" ht="29.28" customHeight="1">
      <c r="B83" s="46"/>
      <c r="C83" s="108" t="s">
        <v>121</v>
      </c>
      <c r="D83" s="74"/>
      <c r="E83" s="74"/>
      <c r="F83" s="74"/>
      <c r="G83" s="74"/>
      <c r="H83" s="74"/>
      <c r="I83" s="191"/>
      <c r="J83" s="201">
        <f>BK83</f>
        <v>0</v>
      </c>
      <c r="K83" s="74"/>
      <c r="L83" s="72"/>
      <c r="M83" s="105"/>
      <c r="N83" s="106"/>
      <c r="O83" s="106"/>
      <c r="P83" s="202">
        <f>P84</f>
        <v>0</v>
      </c>
      <c r="Q83" s="106"/>
      <c r="R83" s="202">
        <f>R84</f>
        <v>0</v>
      </c>
      <c r="S83" s="106"/>
      <c r="T83" s="203">
        <f>T84</f>
        <v>0</v>
      </c>
      <c r="AT83" s="24" t="s">
        <v>75</v>
      </c>
      <c r="AU83" s="24" t="s">
        <v>122</v>
      </c>
      <c r="BK83" s="204">
        <f>BK84</f>
        <v>0</v>
      </c>
    </row>
    <row r="84" s="10" customFormat="1" ht="37.44" customHeight="1">
      <c r="B84" s="205"/>
      <c r="C84" s="206"/>
      <c r="D84" s="207" t="s">
        <v>75</v>
      </c>
      <c r="E84" s="208" t="s">
        <v>144</v>
      </c>
      <c r="F84" s="208" t="s">
        <v>82</v>
      </c>
      <c r="G84" s="206"/>
      <c r="H84" s="206"/>
      <c r="I84" s="209"/>
      <c r="J84" s="210">
        <f>BK84</f>
        <v>0</v>
      </c>
      <c r="K84" s="206"/>
      <c r="L84" s="211"/>
      <c r="M84" s="212"/>
      <c r="N84" s="213"/>
      <c r="O84" s="213"/>
      <c r="P84" s="214">
        <f>P85+P96+P99+P105+P107+P109</f>
        <v>0</v>
      </c>
      <c r="Q84" s="213"/>
      <c r="R84" s="214">
        <f>R85+R96+R99+R105+R107+R109</f>
        <v>0</v>
      </c>
      <c r="S84" s="213"/>
      <c r="T84" s="215">
        <f>T85+T96+T99+T105+T107+T109</f>
        <v>0</v>
      </c>
      <c r="AR84" s="216" t="s">
        <v>145</v>
      </c>
      <c r="AT84" s="217" t="s">
        <v>75</v>
      </c>
      <c r="AU84" s="217" t="s">
        <v>76</v>
      </c>
      <c r="AY84" s="216" t="s">
        <v>146</v>
      </c>
      <c r="BK84" s="218">
        <f>BK85+BK96+BK99+BK105+BK107+BK109</f>
        <v>0</v>
      </c>
    </row>
    <row r="85" s="10" customFormat="1" ht="19.92" customHeight="1">
      <c r="B85" s="205"/>
      <c r="C85" s="206"/>
      <c r="D85" s="207" t="s">
        <v>75</v>
      </c>
      <c r="E85" s="219" t="s">
        <v>147</v>
      </c>
      <c r="F85" s="219" t="s">
        <v>148</v>
      </c>
      <c r="G85" s="206"/>
      <c r="H85" s="206"/>
      <c r="I85" s="209"/>
      <c r="J85" s="220">
        <f>BK85</f>
        <v>0</v>
      </c>
      <c r="K85" s="206"/>
      <c r="L85" s="211"/>
      <c r="M85" s="212"/>
      <c r="N85" s="213"/>
      <c r="O85" s="213"/>
      <c r="P85" s="214">
        <f>SUM(P86:P95)</f>
        <v>0</v>
      </c>
      <c r="Q85" s="213"/>
      <c r="R85" s="214">
        <f>SUM(R86:R95)</f>
        <v>0</v>
      </c>
      <c r="S85" s="213"/>
      <c r="T85" s="215">
        <f>SUM(T86:T95)</f>
        <v>0</v>
      </c>
      <c r="AR85" s="216" t="s">
        <v>145</v>
      </c>
      <c r="AT85" s="217" t="s">
        <v>75</v>
      </c>
      <c r="AU85" s="217" t="s">
        <v>24</v>
      </c>
      <c r="AY85" s="216" t="s">
        <v>146</v>
      </c>
      <c r="BK85" s="218">
        <f>SUM(BK86:BK95)</f>
        <v>0</v>
      </c>
    </row>
    <row r="86" s="1" customFormat="1" ht="16.5" customHeight="1">
      <c r="B86" s="46"/>
      <c r="C86" s="221" t="s">
        <v>24</v>
      </c>
      <c r="D86" s="221" t="s">
        <v>149</v>
      </c>
      <c r="E86" s="222" t="s">
        <v>150</v>
      </c>
      <c r="F86" s="223" t="s">
        <v>151</v>
      </c>
      <c r="G86" s="224" t="s">
        <v>152</v>
      </c>
      <c r="H86" s="225">
        <v>1</v>
      </c>
      <c r="I86" s="226"/>
      <c r="J86" s="227">
        <f>ROUND(I86*H86,2)</f>
        <v>0</v>
      </c>
      <c r="K86" s="223" t="s">
        <v>22</v>
      </c>
      <c r="L86" s="72"/>
      <c r="M86" s="228" t="s">
        <v>22</v>
      </c>
      <c r="N86" s="229" t="s">
        <v>47</v>
      </c>
      <c r="O86" s="47"/>
      <c r="P86" s="230">
        <f>O86*H86</f>
        <v>0</v>
      </c>
      <c r="Q86" s="230">
        <v>0</v>
      </c>
      <c r="R86" s="230">
        <f>Q86*H86</f>
        <v>0</v>
      </c>
      <c r="S86" s="230">
        <v>0</v>
      </c>
      <c r="T86" s="231">
        <f>S86*H86</f>
        <v>0</v>
      </c>
      <c r="AR86" s="24" t="s">
        <v>153</v>
      </c>
      <c r="AT86" s="24" t="s">
        <v>149</v>
      </c>
      <c r="AU86" s="24" t="s">
        <v>85</v>
      </c>
      <c r="AY86" s="24" t="s">
        <v>146</v>
      </c>
      <c r="BE86" s="232">
        <f>IF(N86="základní",J86,0)</f>
        <v>0</v>
      </c>
      <c r="BF86" s="232">
        <f>IF(N86="snížená",J86,0)</f>
        <v>0</v>
      </c>
      <c r="BG86" s="232">
        <f>IF(N86="zákl. přenesená",J86,0)</f>
        <v>0</v>
      </c>
      <c r="BH86" s="232">
        <f>IF(N86="sníž. přenesená",J86,0)</f>
        <v>0</v>
      </c>
      <c r="BI86" s="232">
        <f>IF(N86="nulová",J86,0)</f>
        <v>0</v>
      </c>
      <c r="BJ86" s="24" t="s">
        <v>24</v>
      </c>
      <c r="BK86" s="232">
        <f>ROUND(I86*H86,2)</f>
        <v>0</v>
      </c>
      <c r="BL86" s="24" t="s">
        <v>153</v>
      </c>
      <c r="BM86" s="24" t="s">
        <v>154</v>
      </c>
    </row>
    <row r="87" s="1" customFormat="1" ht="16.5" customHeight="1">
      <c r="B87" s="46"/>
      <c r="C87" s="221" t="s">
        <v>85</v>
      </c>
      <c r="D87" s="221" t="s">
        <v>149</v>
      </c>
      <c r="E87" s="222" t="s">
        <v>155</v>
      </c>
      <c r="F87" s="223" t="s">
        <v>156</v>
      </c>
      <c r="G87" s="224" t="s">
        <v>152</v>
      </c>
      <c r="H87" s="225">
        <v>1</v>
      </c>
      <c r="I87" s="226"/>
      <c r="J87" s="227">
        <f>ROUND(I87*H87,2)</f>
        <v>0</v>
      </c>
      <c r="K87" s="223" t="s">
        <v>22</v>
      </c>
      <c r="L87" s="72"/>
      <c r="M87" s="228" t="s">
        <v>22</v>
      </c>
      <c r="N87" s="229" t="s">
        <v>47</v>
      </c>
      <c r="O87" s="47"/>
      <c r="P87" s="230">
        <f>O87*H87</f>
        <v>0</v>
      </c>
      <c r="Q87" s="230">
        <v>0</v>
      </c>
      <c r="R87" s="230">
        <f>Q87*H87</f>
        <v>0</v>
      </c>
      <c r="S87" s="230">
        <v>0</v>
      </c>
      <c r="T87" s="231">
        <f>S87*H87</f>
        <v>0</v>
      </c>
      <c r="AR87" s="24" t="s">
        <v>153</v>
      </c>
      <c r="AT87" s="24" t="s">
        <v>149</v>
      </c>
      <c r="AU87" s="24" t="s">
        <v>85</v>
      </c>
      <c r="AY87" s="24" t="s">
        <v>146</v>
      </c>
      <c r="BE87" s="232">
        <f>IF(N87="základní",J87,0)</f>
        <v>0</v>
      </c>
      <c r="BF87" s="232">
        <f>IF(N87="snížená",J87,0)</f>
        <v>0</v>
      </c>
      <c r="BG87" s="232">
        <f>IF(N87="zákl. přenesená",J87,0)</f>
        <v>0</v>
      </c>
      <c r="BH87" s="232">
        <f>IF(N87="sníž. přenesená",J87,0)</f>
        <v>0</v>
      </c>
      <c r="BI87" s="232">
        <f>IF(N87="nulová",J87,0)</f>
        <v>0</v>
      </c>
      <c r="BJ87" s="24" t="s">
        <v>24</v>
      </c>
      <c r="BK87" s="232">
        <f>ROUND(I87*H87,2)</f>
        <v>0</v>
      </c>
      <c r="BL87" s="24" t="s">
        <v>153</v>
      </c>
      <c r="BM87" s="24" t="s">
        <v>157</v>
      </c>
    </row>
    <row r="88" s="1" customFormat="1">
      <c r="B88" s="46"/>
      <c r="C88" s="74"/>
      <c r="D88" s="233" t="s">
        <v>158</v>
      </c>
      <c r="E88" s="74"/>
      <c r="F88" s="234" t="s">
        <v>159</v>
      </c>
      <c r="G88" s="74"/>
      <c r="H88" s="74"/>
      <c r="I88" s="191"/>
      <c r="J88" s="74"/>
      <c r="K88" s="74"/>
      <c r="L88" s="72"/>
      <c r="M88" s="235"/>
      <c r="N88" s="47"/>
      <c r="O88" s="47"/>
      <c r="P88" s="47"/>
      <c r="Q88" s="47"/>
      <c r="R88" s="47"/>
      <c r="S88" s="47"/>
      <c r="T88" s="95"/>
      <c r="AT88" s="24" t="s">
        <v>158</v>
      </c>
      <c r="AU88" s="24" t="s">
        <v>85</v>
      </c>
    </row>
    <row r="89" s="1" customFormat="1" ht="16.5" customHeight="1">
      <c r="B89" s="46"/>
      <c r="C89" s="221" t="s">
        <v>160</v>
      </c>
      <c r="D89" s="221" t="s">
        <v>149</v>
      </c>
      <c r="E89" s="222" t="s">
        <v>161</v>
      </c>
      <c r="F89" s="223" t="s">
        <v>162</v>
      </c>
      <c r="G89" s="224" t="s">
        <v>152</v>
      </c>
      <c r="H89" s="225">
        <v>1</v>
      </c>
      <c r="I89" s="226"/>
      <c r="J89" s="227">
        <f>ROUND(I89*H89,2)</f>
        <v>0</v>
      </c>
      <c r="K89" s="223" t="s">
        <v>163</v>
      </c>
      <c r="L89" s="72"/>
      <c r="M89" s="228" t="s">
        <v>22</v>
      </c>
      <c r="N89" s="229" t="s">
        <v>47</v>
      </c>
      <c r="O89" s="47"/>
      <c r="P89" s="230">
        <f>O89*H89</f>
        <v>0</v>
      </c>
      <c r="Q89" s="230">
        <v>0</v>
      </c>
      <c r="R89" s="230">
        <f>Q89*H89</f>
        <v>0</v>
      </c>
      <c r="S89" s="230">
        <v>0</v>
      </c>
      <c r="T89" s="231">
        <f>S89*H89</f>
        <v>0</v>
      </c>
      <c r="AR89" s="24" t="s">
        <v>153</v>
      </c>
      <c r="AT89" s="24" t="s">
        <v>149</v>
      </c>
      <c r="AU89" s="24" t="s">
        <v>85</v>
      </c>
      <c r="AY89" s="24" t="s">
        <v>146</v>
      </c>
      <c r="BE89" s="232">
        <f>IF(N89="základní",J89,0)</f>
        <v>0</v>
      </c>
      <c r="BF89" s="232">
        <f>IF(N89="snížená",J89,0)</f>
        <v>0</v>
      </c>
      <c r="BG89" s="232">
        <f>IF(N89="zákl. přenesená",J89,0)</f>
        <v>0</v>
      </c>
      <c r="BH89" s="232">
        <f>IF(N89="sníž. přenesená",J89,0)</f>
        <v>0</v>
      </c>
      <c r="BI89" s="232">
        <f>IF(N89="nulová",J89,0)</f>
        <v>0</v>
      </c>
      <c r="BJ89" s="24" t="s">
        <v>24</v>
      </c>
      <c r="BK89" s="232">
        <f>ROUND(I89*H89,2)</f>
        <v>0</v>
      </c>
      <c r="BL89" s="24" t="s">
        <v>153</v>
      </c>
      <c r="BM89" s="24" t="s">
        <v>164</v>
      </c>
    </row>
    <row r="90" s="1" customFormat="1">
      <c r="B90" s="46"/>
      <c r="C90" s="74"/>
      <c r="D90" s="233" t="s">
        <v>158</v>
      </c>
      <c r="E90" s="74"/>
      <c r="F90" s="234" t="s">
        <v>165</v>
      </c>
      <c r="G90" s="74"/>
      <c r="H90" s="74"/>
      <c r="I90" s="191"/>
      <c r="J90" s="74"/>
      <c r="K90" s="74"/>
      <c r="L90" s="72"/>
      <c r="M90" s="235"/>
      <c r="N90" s="47"/>
      <c r="O90" s="47"/>
      <c r="P90" s="47"/>
      <c r="Q90" s="47"/>
      <c r="R90" s="47"/>
      <c r="S90" s="47"/>
      <c r="T90" s="95"/>
      <c r="AT90" s="24" t="s">
        <v>158</v>
      </c>
      <c r="AU90" s="24" t="s">
        <v>85</v>
      </c>
    </row>
    <row r="91" s="1" customFormat="1" ht="25.5" customHeight="1">
      <c r="B91" s="46"/>
      <c r="C91" s="221" t="s">
        <v>166</v>
      </c>
      <c r="D91" s="221" t="s">
        <v>149</v>
      </c>
      <c r="E91" s="222" t="s">
        <v>167</v>
      </c>
      <c r="F91" s="223" t="s">
        <v>168</v>
      </c>
      <c r="G91" s="224" t="s">
        <v>152</v>
      </c>
      <c r="H91" s="225">
        <v>1</v>
      </c>
      <c r="I91" s="226"/>
      <c r="J91" s="227">
        <f>ROUND(I91*H91,2)</f>
        <v>0</v>
      </c>
      <c r="K91" s="223" t="s">
        <v>163</v>
      </c>
      <c r="L91" s="72"/>
      <c r="M91" s="228" t="s">
        <v>22</v>
      </c>
      <c r="N91" s="229" t="s">
        <v>47</v>
      </c>
      <c r="O91" s="47"/>
      <c r="P91" s="230">
        <f>O91*H91</f>
        <v>0</v>
      </c>
      <c r="Q91" s="230">
        <v>0</v>
      </c>
      <c r="R91" s="230">
        <f>Q91*H91</f>
        <v>0</v>
      </c>
      <c r="S91" s="230">
        <v>0</v>
      </c>
      <c r="T91" s="231">
        <f>S91*H91</f>
        <v>0</v>
      </c>
      <c r="AR91" s="24" t="s">
        <v>153</v>
      </c>
      <c r="AT91" s="24" t="s">
        <v>149</v>
      </c>
      <c r="AU91" s="24" t="s">
        <v>85</v>
      </c>
      <c r="AY91" s="24" t="s">
        <v>146</v>
      </c>
      <c r="BE91" s="232">
        <f>IF(N91="základní",J91,0)</f>
        <v>0</v>
      </c>
      <c r="BF91" s="232">
        <f>IF(N91="snížená",J91,0)</f>
        <v>0</v>
      </c>
      <c r="BG91" s="232">
        <f>IF(N91="zákl. přenesená",J91,0)</f>
        <v>0</v>
      </c>
      <c r="BH91" s="232">
        <f>IF(N91="sníž. přenesená",J91,0)</f>
        <v>0</v>
      </c>
      <c r="BI91" s="232">
        <f>IF(N91="nulová",J91,0)</f>
        <v>0</v>
      </c>
      <c r="BJ91" s="24" t="s">
        <v>24</v>
      </c>
      <c r="BK91" s="232">
        <f>ROUND(I91*H91,2)</f>
        <v>0</v>
      </c>
      <c r="BL91" s="24" t="s">
        <v>153</v>
      </c>
      <c r="BM91" s="24" t="s">
        <v>169</v>
      </c>
    </row>
    <row r="92" s="1" customFormat="1" ht="16.5" customHeight="1">
      <c r="B92" s="46"/>
      <c r="C92" s="221" t="s">
        <v>145</v>
      </c>
      <c r="D92" s="221" t="s">
        <v>149</v>
      </c>
      <c r="E92" s="222" t="s">
        <v>170</v>
      </c>
      <c r="F92" s="223" t="s">
        <v>171</v>
      </c>
      <c r="G92" s="224" t="s">
        <v>152</v>
      </c>
      <c r="H92" s="225">
        <v>1</v>
      </c>
      <c r="I92" s="226"/>
      <c r="J92" s="227">
        <f>ROUND(I92*H92,2)</f>
        <v>0</v>
      </c>
      <c r="K92" s="223" t="s">
        <v>22</v>
      </c>
      <c r="L92" s="72"/>
      <c r="M92" s="228" t="s">
        <v>22</v>
      </c>
      <c r="N92" s="229" t="s">
        <v>47</v>
      </c>
      <c r="O92" s="47"/>
      <c r="P92" s="230">
        <f>O92*H92</f>
        <v>0</v>
      </c>
      <c r="Q92" s="230">
        <v>0</v>
      </c>
      <c r="R92" s="230">
        <f>Q92*H92</f>
        <v>0</v>
      </c>
      <c r="S92" s="230">
        <v>0</v>
      </c>
      <c r="T92" s="231">
        <f>S92*H92</f>
        <v>0</v>
      </c>
      <c r="AR92" s="24" t="s">
        <v>153</v>
      </c>
      <c r="AT92" s="24" t="s">
        <v>149</v>
      </c>
      <c r="AU92" s="24" t="s">
        <v>85</v>
      </c>
      <c r="AY92" s="24" t="s">
        <v>146</v>
      </c>
      <c r="BE92" s="232">
        <f>IF(N92="základní",J92,0)</f>
        <v>0</v>
      </c>
      <c r="BF92" s="232">
        <f>IF(N92="snížená",J92,0)</f>
        <v>0</v>
      </c>
      <c r="BG92" s="232">
        <f>IF(N92="zákl. přenesená",J92,0)</f>
        <v>0</v>
      </c>
      <c r="BH92" s="232">
        <f>IF(N92="sníž. přenesená",J92,0)</f>
        <v>0</v>
      </c>
      <c r="BI92" s="232">
        <f>IF(N92="nulová",J92,0)</f>
        <v>0</v>
      </c>
      <c r="BJ92" s="24" t="s">
        <v>24</v>
      </c>
      <c r="BK92" s="232">
        <f>ROUND(I92*H92,2)</f>
        <v>0</v>
      </c>
      <c r="BL92" s="24" t="s">
        <v>153</v>
      </c>
      <c r="BM92" s="24" t="s">
        <v>172</v>
      </c>
    </row>
    <row r="93" s="1" customFormat="1">
      <c r="B93" s="46"/>
      <c r="C93" s="74"/>
      <c r="D93" s="233" t="s">
        <v>158</v>
      </c>
      <c r="E93" s="74"/>
      <c r="F93" s="234" t="s">
        <v>173</v>
      </c>
      <c r="G93" s="74"/>
      <c r="H93" s="74"/>
      <c r="I93" s="191"/>
      <c r="J93" s="74"/>
      <c r="K93" s="74"/>
      <c r="L93" s="72"/>
      <c r="M93" s="235"/>
      <c r="N93" s="47"/>
      <c r="O93" s="47"/>
      <c r="P93" s="47"/>
      <c r="Q93" s="47"/>
      <c r="R93" s="47"/>
      <c r="S93" s="47"/>
      <c r="T93" s="95"/>
      <c r="AT93" s="24" t="s">
        <v>158</v>
      </c>
      <c r="AU93" s="24" t="s">
        <v>85</v>
      </c>
    </row>
    <row r="94" s="1" customFormat="1" ht="16.5" customHeight="1">
      <c r="B94" s="46"/>
      <c r="C94" s="221" t="s">
        <v>174</v>
      </c>
      <c r="D94" s="221" t="s">
        <v>149</v>
      </c>
      <c r="E94" s="222" t="s">
        <v>175</v>
      </c>
      <c r="F94" s="223" t="s">
        <v>176</v>
      </c>
      <c r="G94" s="224" t="s">
        <v>152</v>
      </c>
      <c r="H94" s="225">
        <v>1</v>
      </c>
      <c r="I94" s="226"/>
      <c r="J94" s="227">
        <f>ROUND(I94*H94,2)</f>
        <v>0</v>
      </c>
      <c r="K94" s="223" t="s">
        <v>163</v>
      </c>
      <c r="L94" s="72"/>
      <c r="M94" s="228" t="s">
        <v>22</v>
      </c>
      <c r="N94" s="229" t="s">
        <v>47</v>
      </c>
      <c r="O94" s="47"/>
      <c r="P94" s="230">
        <f>O94*H94</f>
        <v>0</v>
      </c>
      <c r="Q94" s="230">
        <v>0</v>
      </c>
      <c r="R94" s="230">
        <f>Q94*H94</f>
        <v>0</v>
      </c>
      <c r="S94" s="230">
        <v>0</v>
      </c>
      <c r="T94" s="231">
        <f>S94*H94</f>
        <v>0</v>
      </c>
      <c r="AR94" s="24" t="s">
        <v>153</v>
      </c>
      <c r="AT94" s="24" t="s">
        <v>149</v>
      </c>
      <c r="AU94" s="24" t="s">
        <v>85</v>
      </c>
      <c r="AY94" s="24" t="s">
        <v>146</v>
      </c>
      <c r="BE94" s="232">
        <f>IF(N94="základní",J94,0)</f>
        <v>0</v>
      </c>
      <c r="BF94" s="232">
        <f>IF(N94="snížená",J94,0)</f>
        <v>0</v>
      </c>
      <c r="BG94" s="232">
        <f>IF(N94="zákl. přenesená",J94,0)</f>
        <v>0</v>
      </c>
      <c r="BH94" s="232">
        <f>IF(N94="sníž. přenesená",J94,0)</f>
        <v>0</v>
      </c>
      <c r="BI94" s="232">
        <f>IF(N94="nulová",J94,0)</f>
        <v>0</v>
      </c>
      <c r="BJ94" s="24" t="s">
        <v>24</v>
      </c>
      <c r="BK94" s="232">
        <f>ROUND(I94*H94,2)</f>
        <v>0</v>
      </c>
      <c r="BL94" s="24" t="s">
        <v>153</v>
      </c>
      <c r="BM94" s="24" t="s">
        <v>177</v>
      </c>
    </row>
    <row r="95" s="1" customFormat="1">
      <c r="B95" s="46"/>
      <c r="C95" s="74"/>
      <c r="D95" s="233" t="s">
        <v>158</v>
      </c>
      <c r="E95" s="74"/>
      <c r="F95" s="234" t="s">
        <v>178</v>
      </c>
      <c r="G95" s="74"/>
      <c r="H95" s="74"/>
      <c r="I95" s="191"/>
      <c r="J95" s="74"/>
      <c r="K95" s="74"/>
      <c r="L95" s="72"/>
      <c r="M95" s="235"/>
      <c r="N95" s="47"/>
      <c r="O95" s="47"/>
      <c r="P95" s="47"/>
      <c r="Q95" s="47"/>
      <c r="R95" s="47"/>
      <c r="S95" s="47"/>
      <c r="T95" s="95"/>
      <c r="AT95" s="24" t="s">
        <v>158</v>
      </c>
      <c r="AU95" s="24" t="s">
        <v>85</v>
      </c>
    </row>
    <row r="96" s="10" customFormat="1" ht="29.88" customHeight="1">
      <c r="B96" s="205"/>
      <c r="C96" s="206"/>
      <c r="D96" s="207" t="s">
        <v>75</v>
      </c>
      <c r="E96" s="219" t="s">
        <v>179</v>
      </c>
      <c r="F96" s="219" t="s">
        <v>180</v>
      </c>
      <c r="G96" s="206"/>
      <c r="H96" s="206"/>
      <c r="I96" s="209"/>
      <c r="J96" s="220">
        <f>BK96</f>
        <v>0</v>
      </c>
      <c r="K96" s="206"/>
      <c r="L96" s="211"/>
      <c r="M96" s="212"/>
      <c r="N96" s="213"/>
      <c r="O96" s="213"/>
      <c r="P96" s="214">
        <f>SUM(P97:P98)</f>
        <v>0</v>
      </c>
      <c r="Q96" s="213"/>
      <c r="R96" s="214">
        <f>SUM(R97:R98)</f>
        <v>0</v>
      </c>
      <c r="S96" s="213"/>
      <c r="T96" s="215">
        <f>SUM(T97:T98)</f>
        <v>0</v>
      </c>
      <c r="AR96" s="216" t="s">
        <v>145</v>
      </c>
      <c r="AT96" s="217" t="s">
        <v>75</v>
      </c>
      <c r="AU96" s="217" t="s">
        <v>24</v>
      </c>
      <c r="AY96" s="216" t="s">
        <v>146</v>
      </c>
      <c r="BK96" s="218">
        <f>SUM(BK97:BK98)</f>
        <v>0</v>
      </c>
    </row>
    <row r="97" s="1" customFormat="1" ht="16.5" customHeight="1">
      <c r="B97" s="46"/>
      <c r="C97" s="221" t="s">
        <v>181</v>
      </c>
      <c r="D97" s="221" t="s">
        <v>149</v>
      </c>
      <c r="E97" s="222" t="s">
        <v>182</v>
      </c>
      <c r="F97" s="223" t="s">
        <v>183</v>
      </c>
      <c r="G97" s="224" t="s">
        <v>152</v>
      </c>
      <c r="H97" s="225">
        <v>1</v>
      </c>
      <c r="I97" s="226"/>
      <c r="J97" s="227">
        <f>ROUND(I97*H97,2)</f>
        <v>0</v>
      </c>
      <c r="K97" s="223" t="s">
        <v>22</v>
      </c>
      <c r="L97" s="72"/>
      <c r="M97" s="228" t="s">
        <v>22</v>
      </c>
      <c r="N97" s="229" t="s">
        <v>47</v>
      </c>
      <c r="O97" s="47"/>
      <c r="P97" s="230">
        <f>O97*H97</f>
        <v>0</v>
      </c>
      <c r="Q97" s="230">
        <v>0</v>
      </c>
      <c r="R97" s="230">
        <f>Q97*H97</f>
        <v>0</v>
      </c>
      <c r="S97" s="230">
        <v>0</v>
      </c>
      <c r="T97" s="231">
        <f>S97*H97</f>
        <v>0</v>
      </c>
      <c r="AR97" s="24" t="s">
        <v>153</v>
      </c>
      <c r="AT97" s="24" t="s">
        <v>149</v>
      </c>
      <c r="AU97" s="24" t="s">
        <v>85</v>
      </c>
      <c r="AY97" s="24" t="s">
        <v>146</v>
      </c>
      <c r="BE97" s="232">
        <f>IF(N97="základní",J97,0)</f>
        <v>0</v>
      </c>
      <c r="BF97" s="232">
        <f>IF(N97="snížená",J97,0)</f>
        <v>0</v>
      </c>
      <c r="BG97" s="232">
        <f>IF(N97="zákl. přenesená",J97,0)</f>
        <v>0</v>
      </c>
      <c r="BH97" s="232">
        <f>IF(N97="sníž. přenesená",J97,0)</f>
        <v>0</v>
      </c>
      <c r="BI97" s="232">
        <f>IF(N97="nulová",J97,0)</f>
        <v>0</v>
      </c>
      <c r="BJ97" s="24" t="s">
        <v>24</v>
      </c>
      <c r="BK97" s="232">
        <f>ROUND(I97*H97,2)</f>
        <v>0</v>
      </c>
      <c r="BL97" s="24" t="s">
        <v>153</v>
      </c>
      <c r="BM97" s="24" t="s">
        <v>184</v>
      </c>
    </row>
    <row r="98" s="1" customFormat="1">
      <c r="B98" s="46"/>
      <c r="C98" s="74"/>
      <c r="D98" s="233" t="s">
        <v>158</v>
      </c>
      <c r="E98" s="74"/>
      <c r="F98" s="234" t="s">
        <v>185</v>
      </c>
      <c r="G98" s="74"/>
      <c r="H98" s="74"/>
      <c r="I98" s="191"/>
      <c r="J98" s="74"/>
      <c r="K98" s="74"/>
      <c r="L98" s="72"/>
      <c r="M98" s="235"/>
      <c r="N98" s="47"/>
      <c r="O98" s="47"/>
      <c r="P98" s="47"/>
      <c r="Q98" s="47"/>
      <c r="R98" s="47"/>
      <c r="S98" s="47"/>
      <c r="T98" s="95"/>
      <c r="AT98" s="24" t="s">
        <v>158</v>
      </c>
      <c r="AU98" s="24" t="s">
        <v>85</v>
      </c>
    </row>
    <row r="99" s="10" customFormat="1" ht="29.88" customHeight="1">
      <c r="B99" s="205"/>
      <c r="C99" s="206"/>
      <c r="D99" s="207" t="s">
        <v>75</v>
      </c>
      <c r="E99" s="219" t="s">
        <v>186</v>
      </c>
      <c r="F99" s="219" t="s">
        <v>187</v>
      </c>
      <c r="G99" s="206"/>
      <c r="H99" s="206"/>
      <c r="I99" s="209"/>
      <c r="J99" s="220">
        <f>BK99</f>
        <v>0</v>
      </c>
      <c r="K99" s="206"/>
      <c r="L99" s="211"/>
      <c r="M99" s="212"/>
      <c r="N99" s="213"/>
      <c r="O99" s="213"/>
      <c r="P99" s="214">
        <f>SUM(P100:P104)</f>
        <v>0</v>
      </c>
      <c r="Q99" s="213"/>
      <c r="R99" s="214">
        <f>SUM(R100:R104)</f>
        <v>0</v>
      </c>
      <c r="S99" s="213"/>
      <c r="T99" s="215">
        <f>SUM(T100:T104)</f>
        <v>0</v>
      </c>
      <c r="AR99" s="216" t="s">
        <v>145</v>
      </c>
      <c r="AT99" s="217" t="s">
        <v>75</v>
      </c>
      <c r="AU99" s="217" t="s">
        <v>24</v>
      </c>
      <c r="AY99" s="216" t="s">
        <v>146</v>
      </c>
      <c r="BK99" s="218">
        <f>SUM(BK100:BK104)</f>
        <v>0</v>
      </c>
    </row>
    <row r="100" s="1" customFormat="1" ht="16.5" customHeight="1">
      <c r="B100" s="46"/>
      <c r="C100" s="221" t="s">
        <v>188</v>
      </c>
      <c r="D100" s="221" t="s">
        <v>149</v>
      </c>
      <c r="E100" s="222" t="s">
        <v>189</v>
      </c>
      <c r="F100" s="223" t="s">
        <v>190</v>
      </c>
      <c r="G100" s="224" t="s">
        <v>152</v>
      </c>
      <c r="H100" s="225">
        <v>1</v>
      </c>
      <c r="I100" s="226"/>
      <c r="J100" s="227">
        <f>ROUND(I100*H100,2)</f>
        <v>0</v>
      </c>
      <c r="K100" s="223" t="s">
        <v>163</v>
      </c>
      <c r="L100" s="72"/>
      <c r="M100" s="228" t="s">
        <v>22</v>
      </c>
      <c r="N100" s="229" t="s">
        <v>47</v>
      </c>
      <c r="O100" s="47"/>
      <c r="P100" s="230">
        <f>O100*H100</f>
        <v>0</v>
      </c>
      <c r="Q100" s="230">
        <v>0</v>
      </c>
      <c r="R100" s="230">
        <f>Q100*H100</f>
        <v>0</v>
      </c>
      <c r="S100" s="230">
        <v>0</v>
      </c>
      <c r="T100" s="231">
        <f>S100*H100</f>
        <v>0</v>
      </c>
      <c r="AR100" s="24" t="s">
        <v>153</v>
      </c>
      <c r="AT100" s="24" t="s">
        <v>149</v>
      </c>
      <c r="AU100" s="24" t="s">
        <v>85</v>
      </c>
      <c r="AY100" s="24" t="s">
        <v>146</v>
      </c>
      <c r="BE100" s="232">
        <f>IF(N100="základní",J100,0)</f>
        <v>0</v>
      </c>
      <c r="BF100" s="232">
        <f>IF(N100="snížená",J100,0)</f>
        <v>0</v>
      </c>
      <c r="BG100" s="232">
        <f>IF(N100="zákl. přenesená",J100,0)</f>
        <v>0</v>
      </c>
      <c r="BH100" s="232">
        <f>IF(N100="sníž. přenesená",J100,0)</f>
        <v>0</v>
      </c>
      <c r="BI100" s="232">
        <f>IF(N100="nulová",J100,0)</f>
        <v>0</v>
      </c>
      <c r="BJ100" s="24" t="s">
        <v>24</v>
      </c>
      <c r="BK100" s="232">
        <f>ROUND(I100*H100,2)</f>
        <v>0</v>
      </c>
      <c r="BL100" s="24" t="s">
        <v>153</v>
      </c>
      <c r="BM100" s="24" t="s">
        <v>191</v>
      </c>
    </row>
    <row r="101" s="1" customFormat="1">
      <c r="B101" s="46"/>
      <c r="C101" s="74"/>
      <c r="D101" s="233" t="s">
        <v>158</v>
      </c>
      <c r="E101" s="74"/>
      <c r="F101" s="234" t="s">
        <v>192</v>
      </c>
      <c r="G101" s="74"/>
      <c r="H101" s="74"/>
      <c r="I101" s="191"/>
      <c r="J101" s="74"/>
      <c r="K101" s="74"/>
      <c r="L101" s="72"/>
      <c r="M101" s="235"/>
      <c r="N101" s="47"/>
      <c r="O101" s="47"/>
      <c r="P101" s="47"/>
      <c r="Q101" s="47"/>
      <c r="R101" s="47"/>
      <c r="S101" s="47"/>
      <c r="T101" s="95"/>
      <c r="AT101" s="24" t="s">
        <v>158</v>
      </c>
      <c r="AU101" s="24" t="s">
        <v>85</v>
      </c>
    </row>
    <row r="102" s="1" customFormat="1" ht="16.5" customHeight="1">
      <c r="B102" s="46"/>
      <c r="C102" s="221" t="s">
        <v>193</v>
      </c>
      <c r="D102" s="221" t="s">
        <v>149</v>
      </c>
      <c r="E102" s="222" t="s">
        <v>194</v>
      </c>
      <c r="F102" s="223" t="s">
        <v>195</v>
      </c>
      <c r="G102" s="224" t="s">
        <v>152</v>
      </c>
      <c r="H102" s="225">
        <v>1</v>
      </c>
      <c r="I102" s="226"/>
      <c r="J102" s="227">
        <f>ROUND(I102*H102,2)</f>
        <v>0</v>
      </c>
      <c r="K102" s="223" t="s">
        <v>22</v>
      </c>
      <c r="L102" s="72"/>
      <c r="M102" s="228" t="s">
        <v>22</v>
      </c>
      <c r="N102" s="229" t="s">
        <v>47</v>
      </c>
      <c r="O102" s="47"/>
      <c r="P102" s="230">
        <f>O102*H102</f>
        <v>0</v>
      </c>
      <c r="Q102" s="230">
        <v>0</v>
      </c>
      <c r="R102" s="230">
        <f>Q102*H102</f>
        <v>0</v>
      </c>
      <c r="S102" s="230">
        <v>0</v>
      </c>
      <c r="T102" s="231">
        <f>S102*H102</f>
        <v>0</v>
      </c>
      <c r="AR102" s="24" t="s">
        <v>153</v>
      </c>
      <c r="AT102" s="24" t="s">
        <v>149</v>
      </c>
      <c r="AU102" s="24" t="s">
        <v>85</v>
      </c>
      <c r="AY102" s="24" t="s">
        <v>146</v>
      </c>
      <c r="BE102" s="232">
        <f>IF(N102="základní",J102,0)</f>
        <v>0</v>
      </c>
      <c r="BF102" s="232">
        <f>IF(N102="snížená",J102,0)</f>
        <v>0</v>
      </c>
      <c r="BG102" s="232">
        <f>IF(N102="zákl. přenesená",J102,0)</f>
        <v>0</v>
      </c>
      <c r="BH102" s="232">
        <f>IF(N102="sníž. přenesená",J102,0)</f>
        <v>0</v>
      </c>
      <c r="BI102" s="232">
        <f>IF(N102="nulová",J102,0)</f>
        <v>0</v>
      </c>
      <c r="BJ102" s="24" t="s">
        <v>24</v>
      </c>
      <c r="BK102" s="232">
        <f>ROUND(I102*H102,2)</f>
        <v>0</v>
      </c>
      <c r="BL102" s="24" t="s">
        <v>153</v>
      </c>
      <c r="BM102" s="24" t="s">
        <v>196</v>
      </c>
    </row>
    <row r="103" s="1" customFormat="1">
      <c r="B103" s="46"/>
      <c r="C103" s="74"/>
      <c r="D103" s="233" t="s">
        <v>158</v>
      </c>
      <c r="E103" s="74"/>
      <c r="F103" s="234" t="s">
        <v>197</v>
      </c>
      <c r="G103" s="74"/>
      <c r="H103" s="74"/>
      <c r="I103" s="191"/>
      <c r="J103" s="74"/>
      <c r="K103" s="74"/>
      <c r="L103" s="72"/>
      <c r="M103" s="235"/>
      <c r="N103" s="47"/>
      <c r="O103" s="47"/>
      <c r="P103" s="47"/>
      <c r="Q103" s="47"/>
      <c r="R103" s="47"/>
      <c r="S103" s="47"/>
      <c r="T103" s="95"/>
      <c r="AT103" s="24" t="s">
        <v>158</v>
      </c>
      <c r="AU103" s="24" t="s">
        <v>85</v>
      </c>
    </row>
    <row r="104" s="1" customFormat="1" ht="16.5" customHeight="1">
      <c r="B104" s="46"/>
      <c r="C104" s="221" t="s">
        <v>29</v>
      </c>
      <c r="D104" s="221" t="s">
        <v>149</v>
      </c>
      <c r="E104" s="222" t="s">
        <v>198</v>
      </c>
      <c r="F104" s="223" t="s">
        <v>199</v>
      </c>
      <c r="G104" s="224" t="s">
        <v>152</v>
      </c>
      <c r="H104" s="225">
        <v>1</v>
      </c>
      <c r="I104" s="226"/>
      <c r="J104" s="227">
        <f>ROUND(I104*H104,2)</f>
        <v>0</v>
      </c>
      <c r="K104" s="223" t="s">
        <v>22</v>
      </c>
      <c r="L104" s="72"/>
      <c r="M104" s="228" t="s">
        <v>22</v>
      </c>
      <c r="N104" s="229" t="s">
        <v>47</v>
      </c>
      <c r="O104" s="47"/>
      <c r="P104" s="230">
        <f>O104*H104</f>
        <v>0</v>
      </c>
      <c r="Q104" s="230">
        <v>0</v>
      </c>
      <c r="R104" s="230">
        <f>Q104*H104</f>
        <v>0</v>
      </c>
      <c r="S104" s="230">
        <v>0</v>
      </c>
      <c r="T104" s="231">
        <f>S104*H104</f>
        <v>0</v>
      </c>
      <c r="AR104" s="24" t="s">
        <v>153</v>
      </c>
      <c r="AT104" s="24" t="s">
        <v>149</v>
      </c>
      <c r="AU104" s="24" t="s">
        <v>85</v>
      </c>
      <c r="AY104" s="24" t="s">
        <v>146</v>
      </c>
      <c r="BE104" s="232">
        <f>IF(N104="základní",J104,0)</f>
        <v>0</v>
      </c>
      <c r="BF104" s="232">
        <f>IF(N104="snížená",J104,0)</f>
        <v>0</v>
      </c>
      <c r="BG104" s="232">
        <f>IF(N104="zákl. přenesená",J104,0)</f>
        <v>0</v>
      </c>
      <c r="BH104" s="232">
        <f>IF(N104="sníž. přenesená",J104,0)</f>
        <v>0</v>
      </c>
      <c r="BI104" s="232">
        <f>IF(N104="nulová",J104,0)</f>
        <v>0</v>
      </c>
      <c r="BJ104" s="24" t="s">
        <v>24</v>
      </c>
      <c r="BK104" s="232">
        <f>ROUND(I104*H104,2)</f>
        <v>0</v>
      </c>
      <c r="BL104" s="24" t="s">
        <v>153</v>
      </c>
      <c r="BM104" s="24" t="s">
        <v>200</v>
      </c>
    </row>
    <row r="105" s="10" customFormat="1" ht="29.88" customHeight="1">
      <c r="B105" s="205"/>
      <c r="C105" s="206"/>
      <c r="D105" s="207" t="s">
        <v>75</v>
      </c>
      <c r="E105" s="219" t="s">
        <v>201</v>
      </c>
      <c r="F105" s="219" t="s">
        <v>202</v>
      </c>
      <c r="G105" s="206"/>
      <c r="H105" s="206"/>
      <c r="I105" s="209"/>
      <c r="J105" s="220">
        <f>BK105</f>
        <v>0</v>
      </c>
      <c r="K105" s="206"/>
      <c r="L105" s="211"/>
      <c r="M105" s="212"/>
      <c r="N105" s="213"/>
      <c r="O105" s="213"/>
      <c r="P105" s="214">
        <f>P106</f>
        <v>0</v>
      </c>
      <c r="Q105" s="213"/>
      <c r="R105" s="214">
        <f>R106</f>
        <v>0</v>
      </c>
      <c r="S105" s="213"/>
      <c r="T105" s="215">
        <f>T106</f>
        <v>0</v>
      </c>
      <c r="AR105" s="216" t="s">
        <v>145</v>
      </c>
      <c r="AT105" s="217" t="s">
        <v>75</v>
      </c>
      <c r="AU105" s="217" t="s">
        <v>24</v>
      </c>
      <c r="AY105" s="216" t="s">
        <v>146</v>
      </c>
      <c r="BK105" s="218">
        <f>BK106</f>
        <v>0</v>
      </c>
    </row>
    <row r="106" s="1" customFormat="1" ht="16.5" customHeight="1">
      <c r="B106" s="46"/>
      <c r="C106" s="221" t="s">
        <v>203</v>
      </c>
      <c r="D106" s="221" t="s">
        <v>149</v>
      </c>
      <c r="E106" s="222" t="s">
        <v>204</v>
      </c>
      <c r="F106" s="223" t="s">
        <v>202</v>
      </c>
      <c r="G106" s="224" t="s">
        <v>205</v>
      </c>
      <c r="H106" s="225">
        <v>1</v>
      </c>
      <c r="I106" s="226"/>
      <c r="J106" s="227">
        <f>ROUND(I106*H106,2)</f>
        <v>0</v>
      </c>
      <c r="K106" s="223" t="s">
        <v>163</v>
      </c>
      <c r="L106" s="72"/>
      <c r="M106" s="228" t="s">
        <v>22</v>
      </c>
      <c r="N106" s="229" t="s">
        <v>47</v>
      </c>
      <c r="O106" s="47"/>
      <c r="P106" s="230">
        <f>O106*H106</f>
        <v>0</v>
      </c>
      <c r="Q106" s="230">
        <v>0</v>
      </c>
      <c r="R106" s="230">
        <f>Q106*H106</f>
        <v>0</v>
      </c>
      <c r="S106" s="230">
        <v>0</v>
      </c>
      <c r="T106" s="231">
        <f>S106*H106</f>
        <v>0</v>
      </c>
      <c r="AR106" s="24" t="s">
        <v>153</v>
      </c>
      <c r="AT106" s="24" t="s">
        <v>149</v>
      </c>
      <c r="AU106" s="24" t="s">
        <v>85</v>
      </c>
      <c r="AY106" s="24" t="s">
        <v>146</v>
      </c>
      <c r="BE106" s="232">
        <f>IF(N106="základní",J106,0)</f>
        <v>0</v>
      </c>
      <c r="BF106" s="232">
        <f>IF(N106="snížená",J106,0)</f>
        <v>0</v>
      </c>
      <c r="BG106" s="232">
        <f>IF(N106="zákl. přenesená",J106,0)</f>
        <v>0</v>
      </c>
      <c r="BH106" s="232">
        <f>IF(N106="sníž. přenesená",J106,0)</f>
        <v>0</v>
      </c>
      <c r="BI106" s="232">
        <f>IF(N106="nulová",J106,0)</f>
        <v>0</v>
      </c>
      <c r="BJ106" s="24" t="s">
        <v>24</v>
      </c>
      <c r="BK106" s="232">
        <f>ROUND(I106*H106,2)</f>
        <v>0</v>
      </c>
      <c r="BL106" s="24" t="s">
        <v>153</v>
      </c>
      <c r="BM106" s="24" t="s">
        <v>206</v>
      </c>
    </row>
    <row r="107" s="10" customFormat="1" ht="29.88" customHeight="1">
      <c r="B107" s="205"/>
      <c r="C107" s="206"/>
      <c r="D107" s="207" t="s">
        <v>75</v>
      </c>
      <c r="E107" s="219" t="s">
        <v>207</v>
      </c>
      <c r="F107" s="219" t="s">
        <v>208</v>
      </c>
      <c r="G107" s="206"/>
      <c r="H107" s="206"/>
      <c r="I107" s="209"/>
      <c r="J107" s="220">
        <f>BK107</f>
        <v>0</v>
      </c>
      <c r="K107" s="206"/>
      <c r="L107" s="211"/>
      <c r="M107" s="212"/>
      <c r="N107" s="213"/>
      <c r="O107" s="213"/>
      <c r="P107" s="214">
        <f>P108</f>
        <v>0</v>
      </c>
      <c r="Q107" s="213"/>
      <c r="R107" s="214">
        <f>R108</f>
        <v>0</v>
      </c>
      <c r="S107" s="213"/>
      <c r="T107" s="215">
        <f>T108</f>
        <v>0</v>
      </c>
      <c r="AR107" s="216" t="s">
        <v>145</v>
      </c>
      <c r="AT107" s="217" t="s">
        <v>75</v>
      </c>
      <c r="AU107" s="217" t="s">
        <v>24</v>
      </c>
      <c r="AY107" s="216" t="s">
        <v>146</v>
      </c>
      <c r="BK107" s="218">
        <f>BK108</f>
        <v>0</v>
      </c>
    </row>
    <row r="108" s="1" customFormat="1" ht="16.5" customHeight="1">
      <c r="B108" s="46"/>
      <c r="C108" s="221" t="s">
        <v>209</v>
      </c>
      <c r="D108" s="221" t="s">
        <v>149</v>
      </c>
      <c r="E108" s="222" t="s">
        <v>210</v>
      </c>
      <c r="F108" s="223" t="s">
        <v>208</v>
      </c>
      <c r="G108" s="224" t="s">
        <v>152</v>
      </c>
      <c r="H108" s="225">
        <v>1</v>
      </c>
      <c r="I108" s="226"/>
      <c r="J108" s="227">
        <f>ROUND(I108*H108,2)</f>
        <v>0</v>
      </c>
      <c r="K108" s="223" t="s">
        <v>163</v>
      </c>
      <c r="L108" s="72"/>
      <c r="M108" s="228" t="s">
        <v>22</v>
      </c>
      <c r="N108" s="229" t="s">
        <v>47</v>
      </c>
      <c r="O108" s="47"/>
      <c r="P108" s="230">
        <f>O108*H108</f>
        <v>0</v>
      </c>
      <c r="Q108" s="230">
        <v>0</v>
      </c>
      <c r="R108" s="230">
        <f>Q108*H108</f>
        <v>0</v>
      </c>
      <c r="S108" s="230">
        <v>0</v>
      </c>
      <c r="T108" s="231">
        <f>S108*H108</f>
        <v>0</v>
      </c>
      <c r="AR108" s="24" t="s">
        <v>153</v>
      </c>
      <c r="AT108" s="24" t="s">
        <v>149</v>
      </c>
      <c r="AU108" s="24" t="s">
        <v>85</v>
      </c>
      <c r="AY108" s="24" t="s">
        <v>146</v>
      </c>
      <c r="BE108" s="232">
        <f>IF(N108="základní",J108,0)</f>
        <v>0</v>
      </c>
      <c r="BF108" s="232">
        <f>IF(N108="snížená",J108,0)</f>
        <v>0</v>
      </c>
      <c r="BG108" s="232">
        <f>IF(N108="zákl. přenesená",J108,0)</f>
        <v>0</v>
      </c>
      <c r="BH108" s="232">
        <f>IF(N108="sníž. přenesená",J108,0)</f>
        <v>0</v>
      </c>
      <c r="BI108" s="232">
        <f>IF(N108="nulová",J108,0)</f>
        <v>0</v>
      </c>
      <c r="BJ108" s="24" t="s">
        <v>24</v>
      </c>
      <c r="BK108" s="232">
        <f>ROUND(I108*H108,2)</f>
        <v>0</v>
      </c>
      <c r="BL108" s="24" t="s">
        <v>153</v>
      </c>
      <c r="BM108" s="24" t="s">
        <v>211</v>
      </c>
    </row>
    <row r="109" s="10" customFormat="1" ht="29.88" customHeight="1">
      <c r="B109" s="205"/>
      <c r="C109" s="206"/>
      <c r="D109" s="207" t="s">
        <v>75</v>
      </c>
      <c r="E109" s="219" t="s">
        <v>212</v>
      </c>
      <c r="F109" s="219" t="s">
        <v>213</v>
      </c>
      <c r="G109" s="206"/>
      <c r="H109" s="206"/>
      <c r="I109" s="209"/>
      <c r="J109" s="220">
        <f>BK109</f>
        <v>0</v>
      </c>
      <c r="K109" s="206"/>
      <c r="L109" s="211"/>
      <c r="M109" s="212"/>
      <c r="N109" s="213"/>
      <c r="O109" s="213"/>
      <c r="P109" s="214">
        <f>SUM(P110:P111)</f>
        <v>0</v>
      </c>
      <c r="Q109" s="213"/>
      <c r="R109" s="214">
        <f>SUM(R110:R111)</f>
        <v>0</v>
      </c>
      <c r="S109" s="213"/>
      <c r="T109" s="215">
        <f>SUM(T110:T111)</f>
        <v>0</v>
      </c>
      <c r="AR109" s="216" t="s">
        <v>145</v>
      </c>
      <c r="AT109" s="217" t="s">
        <v>75</v>
      </c>
      <c r="AU109" s="217" t="s">
        <v>24</v>
      </c>
      <c r="AY109" s="216" t="s">
        <v>146</v>
      </c>
      <c r="BK109" s="218">
        <f>SUM(BK110:BK111)</f>
        <v>0</v>
      </c>
    </row>
    <row r="110" s="1" customFormat="1" ht="16.5" customHeight="1">
      <c r="B110" s="46"/>
      <c r="C110" s="221" t="s">
        <v>214</v>
      </c>
      <c r="D110" s="221" t="s">
        <v>149</v>
      </c>
      <c r="E110" s="222" t="s">
        <v>215</v>
      </c>
      <c r="F110" s="223" t="s">
        <v>216</v>
      </c>
      <c r="G110" s="224" t="s">
        <v>217</v>
      </c>
      <c r="H110" s="225">
        <v>1</v>
      </c>
      <c r="I110" s="226"/>
      <c r="J110" s="227">
        <f>ROUND(I110*H110,2)</f>
        <v>0</v>
      </c>
      <c r="K110" s="223" t="s">
        <v>22</v>
      </c>
      <c r="L110" s="72"/>
      <c r="M110" s="228" t="s">
        <v>22</v>
      </c>
      <c r="N110" s="229" t="s">
        <v>47</v>
      </c>
      <c r="O110" s="47"/>
      <c r="P110" s="230">
        <f>O110*H110</f>
        <v>0</v>
      </c>
      <c r="Q110" s="230">
        <v>0</v>
      </c>
      <c r="R110" s="230">
        <f>Q110*H110</f>
        <v>0</v>
      </c>
      <c r="S110" s="230">
        <v>0</v>
      </c>
      <c r="T110" s="231">
        <f>S110*H110</f>
        <v>0</v>
      </c>
      <c r="AR110" s="24" t="s">
        <v>153</v>
      </c>
      <c r="AT110" s="24" t="s">
        <v>149</v>
      </c>
      <c r="AU110" s="24" t="s">
        <v>85</v>
      </c>
      <c r="AY110" s="24" t="s">
        <v>146</v>
      </c>
      <c r="BE110" s="232">
        <f>IF(N110="základní",J110,0)</f>
        <v>0</v>
      </c>
      <c r="BF110" s="232">
        <f>IF(N110="snížená",J110,0)</f>
        <v>0</v>
      </c>
      <c r="BG110" s="232">
        <f>IF(N110="zákl. přenesená",J110,0)</f>
        <v>0</v>
      </c>
      <c r="BH110" s="232">
        <f>IF(N110="sníž. přenesená",J110,0)</f>
        <v>0</v>
      </c>
      <c r="BI110" s="232">
        <f>IF(N110="nulová",J110,0)</f>
        <v>0</v>
      </c>
      <c r="BJ110" s="24" t="s">
        <v>24</v>
      </c>
      <c r="BK110" s="232">
        <f>ROUND(I110*H110,2)</f>
        <v>0</v>
      </c>
      <c r="BL110" s="24" t="s">
        <v>153</v>
      </c>
      <c r="BM110" s="24" t="s">
        <v>218</v>
      </c>
    </row>
    <row r="111" s="1" customFormat="1" ht="25.5" customHeight="1">
      <c r="B111" s="46"/>
      <c r="C111" s="221" t="s">
        <v>219</v>
      </c>
      <c r="D111" s="221" t="s">
        <v>149</v>
      </c>
      <c r="E111" s="222" t="s">
        <v>220</v>
      </c>
      <c r="F111" s="223" t="s">
        <v>221</v>
      </c>
      <c r="G111" s="224" t="s">
        <v>152</v>
      </c>
      <c r="H111" s="225">
        <v>1</v>
      </c>
      <c r="I111" s="226"/>
      <c r="J111" s="227">
        <f>ROUND(I111*H111,2)</f>
        <v>0</v>
      </c>
      <c r="K111" s="223" t="s">
        <v>22</v>
      </c>
      <c r="L111" s="72"/>
      <c r="M111" s="228" t="s">
        <v>22</v>
      </c>
      <c r="N111" s="236" t="s">
        <v>47</v>
      </c>
      <c r="O111" s="237"/>
      <c r="P111" s="238">
        <f>O111*H111</f>
        <v>0</v>
      </c>
      <c r="Q111" s="238">
        <v>0</v>
      </c>
      <c r="R111" s="238">
        <f>Q111*H111</f>
        <v>0</v>
      </c>
      <c r="S111" s="238">
        <v>0</v>
      </c>
      <c r="T111" s="239">
        <f>S111*H111</f>
        <v>0</v>
      </c>
      <c r="AR111" s="24" t="s">
        <v>153</v>
      </c>
      <c r="AT111" s="24" t="s">
        <v>149</v>
      </c>
      <c r="AU111" s="24" t="s">
        <v>85</v>
      </c>
      <c r="AY111" s="24" t="s">
        <v>146</v>
      </c>
      <c r="BE111" s="232">
        <f>IF(N111="základní",J111,0)</f>
        <v>0</v>
      </c>
      <c r="BF111" s="232">
        <f>IF(N111="snížená",J111,0)</f>
        <v>0</v>
      </c>
      <c r="BG111" s="232">
        <f>IF(N111="zákl. přenesená",J111,0)</f>
        <v>0</v>
      </c>
      <c r="BH111" s="232">
        <f>IF(N111="sníž. přenesená",J111,0)</f>
        <v>0</v>
      </c>
      <c r="BI111" s="232">
        <f>IF(N111="nulová",J111,0)</f>
        <v>0</v>
      </c>
      <c r="BJ111" s="24" t="s">
        <v>24</v>
      </c>
      <c r="BK111" s="232">
        <f>ROUND(I111*H111,2)</f>
        <v>0</v>
      </c>
      <c r="BL111" s="24" t="s">
        <v>153</v>
      </c>
      <c r="BM111" s="24" t="s">
        <v>222</v>
      </c>
    </row>
    <row r="112" s="1" customFormat="1" ht="6.96" customHeight="1">
      <c r="B112" s="67"/>
      <c r="C112" s="68"/>
      <c r="D112" s="68"/>
      <c r="E112" s="68"/>
      <c r="F112" s="68"/>
      <c r="G112" s="68"/>
      <c r="H112" s="68"/>
      <c r="I112" s="166"/>
      <c r="J112" s="68"/>
      <c r="K112" s="68"/>
      <c r="L112" s="72"/>
    </row>
  </sheetData>
  <sheetProtection sheet="1" autoFilter="0" formatColumns="0" formatRows="0" objects="1" scenarios="1" spinCount="100000" saltValue="JsxWnHgGZWyaUWoyrs2UQAVWnOLV+clfH9X4q5H6QTRZqbHOMredorhGqMclRZP1E1DYCflD84PEkmlGC2CBVA==" hashValue="FycGr1lLQcX9ry4QU/2RSo2iPF0lJ463A4FBBWAQHoLr73I6l70V4GXTvqarJmo6ONAVLcMNYmIPVE7PGcZolA==" algorithmName="SHA-512" password="CC35"/>
  <autoFilter ref="C82:K111"/>
  <mergeCells count="10">
    <mergeCell ref="E7:H7"/>
    <mergeCell ref="E9:H9"/>
    <mergeCell ref="E24:H24"/>
    <mergeCell ref="E45:H45"/>
    <mergeCell ref="E47:H47"/>
    <mergeCell ref="J51:J52"/>
    <mergeCell ref="E73:H73"/>
    <mergeCell ref="E75:H75"/>
    <mergeCell ref="G1:H1"/>
    <mergeCell ref="L2:V2"/>
  </mergeCells>
  <hyperlinks>
    <hyperlink ref="F1:G1" location="C2" display="1) Krycí list soupisu"/>
    <hyperlink ref="G1:H1" location="C54" display="2) Rekapitulace"/>
    <hyperlink ref="J1" location="C82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6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37"/>
      <c r="C1" s="137"/>
      <c r="D1" s="138" t="s">
        <v>1</v>
      </c>
      <c r="E1" s="137"/>
      <c r="F1" s="139" t="s">
        <v>110</v>
      </c>
      <c r="G1" s="139" t="s">
        <v>111</v>
      </c>
      <c r="H1" s="139"/>
      <c r="I1" s="140"/>
      <c r="J1" s="139" t="s">
        <v>112</v>
      </c>
      <c r="K1" s="138" t="s">
        <v>113</v>
      </c>
      <c r="L1" s="139" t="s">
        <v>114</v>
      </c>
      <c r="M1" s="139"/>
      <c r="N1" s="139"/>
      <c r="O1" s="139"/>
      <c r="P1" s="139"/>
      <c r="Q1" s="139"/>
      <c r="R1" s="139"/>
      <c r="S1" s="139"/>
      <c r="T1" s="139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88</v>
      </c>
    </row>
    <row r="3" ht="6.96" customHeight="1">
      <c r="B3" s="25"/>
      <c r="C3" s="26"/>
      <c r="D3" s="26"/>
      <c r="E3" s="26"/>
      <c r="F3" s="26"/>
      <c r="G3" s="26"/>
      <c r="H3" s="26"/>
      <c r="I3" s="141"/>
      <c r="J3" s="26"/>
      <c r="K3" s="27"/>
      <c r="AT3" s="24" t="s">
        <v>85</v>
      </c>
    </row>
    <row r="4" ht="36.96" customHeight="1">
      <c r="B4" s="28"/>
      <c r="C4" s="29"/>
      <c r="D4" s="30" t="s">
        <v>115</v>
      </c>
      <c r="E4" s="29"/>
      <c r="F4" s="29"/>
      <c r="G4" s="29"/>
      <c r="H4" s="29"/>
      <c r="I4" s="142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42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42"/>
      <c r="J6" s="29"/>
      <c r="K6" s="31"/>
    </row>
    <row r="7" ht="16.5" customHeight="1">
      <c r="B7" s="28"/>
      <c r="C7" s="29"/>
      <c r="D7" s="29"/>
      <c r="E7" s="143" t="str">
        <f>'Rekapitulace stavby'!K6</f>
        <v>Půdní vestavba na budově Pernerova 29, č.p.283, Praha 8 - Karlín</v>
      </c>
      <c r="F7" s="40"/>
      <c r="G7" s="40"/>
      <c r="H7" s="40"/>
      <c r="I7" s="142"/>
      <c r="J7" s="29"/>
      <c r="K7" s="31"/>
    </row>
    <row r="8" s="1" customFormat="1">
      <c r="B8" s="46"/>
      <c r="C8" s="47"/>
      <c r="D8" s="40" t="s">
        <v>116</v>
      </c>
      <c r="E8" s="47"/>
      <c r="F8" s="47"/>
      <c r="G8" s="47"/>
      <c r="H8" s="47"/>
      <c r="I8" s="144"/>
      <c r="J8" s="47"/>
      <c r="K8" s="51"/>
    </row>
    <row r="9" s="1" customFormat="1" ht="36.96" customHeight="1">
      <c r="B9" s="46"/>
      <c r="C9" s="47"/>
      <c r="D9" s="47"/>
      <c r="E9" s="145" t="s">
        <v>223</v>
      </c>
      <c r="F9" s="47"/>
      <c r="G9" s="47"/>
      <c r="H9" s="47"/>
      <c r="I9" s="144"/>
      <c r="J9" s="47"/>
      <c r="K9" s="51"/>
    </row>
    <row r="10" s="1" customFormat="1">
      <c r="B10" s="46"/>
      <c r="C10" s="47"/>
      <c r="D10" s="47"/>
      <c r="E10" s="47"/>
      <c r="F10" s="47"/>
      <c r="G10" s="47"/>
      <c r="H10" s="47"/>
      <c r="I10" s="144"/>
      <c r="J10" s="47"/>
      <c r="K10" s="51"/>
    </row>
    <row r="11" s="1" customFormat="1" ht="14.4" customHeight="1">
      <c r="B11" s="46"/>
      <c r="C11" s="47"/>
      <c r="D11" s="40" t="s">
        <v>21</v>
      </c>
      <c r="E11" s="47"/>
      <c r="F11" s="35" t="s">
        <v>22</v>
      </c>
      <c r="G11" s="47"/>
      <c r="H11" s="47"/>
      <c r="I11" s="146" t="s">
        <v>23</v>
      </c>
      <c r="J11" s="35" t="s">
        <v>22</v>
      </c>
      <c r="K11" s="51"/>
    </row>
    <row r="12" s="1" customFormat="1" ht="14.4" customHeight="1">
      <c r="B12" s="46"/>
      <c r="C12" s="47"/>
      <c r="D12" s="40" t="s">
        <v>25</v>
      </c>
      <c r="E12" s="47"/>
      <c r="F12" s="35" t="s">
        <v>38</v>
      </c>
      <c r="G12" s="47"/>
      <c r="H12" s="47"/>
      <c r="I12" s="146" t="s">
        <v>27</v>
      </c>
      <c r="J12" s="147" t="str">
        <f>'Rekapitulace stavby'!AN8</f>
        <v>17. 7. 2017</v>
      </c>
      <c r="K12" s="51"/>
    </row>
    <row r="13" s="1" customFormat="1" ht="10.8" customHeight="1">
      <c r="B13" s="46"/>
      <c r="C13" s="47"/>
      <c r="D13" s="47"/>
      <c r="E13" s="47"/>
      <c r="F13" s="47"/>
      <c r="G13" s="47"/>
      <c r="H13" s="47"/>
      <c r="I13" s="144"/>
      <c r="J13" s="47"/>
      <c r="K13" s="51"/>
    </row>
    <row r="14" s="1" customFormat="1" ht="14.4" customHeight="1">
      <c r="B14" s="46"/>
      <c r="C14" s="47"/>
      <c r="D14" s="40" t="s">
        <v>31</v>
      </c>
      <c r="E14" s="47"/>
      <c r="F14" s="47"/>
      <c r="G14" s="47"/>
      <c r="H14" s="47"/>
      <c r="I14" s="146" t="s">
        <v>32</v>
      </c>
      <c r="J14" s="35" t="str">
        <f>IF('Rekapitulace stavby'!AN10="","",'Rekapitulace stavby'!AN10)</f>
        <v/>
      </c>
      <c r="K14" s="51"/>
    </row>
    <row r="15" s="1" customFormat="1" ht="18" customHeight="1">
      <c r="B15" s="46"/>
      <c r="C15" s="47"/>
      <c r="D15" s="47"/>
      <c r="E15" s="35" t="str">
        <f>IF('Rekapitulace stavby'!E11="","",'Rekapitulace stavby'!E11)</f>
        <v>Servisní středisko pro správu majetku MČ Praha 8</v>
      </c>
      <c r="F15" s="47"/>
      <c r="G15" s="47"/>
      <c r="H15" s="47"/>
      <c r="I15" s="146" t="s">
        <v>34</v>
      </c>
      <c r="J15" s="35" t="str">
        <f>IF('Rekapitulace stavby'!AN11="","",'Rekapitulace stavby'!AN11)</f>
        <v/>
      </c>
      <c r="K15" s="51"/>
    </row>
    <row r="16" s="1" customFormat="1" ht="6.96" customHeight="1">
      <c r="B16" s="46"/>
      <c r="C16" s="47"/>
      <c r="D16" s="47"/>
      <c r="E16" s="47"/>
      <c r="F16" s="47"/>
      <c r="G16" s="47"/>
      <c r="H16" s="47"/>
      <c r="I16" s="144"/>
      <c r="J16" s="47"/>
      <c r="K16" s="51"/>
    </row>
    <row r="17" s="1" customFormat="1" ht="14.4" customHeight="1">
      <c r="B17" s="46"/>
      <c r="C17" s="47"/>
      <c r="D17" s="40" t="s">
        <v>35</v>
      </c>
      <c r="E17" s="47"/>
      <c r="F17" s="47"/>
      <c r="G17" s="47"/>
      <c r="H17" s="47"/>
      <c r="I17" s="146" t="s">
        <v>32</v>
      </c>
      <c r="J17" s="35" t="str">
        <f>IF('Rekapitulace stavby'!AN13="Vyplň údaj","",IF('Rekapitulace stavby'!AN13="","",'Rekapitulace stavby'!AN13))</f>
        <v/>
      </c>
      <c r="K17" s="51"/>
    </row>
    <row r="18" s="1" customFormat="1" ht="18" customHeight="1">
      <c r="B18" s="46"/>
      <c r="C18" s="47"/>
      <c r="D18" s="47"/>
      <c r="E18" s="35" t="str">
        <f>IF('Rekapitulace stavby'!E14="Vyplň údaj","",IF('Rekapitulace stavby'!E14="","",'Rekapitulace stavby'!E14))</f>
        <v/>
      </c>
      <c r="F18" s="47"/>
      <c r="G18" s="47"/>
      <c r="H18" s="47"/>
      <c r="I18" s="146" t="s">
        <v>34</v>
      </c>
      <c r="J18" s="35" t="str">
        <f>IF('Rekapitulace stavby'!AN14="Vyplň údaj","",IF('Rekapitulace stavby'!AN14="","",'Rekapitulace stavby'!AN14))</f>
        <v/>
      </c>
      <c r="K18" s="51"/>
    </row>
    <row r="19" s="1" customFormat="1" ht="6.96" customHeight="1">
      <c r="B19" s="46"/>
      <c r="C19" s="47"/>
      <c r="D19" s="47"/>
      <c r="E19" s="47"/>
      <c r="F19" s="47"/>
      <c r="G19" s="47"/>
      <c r="H19" s="47"/>
      <c r="I19" s="144"/>
      <c r="J19" s="47"/>
      <c r="K19" s="51"/>
    </row>
    <row r="20" s="1" customFormat="1" ht="14.4" customHeight="1">
      <c r="B20" s="46"/>
      <c r="C20" s="47"/>
      <c r="D20" s="40" t="s">
        <v>37</v>
      </c>
      <c r="E20" s="47"/>
      <c r="F20" s="47"/>
      <c r="G20" s="47"/>
      <c r="H20" s="47"/>
      <c r="I20" s="146" t="s">
        <v>32</v>
      </c>
      <c r="J20" s="35" t="str">
        <f>IF('Rekapitulace stavby'!AN16="","",'Rekapitulace stavby'!AN16)</f>
        <v/>
      </c>
      <c r="K20" s="51"/>
    </row>
    <row r="21" s="1" customFormat="1" ht="18" customHeight="1">
      <c r="B21" s="46"/>
      <c r="C21" s="47"/>
      <c r="D21" s="47"/>
      <c r="E21" s="35" t="str">
        <f>IF('Rekapitulace stavby'!E17="","",'Rekapitulace stavby'!E17)</f>
        <v xml:space="preserve"> </v>
      </c>
      <c r="F21" s="47"/>
      <c r="G21" s="47"/>
      <c r="H21" s="47"/>
      <c r="I21" s="146" t="s">
        <v>34</v>
      </c>
      <c r="J21" s="35" t="str">
        <f>IF('Rekapitulace stavby'!AN17="","",'Rekapitulace stavby'!AN17)</f>
        <v/>
      </c>
      <c r="K21" s="51"/>
    </row>
    <row r="22" s="1" customFormat="1" ht="6.96" customHeight="1">
      <c r="B22" s="46"/>
      <c r="C22" s="47"/>
      <c r="D22" s="47"/>
      <c r="E22" s="47"/>
      <c r="F22" s="47"/>
      <c r="G22" s="47"/>
      <c r="H22" s="47"/>
      <c r="I22" s="144"/>
      <c r="J22" s="47"/>
      <c r="K22" s="51"/>
    </row>
    <row r="23" s="1" customFormat="1" ht="14.4" customHeight="1">
      <c r="B23" s="46"/>
      <c r="C23" s="47"/>
      <c r="D23" s="40" t="s">
        <v>40</v>
      </c>
      <c r="E23" s="47"/>
      <c r="F23" s="47"/>
      <c r="G23" s="47"/>
      <c r="H23" s="47"/>
      <c r="I23" s="144"/>
      <c r="J23" s="47"/>
      <c r="K23" s="51"/>
    </row>
    <row r="24" s="6" customFormat="1" ht="71.25" customHeight="1">
      <c r="B24" s="148"/>
      <c r="C24" s="149"/>
      <c r="D24" s="149"/>
      <c r="E24" s="44" t="s">
        <v>224</v>
      </c>
      <c r="F24" s="44"/>
      <c r="G24" s="44"/>
      <c r="H24" s="44"/>
      <c r="I24" s="150"/>
      <c r="J24" s="149"/>
      <c r="K24" s="151"/>
    </row>
    <row r="25" s="1" customFormat="1" ht="6.96" customHeight="1">
      <c r="B25" s="46"/>
      <c r="C25" s="47"/>
      <c r="D25" s="47"/>
      <c r="E25" s="47"/>
      <c r="F25" s="47"/>
      <c r="G25" s="47"/>
      <c r="H25" s="47"/>
      <c r="I25" s="144"/>
      <c r="J25" s="47"/>
      <c r="K25" s="51"/>
    </row>
    <row r="26" s="1" customFormat="1" ht="6.96" customHeight="1">
      <c r="B26" s="46"/>
      <c r="C26" s="47"/>
      <c r="D26" s="106"/>
      <c r="E26" s="106"/>
      <c r="F26" s="106"/>
      <c r="G26" s="106"/>
      <c r="H26" s="106"/>
      <c r="I26" s="152"/>
      <c r="J26" s="106"/>
      <c r="K26" s="153"/>
    </row>
    <row r="27" s="1" customFormat="1" ht="25.44" customHeight="1">
      <c r="B27" s="46"/>
      <c r="C27" s="47"/>
      <c r="D27" s="154" t="s">
        <v>42</v>
      </c>
      <c r="E27" s="47"/>
      <c r="F27" s="47"/>
      <c r="G27" s="47"/>
      <c r="H27" s="47"/>
      <c r="I27" s="144"/>
      <c r="J27" s="155">
        <f>ROUND(J107,2)</f>
        <v>0</v>
      </c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52"/>
      <c r="J28" s="106"/>
      <c r="K28" s="153"/>
    </row>
    <row r="29" s="1" customFormat="1" ht="14.4" customHeight="1">
      <c r="B29" s="46"/>
      <c r="C29" s="47"/>
      <c r="D29" s="47"/>
      <c r="E29" s="47"/>
      <c r="F29" s="52" t="s">
        <v>44</v>
      </c>
      <c r="G29" s="47"/>
      <c r="H29" s="47"/>
      <c r="I29" s="156" t="s">
        <v>43</v>
      </c>
      <c r="J29" s="52" t="s">
        <v>45</v>
      </c>
      <c r="K29" s="51"/>
    </row>
    <row r="30" s="1" customFormat="1" ht="14.4" customHeight="1">
      <c r="B30" s="46"/>
      <c r="C30" s="47"/>
      <c r="D30" s="55" t="s">
        <v>46</v>
      </c>
      <c r="E30" s="55" t="s">
        <v>47</v>
      </c>
      <c r="F30" s="157">
        <f>ROUND(SUM(BE107:BE1349), 2)</f>
        <v>0</v>
      </c>
      <c r="G30" s="47"/>
      <c r="H30" s="47"/>
      <c r="I30" s="158">
        <v>0.20999999999999999</v>
      </c>
      <c r="J30" s="157">
        <f>ROUND(ROUND((SUM(BE107:BE1349)), 2)*I30, 2)</f>
        <v>0</v>
      </c>
      <c r="K30" s="51"/>
    </row>
    <row r="31" s="1" customFormat="1" ht="14.4" customHeight="1">
      <c r="B31" s="46"/>
      <c r="C31" s="47"/>
      <c r="D31" s="47"/>
      <c r="E31" s="55" t="s">
        <v>48</v>
      </c>
      <c r="F31" s="157">
        <f>ROUND(SUM(BF107:BF1349), 2)</f>
        <v>0</v>
      </c>
      <c r="G31" s="47"/>
      <c r="H31" s="47"/>
      <c r="I31" s="158">
        <v>0.14999999999999999</v>
      </c>
      <c r="J31" s="157">
        <f>ROUND(ROUND((SUM(BF107:BF1349)), 2)*I31, 2)</f>
        <v>0</v>
      </c>
      <c r="K31" s="51"/>
    </row>
    <row r="32" hidden="1" s="1" customFormat="1" ht="14.4" customHeight="1">
      <c r="B32" s="46"/>
      <c r="C32" s="47"/>
      <c r="D32" s="47"/>
      <c r="E32" s="55" t="s">
        <v>49</v>
      </c>
      <c r="F32" s="157">
        <f>ROUND(SUM(BG107:BG1349), 2)</f>
        <v>0</v>
      </c>
      <c r="G32" s="47"/>
      <c r="H32" s="47"/>
      <c r="I32" s="158">
        <v>0.20999999999999999</v>
      </c>
      <c r="J32" s="157">
        <v>0</v>
      </c>
      <c r="K32" s="51"/>
    </row>
    <row r="33" hidden="1" s="1" customFormat="1" ht="14.4" customHeight="1">
      <c r="B33" s="46"/>
      <c r="C33" s="47"/>
      <c r="D33" s="47"/>
      <c r="E33" s="55" t="s">
        <v>50</v>
      </c>
      <c r="F33" s="157">
        <f>ROUND(SUM(BH107:BH1349), 2)</f>
        <v>0</v>
      </c>
      <c r="G33" s="47"/>
      <c r="H33" s="47"/>
      <c r="I33" s="158">
        <v>0.14999999999999999</v>
      </c>
      <c r="J33" s="157">
        <v>0</v>
      </c>
      <c r="K33" s="51"/>
    </row>
    <row r="34" hidden="1" s="1" customFormat="1" ht="14.4" customHeight="1">
      <c r="B34" s="46"/>
      <c r="C34" s="47"/>
      <c r="D34" s="47"/>
      <c r="E34" s="55" t="s">
        <v>51</v>
      </c>
      <c r="F34" s="157">
        <f>ROUND(SUM(BI107:BI1349), 2)</f>
        <v>0</v>
      </c>
      <c r="G34" s="47"/>
      <c r="H34" s="47"/>
      <c r="I34" s="158">
        <v>0</v>
      </c>
      <c r="J34" s="157">
        <v>0</v>
      </c>
      <c r="K34" s="51"/>
    </row>
    <row r="35" s="1" customFormat="1" ht="6.96" customHeight="1">
      <c r="B35" s="46"/>
      <c r="C35" s="47"/>
      <c r="D35" s="47"/>
      <c r="E35" s="47"/>
      <c r="F35" s="47"/>
      <c r="G35" s="47"/>
      <c r="H35" s="47"/>
      <c r="I35" s="144"/>
      <c r="J35" s="47"/>
      <c r="K35" s="51"/>
    </row>
    <row r="36" s="1" customFormat="1" ht="25.44" customHeight="1">
      <c r="B36" s="46"/>
      <c r="C36" s="159"/>
      <c r="D36" s="160" t="s">
        <v>52</v>
      </c>
      <c r="E36" s="98"/>
      <c r="F36" s="98"/>
      <c r="G36" s="161" t="s">
        <v>53</v>
      </c>
      <c r="H36" s="162" t="s">
        <v>54</v>
      </c>
      <c r="I36" s="163"/>
      <c r="J36" s="164">
        <f>SUM(J27:J34)</f>
        <v>0</v>
      </c>
      <c r="K36" s="165"/>
    </row>
    <row r="37" s="1" customFormat="1" ht="14.4" customHeight="1">
      <c r="B37" s="67"/>
      <c r="C37" s="68"/>
      <c r="D37" s="68"/>
      <c r="E37" s="68"/>
      <c r="F37" s="68"/>
      <c r="G37" s="68"/>
      <c r="H37" s="68"/>
      <c r="I37" s="166"/>
      <c r="J37" s="68"/>
      <c r="K37" s="69"/>
    </row>
    <row r="41" s="1" customFormat="1" ht="6.96" customHeight="1">
      <c r="B41" s="167"/>
      <c r="C41" s="168"/>
      <c r="D41" s="168"/>
      <c r="E41" s="168"/>
      <c r="F41" s="168"/>
      <c r="G41" s="168"/>
      <c r="H41" s="168"/>
      <c r="I41" s="169"/>
      <c r="J41" s="168"/>
      <c r="K41" s="170"/>
    </row>
    <row r="42" s="1" customFormat="1" ht="36.96" customHeight="1">
      <c r="B42" s="46"/>
      <c r="C42" s="30" t="s">
        <v>118</v>
      </c>
      <c r="D42" s="47"/>
      <c r="E42" s="47"/>
      <c r="F42" s="47"/>
      <c r="G42" s="47"/>
      <c r="H42" s="47"/>
      <c r="I42" s="144"/>
      <c r="J42" s="47"/>
      <c r="K42" s="51"/>
    </row>
    <row r="43" s="1" customFormat="1" ht="6.96" customHeight="1">
      <c r="B43" s="46"/>
      <c r="C43" s="47"/>
      <c r="D43" s="47"/>
      <c r="E43" s="47"/>
      <c r="F43" s="47"/>
      <c r="G43" s="47"/>
      <c r="H43" s="47"/>
      <c r="I43" s="144"/>
      <c r="J43" s="47"/>
      <c r="K43" s="51"/>
    </row>
    <row r="44" s="1" customFormat="1" ht="14.4" customHeight="1">
      <c r="B44" s="46"/>
      <c r="C44" s="40" t="s">
        <v>18</v>
      </c>
      <c r="D44" s="47"/>
      <c r="E44" s="47"/>
      <c r="F44" s="47"/>
      <c r="G44" s="47"/>
      <c r="H44" s="47"/>
      <c r="I44" s="144"/>
      <c r="J44" s="47"/>
      <c r="K44" s="51"/>
    </row>
    <row r="45" s="1" customFormat="1" ht="16.5" customHeight="1">
      <c r="B45" s="46"/>
      <c r="C45" s="47"/>
      <c r="D45" s="47"/>
      <c r="E45" s="143" t="str">
        <f>E7</f>
        <v>Půdní vestavba na budově Pernerova 29, č.p.283, Praha 8 - Karlín</v>
      </c>
      <c r="F45" s="40"/>
      <c r="G45" s="40"/>
      <c r="H45" s="40"/>
      <c r="I45" s="144"/>
      <c r="J45" s="47"/>
      <c r="K45" s="51"/>
    </row>
    <row r="46" s="1" customFormat="1" ht="14.4" customHeight="1">
      <c r="B46" s="46"/>
      <c r="C46" s="40" t="s">
        <v>116</v>
      </c>
      <c r="D46" s="47"/>
      <c r="E46" s="47"/>
      <c r="F46" s="47"/>
      <c r="G46" s="47"/>
      <c r="H46" s="47"/>
      <c r="I46" s="144"/>
      <c r="J46" s="47"/>
      <c r="K46" s="51"/>
    </row>
    <row r="47" s="1" customFormat="1" ht="17.25" customHeight="1">
      <c r="B47" s="46"/>
      <c r="C47" s="47"/>
      <c r="D47" s="47"/>
      <c r="E47" s="145" t="str">
        <f>E9</f>
        <v>121 - SO 01_Půdní vestavba na budově Pernerova 29, č.p.383, Praha 8 - Karlín</v>
      </c>
      <c r="F47" s="47"/>
      <c r="G47" s="47"/>
      <c r="H47" s="47"/>
      <c r="I47" s="144"/>
      <c r="J47" s="47"/>
      <c r="K47" s="51"/>
    </row>
    <row r="48" s="1" customFormat="1" ht="6.96" customHeight="1">
      <c r="B48" s="46"/>
      <c r="C48" s="47"/>
      <c r="D48" s="47"/>
      <c r="E48" s="47"/>
      <c r="F48" s="47"/>
      <c r="G48" s="47"/>
      <c r="H48" s="47"/>
      <c r="I48" s="144"/>
      <c r="J48" s="47"/>
      <c r="K48" s="51"/>
    </row>
    <row r="49" s="1" customFormat="1" ht="18" customHeight="1">
      <c r="B49" s="46"/>
      <c r="C49" s="40" t="s">
        <v>25</v>
      </c>
      <c r="D49" s="47"/>
      <c r="E49" s="47"/>
      <c r="F49" s="35" t="str">
        <f>F12</f>
        <v xml:space="preserve"> </v>
      </c>
      <c r="G49" s="47"/>
      <c r="H49" s="47"/>
      <c r="I49" s="146" t="s">
        <v>27</v>
      </c>
      <c r="J49" s="147" t="str">
        <f>IF(J12="","",J12)</f>
        <v>17. 7. 2017</v>
      </c>
      <c r="K49" s="51"/>
    </row>
    <row r="50" s="1" customFormat="1" ht="6.96" customHeight="1">
      <c r="B50" s="46"/>
      <c r="C50" s="47"/>
      <c r="D50" s="47"/>
      <c r="E50" s="47"/>
      <c r="F50" s="47"/>
      <c r="G50" s="47"/>
      <c r="H50" s="47"/>
      <c r="I50" s="144"/>
      <c r="J50" s="47"/>
      <c r="K50" s="51"/>
    </row>
    <row r="51" s="1" customFormat="1">
      <c r="B51" s="46"/>
      <c r="C51" s="40" t="s">
        <v>31</v>
      </c>
      <c r="D51" s="47"/>
      <c r="E51" s="47"/>
      <c r="F51" s="35" t="str">
        <f>E15</f>
        <v>Servisní středisko pro správu majetku MČ Praha 8</v>
      </c>
      <c r="G51" s="47"/>
      <c r="H51" s="47"/>
      <c r="I51" s="146" t="s">
        <v>37</v>
      </c>
      <c r="J51" s="44" t="str">
        <f>E21</f>
        <v xml:space="preserve"> </v>
      </c>
      <c r="K51" s="51"/>
    </row>
    <row r="52" s="1" customFormat="1" ht="14.4" customHeight="1">
      <c r="B52" s="46"/>
      <c r="C52" s="40" t="s">
        <v>35</v>
      </c>
      <c r="D52" s="47"/>
      <c r="E52" s="47"/>
      <c r="F52" s="35" t="str">
        <f>IF(E18="","",E18)</f>
        <v/>
      </c>
      <c r="G52" s="47"/>
      <c r="H52" s="47"/>
      <c r="I52" s="144"/>
      <c r="J52" s="171"/>
      <c r="K52" s="51"/>
    </row>
    <row r="53" s="1" customFormat="1" ht="10.32" customHeight="1">
      <c r="B53" s="46"/>
      <c r="C53" s="47"/>
      <c r="D53" s="47"/>
      <c r="E53" s="47"/>
      <c r="F53" s="47"/>
      <c r="G53" s="47"/>
      <c r="H53" s="47"/>
      <c r="I53" s="144"/>
      <c r="J53" s="47"/>
      <c r="K53" s="51"/>
    </row>
    <row r="54" s="1" customFormat="1" ht="29.28" customHeight="1">
      <c r="B54" s="46"/>
      <c r="C54" s="172" t="s">
        <v>119</v>
      </c>
      <c r="D54" s="159"/>
      <c r="E54" s="159"/>
      <c r="F54" s="159"/>
      <c r="G54" s="159"/>
      <c r="H54" s="159"/>
      <c r="I54" s="173"/>
      <c r="J54" s="174" t="s">
        <v>120</v>
      </c>
      <c r="K54" s="175"/>
    </row>
    <row r="55" s="1" customFormat="1" ht="10.32" customHeight="1">
      <c r="B55" s="46"/>
      <c r="C55" s="47"/>
      <c r="D55" s="47"/>
      <c r="E55" s="47"/>
      <c r="F55" s="47"/>
      <c r="G55" s="47"/>
      <c r="H55" s="47"/>
      <c r="I55" s="144"/>
      <c r="J55" s="47"/>
      <c r="K55" s="51"/>
    </row>
    <row r="56" s="1" customFormat="1" ht="29.28" customHeight="1">
      <c r="B56" s="46"/>
      <c r="C56" s="176" t="s">
        <v>121</v>
      </c>
      <c r="D56" s="47"/>
      <c r="E56" s="47"/>
      <c r="F56" s="47"/>
      <c r="G56" s="47"/>
      <c r="H56" s="47"/>
      <c r="I56" s="144"/>
      <c r="J56" s="155">
        <f>J107</f>
        <v>0</v>
      </c>
      <c r="K56" s="51"/>
      <c r="AU56" s="24" t="s">
        <v>122</v>
      </c>
    </row>
    <row r="57" s="7" customFormat="1" ht="24.96" customHeight="1">
      <c r="B57" s="177"/>
      <c r="C57" s="178"/>
      <c r="D57" s="179" t="s">
        <v>225</v>
      </c>
      <c r="E57" s="180"/>
      <c r="F57" s="180"/>
      <c r="G57" s="180"/>
      <c r="H57" s="180"/>
      <c r="I57" s="181"/>
      <c r="J57" s="182">
        <f>J108</f>
        <v>0</v>
      </c>
      <c r="K57" s="183"/>
    </row>
    <row r="58" s="8" customFormat="1" ht="19.92" customHeight="1">
      <c r="B58" s="184"/>
      <c r="C58" s="185"/>
      <c r="D58" s="186" t="s">
        <v>226</v>
      </c>
      <c r="E58" s="187"/>
      <c r="F58" s="187"/>
      <c r="G58" s="187"/>
      <c r="H58" s="187"/>
      <c r="I58" s="188"/>
      <c r="J58" s="189">
        <f>J109</f>
        <v>0</v>
      </c>
      <c r="K58" s="190"/>
    </row>
    <row r="59" s="8" customFormat="1" ht="19.92" customHeight="1">
      <c r="B59" s="184"/>
      <c r="C59" s="185"/>
      <c r="D59" s="186" t="s">
        <v>227</v>
      </c>
      <c r="E59" s="187"/>
      <c r="F59" s="187"/>
      <c r="G59" s="187"/>
      <c r="H59" s="187"/>
      <c r="I59" s="188"/>
      <c r="J59" s="189">
        <f>J140</f>
        <v>0</v>
      </c>
      <c r="K59" s="190"/>
    </row>
    <row r="60" s="8" customFormat="1" ht="19.92" customHeight="1">
      <c r="B60" s="184"/>
      <c r="C60" s="185"/>
      <c r="D60" s="186" t="s">
        <v>228</v>
      </c>
      <c r="E60" s="187"/>
      <c r="F60" s="187"/>
      <c r="G60" s="187"/>
      <c r="H60" s="187"/>
      <c r="I60" s="188"/>
      <c r="J60" s="189">
        <f>J180</f>
        <v>0</v>
      </c>
      <c r="K60" s="190"/>
    </row>
    <row r="61" s="8" customFormat="1" ht="19.92" customHeight="1">
      <c r="B61" s="184"/>
      <c r="C61" s="185"/>
      <c r="D61" s="186" t="s">
        <v>229</v>
      </c>
      <c r="E61" s="187"/>
      <c r="F61" s="187"/>
      <c r="G61" s="187"/>
      <c r="H61" s="187"/>
      <c r="I61" s="188"/>
      <c r="J61" s="189">
        <f>J345</f>
        <v>0</v>
      </c>
      <c r="K61" s="190"/>
    </row>
    <row r="62" s="8" customFormat="1" ht="19.92" customHeight="1">
      <c r="B62" s="184"/>
      <c r="C62" s="185"/>
      <c r="D62" s="186" t="s">
        <v>230</v>
      </c>
      <c r="E62" s="187"/>
      <c r="F62" s="187"/>
      <c r="G62" s="187"/>
      <c r="H62" s="187"/>
      <c r="I62" s="188"/>
      <c r="J62" s="189">
        <f>J395</f>
        <v>0</v>
      </c>
      <c r="K62" s="190"/>
    </row>
    <row r="63" s="8" customFormat="1" ht="19.92" customHeight="1">
      <c r="B63" s="184"/>
      <c r="C63" s="185"/>
      <c r="D63" s="186" t="s">
        <v>231</v>
      </c>
      <c r="E63" s="187"/>
      <c r="F63" s="187"/>
      <c r="G63" s="187"/>
      <c r="H63" s="187"/>
      <c r="I63" s="188"/>
      <c r="J63" s="189">
        <f>J411</f>
        <v>0</v>
      </c>
      <c r="K63" s="190"/>
    </row>
    <row r="64" s="8" customFormat="1" ht="19.92" customHeight="1">
      <c r="B64" s="184"/>
      <c r="C64" s="185"/>
      <c r="D64" s="186" t="s">
        <v>232</v>
      </c>
      <c r="E64" s="187"/>
      <c r="F64" s="187"/>
      <c r="G64" s="187"/>
      <c r="H64" s="187"/>
      <c r="I64" s="188"/>
      <c r="J64" s="189">
        <f>J465</f>
        <v>0</v>
      </c>
      <c r="K64" s="190"/>
    </row>
    <row r="65" s="8" customFormat="1" ht="19.92" customHeight="1">
      <c r="B65" s="184"/>
      <c r="C65" s="185"/>
      <c r="D65" s="186" t="s">
        <v>233</v>
      </c>
      <c r="E65" s="187"/>
      <c r="F65" s="187"/>
      <c r="G65" s="187"/>
      <c r="H65" s="187"/>
      <c r="I65" s="188"/>
      <c r="J65" s="189">
        <f>J548</f>
        <v>0</v>
      </c>
      <c r="K65" s="190"/>
    </row>
    <row r="66" s="8" customFormat="1" ht="19.92" customHeight="1">
      <c r="B66" s="184"/>
      <c r="C66" s="185"/>
      <c r="D66" s="186" t="s">
        <v>234</v>
      </c>
      <c r="E66" s="187"/>
      <c r="F66" s="187"/>
      <c r="G66" s="187"/>
      <c r="H66" s="187"/>
      <c r="I66" s="188"/>
      <c r="J66" s="189">
        <f>J573</f>
        <v>0</v>
      </c>
      <c r="K66" s="190"/>
    </row>
    <row r="67" s="7" customFormat="1" ht="24.96" customHeight="1">
      <c r="B67" s="177"/>
      <c r="C67" s="178"/>
      <c r="D67" s="179" t="s">
        <v>235</v>
      </c>
      <c r="E67" s="180"/>
      <c r="F67" s="180"/>
      <c r="G67" s="180"/>
      <c r="H67" s="180"/>
      <c r="I67" s="181"/>
      <c r="J67" s="182">
        <f>J575</f>
        <v>0</v>
      </c>
      <c r="K67" s="183"/>
    </row>
    <row r="68" s="8" customFormat="1" ht="19.92" customHeight="1">
      <c r="B68" s="184"/>
      <c r="C68" s="185"/>
      <c r="D68" s="186" t="s">
        <v>236</v>
      </c>
      <c r="E68" s="187"/>
      <c r="F68" s="187"/>
      <c r="G68" s="187"/>
      <c r="H68" s="187"/>
      <c r="I68" s="188"/>
      <c r="J68" s="189">
        <f>J576</f>
        <v>0</v>
      </c>
      <c r="K68" s="190"/>
    </row>
    <row r="69" s="8" customFormat="1" ht="19.92" customHeight="1">
      <c r="B69" s="184"/>
      <c r="C69" s="185"/>
      <c r="D69" s="186" t="s">
        <v>237</v>
      </c>
      <c r="E69" s="187"/>
      <c r="F69" s="187"/>
      <c r="G69" s="187"/>
      <c r="H69" s="187"/>
      <c r="I69" s="188"/>
      <c r="J69" s="189">
        <f>J597</f>
        <v>0</v>
      </c>
      <c r="K69" s="190"/>
    </row>
    <row r="70" s="8" customFormat="1" ht="19.92" customHeight="1">
      <c r="B70" s="184"/>
      <c r="C70" s="185"/>
      <c r="D70" s="186" t="s">
        <v>238</v>
      </c>
      <c r="E70" s="187"/>
      <c r="F70" s="187"/>
      <c r="G70" s="187"/>
      <c r="H70" s="187"/>
      <c r="I70" s="188"/>
      <c r="J70" s="189">
        <f>J633</f>
        <v>0</v>
      </c>
      <c r="K70" s="190"/>
    </row>
    <row r="71" s="8" customFormat="1" ht="19.92" customHeight="1">
      <c r="B71" s="184"/>
      <c r="C71" s="185"/>
      <c r="D71" s="186" t="s">
        <v>239</v>
      </c>
      <c r="E71" s="187"/>
      <c r="F71" s="187"/>
      <c r="G71" s="187"/>
      <c r="H71" s="187"/>
      <c r="I71" s="188"/>
      <c r="J71" s="189">
        <f>J644</f>
        <v>0</v>
      </c>
      <c r="K71" s="190"/>
    </row>
    <row r="72" s="8" customFormat="1" ht="19.92" customHeight="1">
      <c r="B72" s="184"/>
      <c r="C72" s="185"/>
      <c r="D72" s="186" t="s">
        <v>240</v>
      </c>
      <c r="E72" s="187"/>
      <c r="F72" s="187"/>
      <c r="G72" s="187"/>
      <c r="H72" s="187"/>
      <c r="I72" s="188"/>
      <c r="J72" s="189">
        <f>J732</f>
        <v>0</v>
      </c>
      <c r="K72" s="190"/>
    </row>
    <row r="73" s="8" customFormat="1" ht="19.92" customHeight="1">
      <c r="B73" s="184"/>
      <c r="C73" s="185"/>
      <c r="D73" s="186" t="s">
        <v>241</v>
      </c>
      <c r="E73" s="187"/>
      <c r="F73" s="187"/>
      <c r="G73" s="187"/>
      <c r="H73" s="187"/>
      <c r="I73" s="188"/>
      <c r="J73" s="189">
        <f>J853</f>
        <v>0</v>
      </c>
      <c r="K73" s="190"/>
    </row>
    <row r="74" s="8" customFormat="1" ht="19.92" customHeight="1">
      <c r="B74" s="184"/>
      <c r="C74" s="185"/>
      <c r="D74" s="186" t="s">
        <v>242</v>
      </c>
      <c r="E74" s="187"/>
      <c r="F74" s="187"/>
      <c r="G74" s="187"/>
      <c r="H74" s="187"/>
      <c r="I74" s="188"/>
      <c r="J74" s="189">
        <f>J929</f>
        <v>0</v>
      </c>
      <c r="K74" s="190"/>
    </row>
    <row r="75" s="8" customFormat="1" ht="19.92" customHeight="1">
      <c r="B75" s="184"/>
      <c r="C75" s="185"/>
      <c r="D75" s="186" t="s">
        <v>243</v>
      </c>
      <c r="E75" s="187"/>
      <c r="F75" s="187"/>
      <c r="G75" s="187"/>
      <c r="H75" s="187"/>
      <c r="I75" s="188"/>
      <c r="J75" s="189">
        <f>J948</f>
        <v>0</v>
      </c>
      <c r="K75" s="190"/>
    </row>
    <row r="76" s="8" customFormat="1" ht="19.92" customHeight="1">
      <c r="B76" s="184"/>
      <c r="C76" s="185"/>
      <c r="D76" s="186" t="s">
        <v>244</v>
      </c>
      <c r="E76" s="187"/>
      <c r="F76" s="187"/>
      <c r="G76" s="187"/>
      <c r="H76" s="187"/>
      <c r="I76" s="188"/>
      <c r="J76" s="189">
        <f>J1133</f>
        <v>0</v>
      </c>
      <c r="K76" s="190"/>
    </row>
    <row r="77" s="8" customFormat="1" ht="19.92" customHeight="1">
      <c r="B77" s="184"/>
      <c r="C77" s="185"/>
      <c r="D77" s="186" t="s">
        <v>245</v>
      </c>
      <c r="E77" s="187"/>
      <c r="F77" s="187"/>
      <c r="G77" s="187"/>
      <c r="H77" s="187"/>
      <c r="I77" s="188"/>
      <c r="J77" s="189">
        <f>J1171</f>
        <v>0</v>
      </c>
      <c r="K77" s="190"/>
    </row>
    <row r="78" s="8" customFormat="1" ht="19.92" customHeight="1">
      <c r="B78" s="184"/>
      <c r="C78" s="185"/>
      <c r="D78" s="186" t="s">
        <v>246</v>
      </c>
      <c r="E78" s="187"/>
      <c r="F78" s="187"/>
      <c r="G78" s="187"/>
      <c r="H78" s="187"/>
      <c r="I78" s="188"/>
      <c r="J78" s="189">
        <f>J1214</f>
        <v>0</v>
      </c>
      <c r="K78" s="190"/>
    </row>
    <row r="79" s="8" customFormat="1" ht="19.92" customHeight="1">
      <c r="B79" s="184"/>
      <c r="C79" s="185"/>
      <c r="D79" s="186" t="s">
        <v>247</v>
      </c>
      <c r="E79" s="187"/>
      <c r="F79" s="187"/>
      <c r="G79" s="187"/>
      <c r="H79" s="187"/>
      <c r="I79" s="188"/>
      <c r="J79" s="189">
        <f>J1244</f>
        <v>0</v>
      </c>
      <c r="K79" s="190"/>
    </row>
    <row r="80" s="8" customFormat="1" ht="19.92" customHeight="1">
      <c r="B80" s="184"/>
      <c r="C80" s="185"/>
      <c r="D80" s="186" t="s">
        <v>248</v>
      </c>
      <c r="E80" s="187"/>
      <c r="F80" s="187"/>
      <c r="G80" s="187"/>
      <c r="H80" s="187"/>
      <c r="I80" s="188"/>
      <c r="J80" s="189">
        <f>J1263</f>
        <v>0</v>
      </c>
      <c r="K80" s="190"/>
    </row>
    <row r="81" s="8" customFormat="1" ht="19.92" customHeight="1">
      <c r="B81" s="184"/>
      <c r="C81" s="185"/>
      <c r="D81" s="186" t="s">
        <v>249</v>
      </c>
      <c r="E81" s="187"/>
      <c r="F81" s="187"/>
      <c r="G81" s="187"/>
      <c r="H81" s="187"/>
      <c r="I81" s="188"/>
      <c r="J81" s="189">
        <f>J1277</f>
        <v>0</v>
      </c>
      <c r="K81" s="190"/>
    </row>
    <row r="82" s="8" customFormat="1" ht="19.92" customHeight="1">
      <c r="B82" s="184"/>
      <c r="C82" s="185"/>
      <c r="D82" s="186" t="s">
        <v>250</v>
      </c>
      <c r="E82" s="187"/>
      <c r="F82" s="187"/>
      <c r="G82" s="187"/>
      <c r="H82" s="187"/>
      <c r="I82" s="188"/>
      <c r="J82" s="189">
        <f>J1282</f>
        <v>0</v>
      </c>
      <c r="K82" s="190"/>
    </row>
    <row r="83" s="8" customFormat="1" ht="19.92" customHeight="1">
      <c r="B83" s="184"/>
      <c r="C83" s="185"/>
      <c r="D83" s="186" t="s">
        <v>251</v>
      </c>
      <c r="E83" s="187"/>
      <c r="F83" s="187"/>
      <c r="G83" s="187"/>
      <c r="H83" s="187"/>
      <c r="I83" s="188"/>
      <c r="J83" s="189">
        <f>J1313</f>
        <v>0</v>
      </c>
      <c r="K83" s="190"/>
    </row>
    <row r="84" s="8" customFormat="1" ht="19.92" customHeight="1">
      <c r="B84" s="184"/>
      <c r="C84" s="185"/>
      <c r="D84" s="186" t="s">
        <v>252</v>
      </c>
      <c r="E84" s="187"/>
      <c r="F84" s="187"/>
      <c r="G84" s="187"/>
      <c r="H84" s="187"/>
      <c r="I84" s="188"/>
      <c r="J84" s="189">
        <f>J1320</f>
        <v>0</v>
      </c>
      <c r="K84" s="190"/>
    </row>
    <row r="85" s="8" customFormat="1" ht="19.92" customHeight="1">
      <c r="B85" s="184"/>
      <c r="C85" s="185"/>
      <c r="D85" s="186" t="s">
        <v>253</v>
      </c>
      <c r="E85" s="187"/>
      <c r="F85" s="187"/>
      <c r="G85" s="187"/>
      <c r="H85" s="187"/>
      <c r="I85" s="188"/>
      <c r="J85" s="189">
        <f>J1338</f>
        <v>0</v>
      </c>
      <c r="K85" s="190"/>
    </row>
    <row r="86" s="7" customFormat="1" ht="24.96" customHeight="1">
      <c r="B86" s="177"/>
      <c r="C86" s="178"/>
      <c r="D86" s="179" t="s">
        <v>254</v>
      </c>
      <c r="E86" s="180"/>
      <c r="F86" s="180"/>
      <c r="G86" s="180"/>
      <c r="H86" s="180"/>
      <c r="I86" s="181"/>
      <c r="J86" s="182">
        <f>J1341</f>
        <v>0</v>
      </c>
      <c r="K86" s="183"/>
    </row>
    <row r="87" s="8" customFormat="1" ht="19.92" customHeight="1">
      <c r="B87" s="184"/>
      <c r="C87" s="185"/>
      <c r="D87" s="186" t="s">
        <v>255</v>
      </c>
      <c r="E87" s="187"/>
      <c r="F87" s="187"/>
      <c r="G87" s="187"/>
      <c r="H87" s="187"/>
      <c r="I87" s="188"/>
      <c r="J87" s="189">
        <f>J1342</f>
        <v>0</v>
      </c>
      <c r="K87" s="190"/>
    </row>
    <row r="88" s="1" customFormat="1" ht="21.84" customHeight="1">
      <c r="B88" s="46"/>
      <c r="C88" s="47"/>
      <c r="D88" s="47"/>
      <c r="E88" s="47"/>
      <c r="F88" s="47"/>
      <c r="G88" s="47"/>
      <c r="H88" s="47"/>
      <c r="I88" s="144"/>
      <c r="J88" s="47"/>
      <c r="K88" s="51"/>
    </row>
    <row r="89" s="1" customFormat="1" ht="6.96" customHeight="1">
      <c r="B89" s="67"/>
      <c r="C89" s="68"/>
      <c r="D89" s="68"/>
      <c r="E89" s="68"/>
      <c r="F89" s="68"/>
      <c r="G89" s="68"/>
      <c r="H89" s="68"/>
      <c r="I89" s="166"/>
      <c r="J89" s="68"/>
      <c r="K89" s="69"/>
    </row>
    <row r="93" s="1" customFormat="1" ht="6.96" customHeight="1">
      <c r="B93" s="70"/>
      <c r="C93" s="71"/>
      <c r="D93" s="71"/>
      <c r="E93" s="71"/>
      <c r="F93" s="71"/>
      <c r="G93" s="71"/>
      <c r="H93" s="71"/>
      <c r="I93" s="169"/>
      <c r="J93" s="71"/>
      <c r="K93" s="71"/>
      <c r="L93" s="72"/>
    </row>
    <row r="94" s="1" customFormat="1" ht="36.96" customHeight="1">
      <c r="B94" s="46"/>
      <c r="C94" s="73" t="s">
        <v>130</v>
      </c>
      <c r="D94" s="74"/>
      <c r="E94" s="74"/>
      <c r="F94" s="74"/>
      <c r="G94" s="74"/>
      <c r="H94" s="74"/>
      <c r="I94" s="191"/>
      <c r="J94" s="74"/>
      <c r="K94" s="74"/>
      <c r="L94" s="72"/>
    </row>
    <row r="95" s="1" customFormat="1" ht="6.96" customHeight="1">
      <c r="B95" s="46"/>
      <c r="C95" s="74"/>
      <c r="D95" s="74"/>
      <c r="E95" s="74"/>
      <c r="F95" s="74"/>
      <c r="G95" s="74"/>
      <c r="H95" s="74"/>
      <c r="I95" s="191"/>
      <c r="J95" s="74"/>
      <c r="K95" s="74"/>
      <c r="L95" s="72"/>
    </row>
    <row r="96" s="1" customFormat="1" ht="14.4" customHeight="1">
      <c r="B96" s="46"/>
      <c r="C96" s="76" t="s">
        <v>18</v>
      </c>
      <c r="D96" s="74"/>
      <c r="E96" s="74"/>
      <c r="F96" s="74"/>
      <c r="G96" s="74"/>
      <c r="H96" s="74"/>
      <c r="I96" s="191"/>
      <c r="J96" s="74"/>
      <c r="K96" s="74"/>
      <c r="L96" s="72"/>
    </row>
    <row r="97" s="1" customFormat="1" ht="16.5" customHeight="1">
      <c r="B97" s="46"/>
      <c r="C97" s="74"/>
      <c r="D97" s="74"/>
      <c r="E97" s="192" t="str">
        <f>E7</f>
        <v>Půdní vestavba na budově Pernerova 29, č.p.283, Praha 8 - Karlín</v>
      </c>
      <c r="F97" s="76"/>
      <c r="G97" s="76"/>
      <c r="H97" s="76"/>
      <c r="I97" s="191"/>
      <c r="J97" s="74"/>
      <c r="K97" s="74"/>
      <c r="L97" s="72"/>
    </row>
    <row r="98" s="1" customFormat="1" ht="14.4" customHeight="1">
      <c r="B98" s="46"/>
      <c r="C98" s="76" t="s">
        <v>116</v>
      </c>
      <c r="D98" s="74"/>
      <c r="E98" s="74"/>
      <c r="F98" s="74"/>
      <c r="G98" s="74"/>
      <c r="H98" s="74"/>
      <c r="I98" s="191"/>
      <c r="J98" s="74"/>
      <c r="K98" s="74"/>
      <c r="L98" s="72"/>
    </row>
    <row r="99" s="1" customFormat="1" ht="17.25" customHeight="1">
      <c r="B99" s="46"/>
      <c r="C99" s="74"/>
      <c r="D99" s="74"/>
      <c r="E99" s="82" t="str">
        <f>E9</f>
        <v>121 - SO 01_Půdní vestavba na budově Pernerova 29, č.p.383, Praha 8 - Karlín</v>
      </c>
      <c r="F99" s="74"/>
      <c r="G99" s="74"/>
      <c r="H99" s="74"/>
      <c r="I99" s="191"/>
      <c r="J99" s="74"/>
      <c r="K99" s="74"/>
      <c r="L99" s="72"/>
    </row>
    <row r="100" s="1" customFormat="1" ht="6.96" customHeight="1">
      <c r="B100" s="46"/>
      <c r="C100" s="74"/>
      <c r="D100" s="74"/>
      <c r="E100" s="74"/>
      <c r="F100" s="74"/>
      <c r="G100" s="74"/>
      <c r="H100" s="74"/>
      <c r="I100" s="191"/>
      <c r="J100" s="74"/>
      <c r="K100" s="74"/>
      <c r="L100" s="72"/>
    </row>
    <row r="101" s="1" customFormat="1" ht="18" customHeight="1">
      <c r="B101" s="46"/>
      <c r="C101" s="76" t="s">
        <v>25</v>
      </c>
      <c r="D101" s="74"/>
      <c r="E101" s="74"/>
      <c r="F101" s="193" t="str">
        <f>F12</f>
        <v xml:space="preserve"> </v>
      </c>
      <c r="G101" s="74"/>
      <c r="H101" s="74"/>
      <c r="I101" s="194" t="s">
        <v>27</v>
      </c>
      <c r="J101" s="85" t="str">
        <f>IF(J12="","",J12)</f>
        <v>17. 7. 2017</v>
      </c>
      <c r="K101" s="74"/>
      <c r="L101" s="72"/>
    </row>
    <row r="102" s="1" customFormat="1" ht="6.96" customHeight="1">
      <c r="B102" s="46"/>
      <c r="C102" s="74"/>
      <c r="D102" s="74"/>
      <c r="E102" s="74"/>
      <c r="F102" s="74"/>
      <c r="G102" s="74"/>
      <c r="H102" s="74"/>
      <c r="I102" s="191"/>
      <c r="J102" s="74"/>
      <c r="K102" s="74"/>
      <c r="L102" s="72"/>
    </row>
    <row r="103" s="1" customFormat="1">
      <c r="B103" s="46"/>
      <c r="C103" s="76" t="s">
        <v>31</v>
      </c>
      <c r="D103" s="74"/>
      <c r="E103" s="74"/>
      <c r="F103" s="193" t="str">
        <f>E15</f>
        <v>Servisní středisko pro správu majetku MČ Praha 8</v>
      </c>
      <c r="G103" s="74"/>
      <c r="H103" s="74"/>
      <c r="I103" s="194" t="s">
        <v>37</v>
      </c>
      <c r="J103" s="193" t="str">
        <f>E21</f>
        <v xml:space="preserve"> </v>
      </c>
      <c r="K103" s="74"/>
      <c r="L103" s="72"/>
    </row>
    <row r="104" s="1" customFormat="1" ht="14.4" customHeight="1">
      <c r="B104" s="46"/>
      <c r="C104" s="76" t="s">
        <v>35</v>
      </c>
      <c r="D104" s="74"/>
      <c r="E104" s="74"/>
      <c r="F104" s="193" t="str">
        <f>IF(E18="","",E18)</f>
        <v/>
      </c>
      <c r="G104" s="74"/>
      <c r="H104" s="74"/>
      <c r="I104" s="191"/>
      <c r="J104" s="74"/>
      <c r="K104" s="74"/>
      <c r="L104" s="72"/>
    </row>
    <row r="105" s="1" customFormat="1" ht="10.32" customHeight="1">
      <c r="B105" s="46"/>
      <c r="C105" s="74"/>
      <c r="D105" s="74"/>
      <c r="E105" s="74"/>
      <c r="F105" s="74"/>
      <c r="G105" s="74"/>
      <c r="H105" s="74"/>
      <c r="I105" s="191"/>
      <c r="J105" s="74"/>
      <c r="K105" s="74"/>
      <c r="L105" s="72"/>
    </row>
    <row r="106" s="9" customFormat="1" ht="29.28" customHeight="1">
      <c r="B106" s="195"/>
      <c r="C106" s="196" t="s">
        <v>131</v>
      </c>
      <c r="D106" s="197" t="s">
        <v>61</v>
      </c>
      <c r="E106" s="197" t="s">
        <v>57</v>
      </c>
      <c r="F106" s="197" t="s">
        <v>132</v>
      </c>
      <c r="G106" s="197" t="s">
        <v>133</v>
      </c>
      <c r="H106" s="197" t="s">
        <v>134</v>
      </c>
      <c r="I106" s="198" t="s">
        <v>135</v>
      </c>
      <c r="J106" s="197" t="s">
        <v>120</v>
      </c>
      <c r="K106" s="199" t="s">
        <v>136</v>
      </c>
      <c r="L106" s="200"/>
      <c r="M106" s="102" t="s">
        <v>137</v>
      </c>
      <c r="N106" s="103" t="s">
        <v>46</v>
      </c>
      <c r="O106" s="103" t="s">
        <v>138</v>
      </c>
      <c r="P106" s="103" t="s">
        <v>139</v>
      </c>
      <c r="Q106" s="103" t="s">
        <v>140</v>
      </c>
      <c r="R106" s="103" t="s">
        <v>141</v>
      </c>
      <c r="S106" s="103" t="s">
        <v>142</v>
      </c>
      <c r="T106" s="104" t="s">
        <v>143</v>
      </c>
    </row>
    <row r="107" s="1" customFormat="1" ht="29.28" customHeight="1">
      <c r="B107" s="46"/>
      <c r="C107" s="108" t="s">
        <v>121</v>
      </c>
      <c r="D107" s="74"/>
      <c r="E107" s="74"/>
      <c r="F107" s="74"/>
      <c r="G107" s="74"/>
      <c r="H107" s="74"/>
      <c r="I107" s="191"/>
      <c r="J107" s="201">
        <f>BK107</f>
        <v>0</v>
      </c>
      <c r="K107" s="74"/>
      <c r="L107" s="72"/>
      <c r="M107" s="105"/>
      <c r="N107" s="106"/>
      <c r="O107" s="106"/>
      <c r="P107" s="202">
        <f>P108+P575+P1341</f>
        <v>0</v>
      </c>
      <c r="Q107" s="106"/>
      <c r="R107" s="202">
        <f>R108+R575+R1341</f>
        <v>486.93048755999996</v>
      </c>
      <c r="S107" s="106"/>
      <c r="T107" s="203">
        <f>T108+T575+T1341</f>
        <v>304.13285489000003</v>
      </c>
      <c r="AT107" s="24" t="s">
        <v>75</v>
      </c>
      <c r="AU107" s="24" t="s">
        <v>122</v>
      </c>
      <c r="BK107" s="204">
        <f>BK108+BK575+BK1341</f>
        <v>0</v>
      </c>
    </row>
    <row r="108" s="10" customFormat="1" ht="37.44" customHeight="1">
      <c r="B108" s="205"/>
      <c r="C108" s="206"/>
      <c r="D108" s="207" t="s">
        <v>75</v>
      </c>
      <c r="E108" s="208" t="s">
        <v>256</v>
      </c>
      <c r="F108" s="208" t="s">
        <v>257</v>
      </c>
      <c r="G108" s="206"/>
      <c r="H108" s="206"/>
      <c r="I108" s="209"/>
      <c r="J108" s="210">
        <f>BK108</f>
        <v>0</v>
      </c>
      <c r="K108" s="206"/>
      <c r="L108" s="211"/>
      <c r="M108" s="212"/>
      <c r="N108" s="213"/>
      <c r="O108" s="213"/>
      <c r="P108" s="214">
        <f>P109+P140+P180+P345+P395+P411+P465+P548+P573</f>
        <v>0</v>
      </c>
      <c r="Q108" s="213"/>
      <c r="R108" s="214">
        <f>R109+R140+R180+R345+R395+R411+R465+R548+R573</f>
        <v>202.04028087999998</v>
      </c>
      <c r="S108" s="213"/>
      <c r="T108" s="215">
        <f>T109+T140+T180+T345+T395+T411+T465+T548+T573</f>
        <v>240.04722200000003</v>
      </c>
      <c r="AR108" s="216" t="s">
        <v>24</v>
      </c>
      <c r="AT108" s="217" t="s">
        <v>75</v>
      </c>
      <c r="AU108" s="217" t="s">
        <v>76</v>
      </c>
      <c r="AY108" s="216" t="s">
        <v>146</v>
      </c>
      <c r="BK108" s="218">
        <f>BK109+BK140+BK180+BK345+BK395+BK411+BK465+BK548+BK573</f>
        <v>0</v>
      </c>
    </row>
    <row r="109" s="10" customFormat="1" ht="19.92" customHeight="1">
      <c r="B109" s="205"/>
      <c r="C109" s="206"/>
      <c r="D109" s="207" t="s">
        <v>75</v>
      </c>
      <c r="E109" s="219" t="s">
        <v>24</v>
      </c>
      <c r="F109" s="219" t="s">
        <v>258</v>
      </c>
      <c r="G109" s="206"/>
      <c r="H109" s="206"/>
      <c r="I109" s="209"/>
      <c r="J109" s="220">
        <f>BK109</f>
        <v>0</v>
      </c>
      <c r="K109" s="206"/>
      <c r="L109" s="211"/>
      <c r="M109" s="212"/>
      <c r="N109" s="213"/>
      <c r="O109" s="213"/>
      <c r="P109" s="214">
        <f>SUM(P110:P139)</f>
        <v>0</v>
      </c>
      <c r="Q109" s="213"/>
      <c r="R109" s="214">
        <f>SUM(R110:R139)</f>
        <v>0.33030159000000003</v>
      </c>
      <c r="S109" s="213"/>
      <c r="T109" s="215">
        <f>SUM(T110:T139)</f>
        <v>2.1280000000000001</v>
      </c>
      <c r="AR109" s="216" t="s">
        <v>24</v>
      </c>
      <c r="AT109" s="217" t="s">
        <v>75</v>
      </c>
      <c r="AU109" s="217" t="s">
        <v>24</v>
      </c>
      <c r="AY109" s="216" t="s">
        <v>146</v>
      </c>
      <c r="BK109" s="218">
        <f>SUM(BK110:BK139)</f>
        <v>0</v>
      </c>
    </row>
    <row r="110" s="1" customFormat="1" ht="51" customHeight="1">
      <c r="B110" s="46"/>
      <c r="C110" s="221" t="s">
        <v>24</v>
      </c>
      <c r="D110" s="221" t="s">
        <v>149</v>
      </c>
      <c r="E110" s="222" t="s">
        <v>259</v>
      </c>
      <c r="F110" s="223" t="s">
        <v>260</v>
      </c>
      <c r="G110" s="224" t="s">
        <v>261</v>
      </c>
      <c r="H110" s="225">
        <v>6.6500000000000004</v>
      </c>
      <c r="I110" s="226"/>
      <c r="J110" s="227">
        <f>ROUND(I110*H110,2)</f>
        <v>0</v>
      </c>
      <c r="K110" s="223" t="s">
        <v>262</v>
      </c>
      <c r="L110" s="72"/>
      <c r="M110" s="228" t="s">
        <v>22</v>
      </c>
      <c r="N110" s="229" t="s">
        <v>47</v>
      </c>
      <c r="O110" s="47"/>
      <c r="P110" s="230">
        <f>O110*H110</f>
        <v>0</v>
      </c>
      <c r="Q110" s="230">
        <v>0</v>
      </c>
      <c r="R110" s="230">
        <f>Q110*H110</f>
        <v>0</v>
      </c>
      <c r="S110" s="230">
        <v>0.32000000000000001</v>
      </c>
      <c r="T110" s="231">
        <f>S110*H110</f>
        <v>2.1280000000000001</v>
      </c>
      <c r="AR110" s="24" t="s">
        <v>166</v>
      </c>
      <c r="AT110" s="24" t="s">
        <v>149</v>
      </c>
      <c r="AU110" s="24" t="s">
        <v>85</v>
      </c>
      <c r="AY110" s="24" t="s">
        <v>146</v>
      </c>
      <c r="BE110" s="232">
        <f>IF(N110="základní",J110,0)</f>
        <v>0</v>
      </c>
      <c r="BF110" s="232">
        <f>IF(N110="snížená",J110,0)</f>
        <v>0</v>
      </c>
      <c r="BG110" s="232">
        <f>IF(N110="zákl. přenesená",J110,0)</f>
        <v>0</v>
      </c>
      <c r="BH110" s="232">
        <f>IF(N110="sníž. přenesená",J110,0)</f>
        <v>0</v>
      </c>
      <c r="BI110" s="232">
        <f>IF(N110="nulová",J110,0)</f>
        <v>0</v>
      </c>
      <c r="BJ110" s="24" t="s">
        <v>24</v>
      </c>
      <c r="BK110" s="232">
        <f>ROUND(I110*H110,2)</f>
        <v>0</v>
      </c>
      <c r="BL110" s="24" t="s">
        <v>166</v>
      </c>
      <c r="BM110" s="24" t="s">
        <v>263</v>
      </c>
    </row>
    <row r="111" s="11" customFormat="1">
      <c r="B111" s="240"/>
      <c r="C111" s="241"/>
      <c r="D111" s="233" t="s">
        <v>264</v>
      </c>
      <c r="E111" s="242" t="s">
        <v>22</v>
      </c>
      <c r="F111" s="243" t="s">
        <v>265</v>
      </c>
      <c r="G111" s="241"/>
      <c r="H111" s="242" t="s">
        <v>22</v>
      </c>
      <c r="I111" s="244"/>
      <c r="J111" s="241"/>
      <c r="K111" s="241"/>
      <c r="L111" s="245"/>
      <c r="M111" s="246"/>
      <c r="N111" s="247"/>
      <c r="O111" s="247"/>
      <c r="P111" s="247"/>
      <c r="Q111" s="247"/>
      <c r="R111" s="247"/>
      <c r="S111" s="247"/>
      <c r="T111" s="248"/>
      <c r="AT111" s="249" t="s">
        <v>264</v>
      </c>
      <c r="AU111" s="249" t="s">
        <v>85</v>
      </c>
      <c r="AV111" s="11" t="s">
        <v>24</v>
      </c>
      <c r="AW111" s="11" t="s">
        <v>39</v>
      </c>
      <c r="AX111" s="11" t="s">
        <v>76</v>
      </c>
      <c r="AY111" s="249" t="s">
        <v>146</v>
      </c>
    </row>
    <row r="112" s="12" customFormat="1">
      <c r="B112" s="250"/>
      <c r="C112" s="251"/>
      <c r="D112" s="233" t="s">
        <v>264</v>
      </c>
      <c r="E112" s="252" t="s">
        <v>22</v>
      </c>
      <c r="F112" s="253" t="s">
        <v>266</v>
      </c>
      <c r="G112" s="251"/>
      <c r="H112" s="254">
        <v>6.6500000000000004</v>
      </c>
      <c r="I112" s="255"/>
      <c r="J112" s="251"/>
      <c r="K112" s="251"/>
      <c r="L112" s="256"/>
      <c r="M112" s="257"/>
      <c r="N112" s="258"/>
      <c r="O112" s="258"/>
      <c r="P112" s="258"/>
      <c r="Q112" s="258"/>
      <c r="R112" s="258"/>
      <c r="S112" s="258"/>
      <c r="T112" s="259"/>
      <c r="AT112" s="260" t="s">
        <v>264</v>
      </c>
      <c r="AU112" s="260" t="s">
        <v>85</v>
      </c>
      <c r="AV112" s="12" t="s">
        <v>85</v>
      </c>
      <c r="AW112" s="12" t="s">
        <v>39</v>
      </c>
      <c r="AX112" s="12" t="s">
        <v>76</v>
      </c>
      <c r="AY112" s="260" t="s">
        <v>146</v>
      </c>
    </row>
    <row r="113" s="13" customFormat="1">
      <c r="B113" s="261"/>
      <c r="C113" s="262"/>
      <c r="D113" s="233" t="s">
        <v>264</v>
      </c>
      <c r="E113" s="263" t="s">
        <v>22</v>
      </c>
      <c r="F113" s="264" t="s">
        <v>267</v>
      </c>
      <c r="G113" s="262"/>
      <c r="H113" s="265">
        <v>6.6500000000000004</v>
      </c>
      <c r="I113" s="266"/>
      <c r="J113" s="262"/>
      <c r="K113" s="262"/>
      <c r="L113" s="267"/>
      <c r="M113" s="268"/>
      <c r="N113" s="269"/>
      <c r="O113" s="269"/>
      <c r="P113" s="269"/>
      <c r="Q113" s="269"/>
      <c r="R113" s="269"/>
      <c r="S113" s="269"/>
      <c r="T113" s="270"/>
      <c r="AT113" s="271" t="s">
        <v>264</v>
      </c>
      <c r="AU113" s="271" t="s">
        <v>85</v>
      </c>
      <c r="AV113" s="13" t="s">
        <v>166</v>
      </c>
      <c r="AW113" s="13" t="s">
        <v>39</v>
      </c>
      <c r="AX113" s="13" t="s">
        <v>24</v>
      </c>
      <c r="AY113" s="271" t="s">
        <v>146</v>
      </c>
    </row>
    <row r="114" s="1" customFormat="1" ht="16.5" customHeight="1">
      <c r="B114" s="46"/>
      <c r="C114" s="221" t="s">
        <v>85</v>
      </c>
      <c r="D114" s="221" t="s">
        <v>149</v>
      </c>
      <c r="E114" s="222" t="s">
        <v>268</v>
      </c>
      <c r="F114" s="223" t="s">
        <v>269</v>
      </c>
      <c r="G114" s="224" t="s">
        <v>270</v>
      </c>
      <c r="H114" s="225">
        <v>15.698</v>
      </c>
      <c r="I114" s="226"/>
      <c r="J114" s="227">
        <f>ROUND(I114*H114,2)</f>
        <v>0</v>
      </c>
      <c r="K114" s="223" t="s">
        <v>163</v>
      </c>
      <c r="L114" s="72"/>
      <c r="M114" s="228" t="s">
        <v>22</v>
      </c>
      <c r="N114" s="229" t="s">
        <v>47</v>
      </c>
      <c r="O114" s="47"/>
      <c r="P114" s="230">
        <f>O114*H114</f>
        <v>0</v>
      </c>
      <c r="Q114" s="230">
        <v>0</v>
      </c>
      <c r="R114" s="230">
        <f>Q114*H114</f>
        <v>0</v>
      </c>
      <c r="S114" s="230">
        <v>0</v>
      </c>
      <c r="T114" s="231">
        <f>S114*H114</f>
        <v>0</v>
      </c>
      <c r="AR114" s="24" t="s">
        <v>166</v>
      </c>
      <c r="AT114" s="24" t="s">
        <v>149</v>
      </c>
      <c r="AU114" s="24" t="s">
        <v>85</v>
      </c>
      <c r="AY114" s="24" t="s">
        <v>146</v>
      </c>
      <c r="BE114" s="232">
        <f>IF(N114="základní",J114,0)</f>
        <v>0</v>
      </c>
      <c r="BF114" s="232">
        <f>IF(N114="snížená",J114,0)</f>
        <v>0</v>
      </c>
      <c r="BG114" s="232">
        <f>IF(N114="zákl. přenesená",J114,0)</f>
        <v>0</v>
      </c>
      <c r="BH114" s="232">
        <f>IF(N114="sníž. přenesená",J114,0)</f>
        <v>0</v>
      </c>
      <c r="BI114" s="232">
        <f>IF(N114="nulová",J114,0)</f>
        <v>0</v>
      </c>
      <c r="BJ114" s="24" t="s">
        <v>24</v>
      </c>
      <c r="BK114" s="232">
        <f>ROUND(I114*H114,2)</f>
        <v>0</v>
      </c>
      <c r="BL114" s="24" t="s">
        <v>166</v>
      </c>
      <c r="BM114" s="24" t="s">
        <v>85</v>
      </c>
    </row>
    <row r="115" s="12" customFormat="1">
      <c r="B115" s="250"/>
      <c r="C115" s="251"/>
      <c r="D115" s="233" t="s">
        <v>264</v>
      </c>
      <c r="E115" s="252" t="s">
        <v>22</v>
      </c>
      <c r="F115" s="253" t="s">
        <v>271</v>
      </c>
      <c r="G115" s="251"/>
      <c r="H115" s="254">
        <v>15.698</v>
      </c>
      <c r="I115" s="255"/>
      <c r="J115" s="251"/>
      <c r="K115" s="251"/>
      <c r="L115" s="256"/>
      <c r="M115" s="257"/>
      <c r="N115" s="258"/>
      <c r="O115" s="258"/>
      <c r="P115" s="258"/>
      <c r="Q115" s="258"/>
      <c r="R115" s="258"/>
      <c r="S115" s="258"/>
      <c r="T115" s="259"/>
      <c r="AT115" s="260" t="s">
        <v>264</v>
      </c>
      <c r="AU115" s="260" t="s">
        <v>85</v>
      </c>
      <c r="AV115" s="12" t="s">
        <v>85</v>
      </c>
      <c r="AW115" s="12" t="s">
        <v>39</v>
      </c>
      <c r="AX115" s="12" t="s">
        <v>76</v>
      </c>
      <c r="AY115" s="260" t="s">
        <v>146</v>
      </c>
    </row>
    <row r="116" s="13" customFormat="1">
      <c r="B116" s="261"/>
      <c r="C116" s="262"/>
      <c r="D116" s="233" t="s">
        <v>264</v>
      </c>
      <c r="E116" s="263" t="s">
        <v>22</v>
      </c>
      <c r="F116" s="264" t="s">
        <v>267</v>
      </c>
      <c r="G116" s="262"/>
      <c r="H116" s="265">
        <v>15.698</v>
      </c>
      <c r="I116" s="266"/>
      <c r="J116" s="262"/>
      <c r="K116" s="262"/>
      <c r="L116" s="267"/>
      <c r="M116" s="268"/>
      <c r="N116" s="269"/>
      <c r="O116" s="269"/>
      <c r="P116" s="269"/>
      <c r="Q116" s="269"/>
      <c r="R116" s="269"/>
      <c r="S116" s="269"/>
      <c r="T116" s="270"/>
      <c r="AT116" s="271" t="s">
        <v>264</v>
      </c>
      <c r="AU116" s="271" t="s">
        <v>85</v>
      </c>
      <c r="AV116" s="13" t="s">
        <v>166</v>
      </c>
      <c r="AW116" s="13" t="s">
        <v>39</v>
      </c>
      <c r="AX116" s="13" t="s">
        <v>24</v>
      </c>
      <c r="AY116" s="271" t="s">
        <v>146</v>
      </c>
    </row>
    <row r="117" s="1" customFormat="1" ht="16.5" customHeight="1">
      <c r="B117" s="46"/>
      <c r="C117" s="221" t="s">
        <v>160</v>
      </c>
      <c r="D117" s="221" t="s">
        <v>149</v>
      </c>
      <c r="E117" s="222" t="s">
        <v>272</v>
      </c>
      <c r="F117" s="223" t="s">
        <v>273</v>
      </c>
      <c r="G117" s="224" t="s">
        <v>270</v>
      </c>
      <c r="H117" s="225">
        <v>15.698</v>
      </c>
      <c r="I117" s="226"/>
      <c r="J117" s="227">
        <f>ROUND(I117*H117,2)</f>
        <v>0</v>
      </c>
      <c r="K117" s="223" t="s">
        <v>163</v>
      </c>
      <c r="L117" s="72"/>
      <c r="M117" s="228" t="s">
        <v>22</v>
      </c>
      <c r="N117" s="229" t="s">
        <v>47</v>
      </c>
      <c r="O117" s="47"/>
      <c r="P117" s="230">
        <f>O117*H117</f>
        <v>0</v>
      </c>
      <c r="Q117" s="230">
        <v>0</v>
      </c>
      <c r="R117" s="230">
        <f>Q117*H117</f>
        <v>0</v>
      </c>
      <c r="S117" s="230">
        <v>0</v>
      </c>
      <c r="T117" s="231">
        <f>S117*H117</f>
        <v>0</v>
      </c>
      <c r="AR117" s="24" t="s">
        <v>166</v>
      </c>
      <c r="AT117" s="24" t="s">
        <v>149</v>
      </c>
      <c r="AU117" s="24" t="s">
        <v>85</v>
      </c>
      <c r="AY117" s="24" t="s">
        <v>146</v>
      </c>
      <c r="BE117" s="232">
        <f>IF(N117="základní",J117,0)</f>
        <v>0</v>
      </c>
      <c r="BF117" s="232">
        <f>IF(N117="snížená",J117,0)</f>
        <v>0</v>
      </c>
      <c r="BG117" s="232">
        <f>IF(N117="zákl. přenesená",J117,0)</f>
        <v>0</v>
      </c>
      <c r="BH117" s="232">
        <f>IF(N117="sníž. přenesená",J117,0)</f>
        <v>0</v>
      </c>
      <c r="BI117" s="232">
        <f>IF(N117="nulová",J117,0)</f>
        <v>0</v>
      </c>
      <c r="BJ117" s="24" t="s">
        <v>24</v>
      </c>
      <c r="BK117" s="232">
        <f>ROUND(I117*H117,2)</f>
        <v>0</v>
      </c>
      <c r="BL117" s="24" t="s">
        <v>166</v>
      </c>
      <c r="BM117" s="24" t="s">
        <v>166</v>
      </c>
    </row>
    <row r="118" s="12" customFormat="1">
      <c r="B118" s="250"/>
      <c r="C118" s="251"/>
      <c r="D118" s="233" t="s">
        <v>264</v>
      </c>
      <c r="E118" s="252" t="s">
        <v>22</v>
      </c>
      <c r="F118" s="253" t="s">
        <v>274</v>
      </c>
      <c r="G118" s="251"/>
      <c r="H118" s="254">
        <v>15.698</v>
      </c>
      <c r="I118" s="255"/>
      <c r="J118" s="251"/>
      <c r="K118" s="251"/>
      <c r="L118" s="256"/>
      <c r="M118" s="257"/>
      <c r="N118" s="258"/>
      <c r="O118" s="258"/>
      <c r="P118" s="258"/>
      <c r="Q118" s="258"/>
      <c r="R118" s="258"/>
      <c r="S118" s="258"/>
      <c r="T118" s="259"/>
      <c r="AT118" s="260" t="s">
        <v>264</v>
      </c>
      <c r="AU118" s="260" t="s">
        <v>85</v>
      </c>
      <c r="AV118" s="12" t="s">
        <v>85</v>
      </c>
      <c r="AW118" s="12" t="s">
        <v>39</v>
      </c>
      <c r="AX118" s="12" t="s">
        <v>76</v>
      </c>
      <c r="AY118" s="260" t="s">
        <v>146</v>
      </c>
    </row>
    <row r="119" s="13" customFormat="1">
      <c r="B119" s="261"/>
      <c r="C119" s="262"/>
      <c r="D119" s="233" t="s">
        <v>264</v>
      </c>
      <c r="E119" s="263" t="s">
        <v>22</v>
      </c>
      <c r="F119" s="264" t="s">
        <v>267</v>
      </c>
      <c r="G119" s="262"/>
      <c r="H119" s="265">
        <v>15.698</v>
      </c>
      <c r="I119" s="266"/>
      <c r="J119" s="262"/>
      <c r="K119" s="262"/>
      <c r="L119" s="267"/>
      <c r="M119" s="268"/>
      <c r="N119" s="269"/>
      <c r="O119" s="269"/>
      <c r="P119" s="269"/>
      <c r="Q119" s="269"/>
      <c r="R119" s="269"/>
      <c r="S119" s="269"/>
      <c r="T119" s="270"/>
      <c r="AT119" s="271" t="s">
        <v>264</v>
      </c>
      <c r="AU119" s="271" t="s">
        <v>85</v>
      </c>
      <c r="AV119" s="13" t="s">
        <v>166</v>
      </c>
      <c r="AW119" s="13" t="s">
        <v>39</v>
      </c>
      <c r="AX119" s="13" t="s">
        <v>24</v>
      </c>
      <c r="AY119" s="271" t="s">
        <v>146</v>
      </c>
    </row>
    <row r="120" s="1" customFormat="1" ht="16.5" customHeight="1">
      <c r="B120" s="46"/>
      <c r="C120" s="221" t="s">
        <v>166</v>
      </c>
      <c r="D120" s="221" t="s">
        <v>149</v>
      </c>
      <c r="E120" s="222" t="s">
        <v>275</v>
      </c>
      <c r="F120" s="223" t="s">
        <v>276</v>
      </c>
      <c r="G120" s="224" t="s">
        <v>261</v>
      </c>
      <c r="H120" s="225">
        <v>9.5990000000000002</v>
      </c>
      <c r="I120" s="226"/>
      <c r="J120" s="227">
        <f>ROUND(I120*H120,2)</f>
        <v>0</v>
      </c>
      <c r="K120" s="223" t="s">
        <v>163</v>
      </c>
      <c r="L120" s="72"/>
      <c r="M120" s="228" t="s">
        <v>22</v>
      </c>
      <c r="N120" s="229" t="s">
        <v>47</v>
      </c>
      <c r="O120" s="47"/>
      <c r="P120" s="230">
        <f>O120*H120</f>
        <v>0</v>
      </c>
      <c r="Q120" s="230">
        <v>0.034410000000000003</v>
      </c>
      <c r="R120" s="230">
        <f>Q120*H120</f>
        <v>0.33030159000000003</v>
      </c>
      <c r="S120" s="230">
        <v>0</v>
      </c>
      <c r="T120" s="231">
        <f>S120*H120</f>
        <v>0</v>
      </c>
      <c r="AR120" s="24" t="s">
        <v>166</v>
      </c>
      <c r="AT120" s="24" t="s">
        <v>149</v>
      </c>
      <c r="AU120" s="24" t="s">
        <v>85</v>
      </c>
      <c r="AY120" s="24" t="s">
        <v>146</v>
      </c>
      <c r="BE120" s="232">
        <f>IF(N120="základní",J120,0)</f>
        <v>0</v>
      </c>
      <c r="BF120" s="232">
        <f>IF(N120="snížená",J120,0)</f>
        <v>0</v>
      </c>
      <c r="BG120" s="232">
        <f>IF(N120="zákl. přenesená",J120,0)</f>
        <v>0</v>
      </c>
      <c r="BH120" s="232">
        <f>IF(N120="sníž. přenesená",J120,0)</f>
        <v>0</v>
      </c>
      <c r="BI120" s="232">
        <f>IF(N120="nulová",J120,0)</f>
        <v>0</v>
      </c>
      <c r="BJ120" s="24" t="s">
        <v>24</v>
      </c>
      <c r="BK120" s="232">
        <f>ROUND(I120*H120,2)</f>
        <v>0</v>
      </c>
      <c r="BL120" s="24" t="s">
        <v>166</v>
      </c>
      <c r="BM120" s="24" t="s">
        <v>174</v>
      </c>
    </row>
    <row r="121" s="12" customFormat="1">
      <c r="B121" s="250"/>
      <c r="C121" s="251"/>
      <c r="D121" s="233" t="s">
        <v>264</v>
      </c>
      <c r="E121" s="252" t="s">
        <v>22</v>
      </c>
      <c r="F121" s="253" t="s">
        <v>277</v>
      </c>
      <c r="G121" s="251"/>
      <c r="H121" s="254">
        <v>9.5990000000000002</v>
      </c>
      <c r="I121" s="255"/>
      <c r="J121" s="251"/>
      <c r="K121" s="251"/>
      <c r="L121" s="256"/>
      <c r="M121" s="257"/>
      <c r="N121" s="258"/>
      <c r="O121" s="258"/>
      <c r="P121" s="258"/>
      <c r="Q121" s="258"/>
      <c r="R121" s="258"/>
      <c r="S121" s="258"/>
      <c r="T121" s="259"/>
      <c r="AT121" s="260" t="s">
        <v>264</v>
      </c>
      <c r="AU121" s="260" t="s">
        <v>85</v>
      </c>
      <c r="AV121" s="12" t="s">
        <v>85</v>
      </c>
      <c r="AW121" s="12" t="s">
        <v>39</v>
      </c>
      <c r="AX121" s="12" t="s">
        <v>76</v>
      </c>
      <c r="AY121" s="260" t="s">
        <v>146</v>
      </c>
    </row>
    <row r="122" s="13" customFormat="1">
      <c r="B122" s="261"/>
      <c r="C122" s="262"/>
      <c r="D122" s="233" t="s">
        <v>264</v>
      </c>
      <c r="E122" s="263" t="s">
        <v>22</v>
      </c>
      <c r="F122" s="264" t="s">
        <v>267</v>
      </c>
      <c r="G122" s="262"/>
      <c r="H122" s="265">
        <v>9.5990000000000002</v>
      </c>
      <c r="I122" s="266"/>
      <c r="J122" s="262"/>
      <c r="K122" s="262"/>
      <c r="L122" s="267"/>
      <c r="M122" s="268"/>
      <c r="N122" s="269"/>
      <c r="O122" s="269"/>
      <c r="P122" s="269"/>
      <c r="Q122" s="269"/>
      <c r="R122" s="269"/>
      <c r="S122" s="269"/>
      <c r="T122" s="270"/>
      <c r="AT122" s="271" t="s">
        <v>264</v>
      </c>
      <c r="AU122" s="271" t="s">
        <v>85</v>
      </c>
      <c r="AV122" s="13" t="s">
        <v>166</v>
      </c>
      <c r="AW122" s="13" t="s">
        <v>39</v>
      </c>
      <c r="AX122" s="13" t="s">
        <v>24</v>
      </c>
      <c r="AY122" s="271" t="s">
        <v>146</v>
      </c>
    </row>
    <row r="123" s="1" customFormat="1" ht="38.25" customHeight="1">
      <c r="B123" s="46"/>
      <c r="C123" s="221" t="s">
        <v>278</v>
      </c>
      <c r="D123" s="221" t="s">
        <v>149</v>
      </c>
      <c r="E123" s="222" t="s">
        <v>279</v>
      </c>
      <c r="F123" s="223" t="s">
        <v>280</v>
      </c>
      <c r="G123" s="224" t="s">
        <v>270</v>
      </c>
      <c r="H123" s="225">
        <v>15.698</v>
      </c>
      <c r="I123" s="226"/>
      <c r="J123" s="227">
        <f>ROUND(I123*H123,2)</f>
        <v>0</v>
      </c>
      <c r="K123" s="223" t="s">
        <v>281</v>
      </c>
      <c r="L123" s="72"/>
      <c r="M123" s="228" t="s">
        <v>22</v>
      </c>
      <c r="N123" s="229" t="s">
        <v>47</v>
      </c>
      <c r="O123" s="47"/>
      <c r="P123" s="230">
        <f>O123*H123</f>
        <v>0</v>
      </c>
      <c r="Q123" s="230">
        <v>0</v>
      </c>
      <c r="R123" s="230">
        <f>Q123*H123</f>
        <v>0</v>
      </c>
      <c r="S123" s="230">
        <v>0</v>
      </c>
      <c r="T123" s="231">
        <f>S123*H123</f>
        <v>0</v>
      </c>
      <c r="AR123" s="24" t="s">
        <v>166</v>
      </c>
      <c r="AT123" s="24" t="s">
        <v>149</v>
      </c>
      <c r="AU123" s="24" t="s">
        <v>85</v>
      </c>
      <c r="AY123" s="24" t="s">
        <v>146</v>
      </c>
      <c r="BE123" s="232">
        <f>IF(N123="základní",J123,0)</f>
        <v>0</v>
      </c>
      <c r="BF123" s="232">
        <f>IF(N123="snížená",J123,0)</f>
        <v>0</v>
      </c>
      <c r="BG123" s="232">
        <f>IF(N123="zákl. přenesená",J123,0)</f>
        <v>0</v>
      </c>
      <c r="BH123" s="232">
        <f>IF(N123="sníž. přenesená",J123,0)</f>
        <v>0</v>
      </c>
      <c r="BI123" s="232">
        <f>IF(N123="nulová",J123,0)</f>
        <v>0</v>
      </c>
      <c r="BJ123" s="24" t="s">
        <v>24</v>
      </c>
      <c r="BK123" s="232">
        <f>ROUND(I123*H123,2)</f>
        <v>0</v>
      </c>
      <c r="BL123" s="24" t="s">
        <v>166</v>
      </c>
      <c r="BM123" s="24" t="s">
        <v>282</v>
      </c>
    </row>
    <row r="124" s="1" customFormat="1" ht="38.25" customHeight="1">
      <c r="B124" s="46"/>
      <c r="C124" s="221" t="s">
        <v>283</v>
      </c>
      <c r="D124" s="221" t="s">
        <v>149</v>
      </c>
      <c r="E124" s="222" t="s">
        <v>284</v>
      </c>
      <c r="F124" s="223" t="s">
        <v>285</v>
      </c>
      <c r="G124" s="224" t="s">
        <v>270</v>
      </c>
      <c r="H124" s="225">
        <v>15.868</v>
      </c>
      <c r="I124" s="226"/>
      <c r="J124" s="227">
        <f>ROUND(I124*H124,2)</f>
        <v>0</v>
      </c>
      <c r="K124" s="223" t="s">
        <v>281</v>
      </c>
      <c r="L124" s="72"/>
      <c r="M124" s="228" t="s">
        <v>22</v>
      </c>
      <c r="N124" s="229" t="s">
        <v>47</v>
      </c>
      <c r="O124" s="47"/>
      <c r="P124" s="230">
        <f>O124*H124</f>
        <v>0</v>
      </c>
      <c r="Q124" s="230">
        <v>0</v>
      </c>
      <c r="R124" s="230">
        <f>Q124*H124</f>
        <v>0</v>
      </c>
      <c r="S124" s="230">
        <v>0</v>
      </c>
      <c r="T124" s="231">
        <f>S124*H124</f>
        <v>0</v>
      </c>
      <c r="AR124" s="24" t="s">
        <v>166</v>
      </c>
      <c r="AT124" s="24" t="s">
        <v>149</v>
      </c>
      <c r="AU124" s="24" t="s">
        <v>85</v>
      </c>
      <c r="AY124" s="24" t="s">
        <v>146</v>
      </c>
      <c r="BE124" s="232">
        <f>IF(N124="základní",J124,0)</f>
        <v>0</v>
      </c>
      <c r="BF124" s="232">
        <f>IF(N124="snížená",J124,0)</f>
        <v>0</v>
      </c>
      <c r="BG124" s="232">
        <f>IF(N124="zákl. přenesená",J124,0)</f>
        <v>0</v>
      </c>
      <c r="BH124" s="232">
        <f>IF(N124="sníž. přenesená",J124,0)</f>
        <v>0</v>
      </c>
      <c r="BI124" s="232">
        <f>IF(N124="nulová",J124,0)</f>
        <v>0</v>
      </c>
      <c r="BJ124" s="24" t="s">
        <v>24</v>
      </c>
      <c r="BK124" s="232">
        <f>ROUND(I124*H124,2)</f>
        <v>0</v>
      </c>
      <c r="BL124" s="24" t="s">
        <v>166</v>
      </c>
      <c r="BM124" s="24" t="s">
        <v>286</v>
      </c>
    </row>
    <row r="125" s="12" customFormat="1">
      <c r="B125" s="250"/>
      <c r="C125" s="251"/>
      <c r="D125" s="233" t="s">
        <v>264</v>
      </c>
      <c r="E125" s="252" t="s">
        <v>22</v>
      </c>
      <c r="F125" s="253" t="s">
        <v>287</v>
      </c>
      <c r="G125" s="251"/>
      <c r="H125" s="254">
        <v>15.868</v>
      </c>
      <c r="I125" s="255"/>
      <c r="J125" s="251"/>
      <c r="K125" s="251"/>
      <c r="L125" s="256"/>
      <c r="M125" s="257"/>
      <c r="N125" s="258"/>
      <c r="O125" s="258"/>
      <c r="P125" s="258"/>
      <c r="Q125" s="258"/>
      <c r="R125" s="258"/>
      <c r="S125" s="258"/>
      <c r="T125" s="259"/>
      <c r="AT125" s="260" t="s">
        <v>264</v>
      </c>
      <c r="AU125" s="260" t="s">
        <v>85</v>
      </c>
      <c r="AV125" s="12" t="s">
        <v>85</v>
      </c>
      <c r="AW125" s="12" t="s">
        <v>39</v>
      </c>
      <c r="AX125" s="12" t="s">
        <v>24</v>
      </c>
      <c r="AY125" s="260" t="s">
        <v>146</v>
      </c>
    </row>
    <row r="126" s="1" customFormat="1" ht="16.5" customHeight="1">
      <c r="B126" s="46"/>
      <c r="C126" s="221" t="s">
        <v>145</v>
      </c>
      <c r="D126" s="221" t="s">
        <v>149</v>
      </c>
      <c r="E126" s="222" t="s">
        <v>288</v>
      </c>
      <c r="F126" s="223" t="s">
        <v>289</v>
      </c>
      <c r="G126" s="224" t="s">
        <v>270</v>
      </c>
      <c r="H126" s="225">
        <v>7.7640000000000002</v>
      </c>
      <c r="I126" s="226"/>
      <c r="J126" s="227">
        <f>ROUND(I126*H126,2)</f>
        <v>0</v>
      </c>
      <c r="K126" s="223" t="s">
        <v>163</v>
      </c>
      <c r="L126" s="72"/>
      <c r="M126" s="228" t="s">
        <v>22</v>
      </c>
      <c r="N126" s="229" t="s">
        <v>47</v>
      </c>
      <c r="O126" s="47"/>
      <c r="P126" s="230">
        <f>O126*H126</f>
        <v>0</v>
      </c>
      <c r="Q126" s="230">
        <v>0</v>
      </c>
      <c r="R126" s="230">
        <f>Q126*H126</f>
        <v>0</v>
      </c>
      <c r="S126" s="230">
        <v>0</v>
      </c>
      <c r="T126" s="231">
        <f>S126*H126</f>
        <v>0</v>
      </c>
      <c r="AR126" s="24" t="s">
        <v>166</v>
      </c>
      <c r="AT126" s="24" t="s">
        <v>149</v>
      </c>
      <c r="AU126" s="24" t="s">
        <v>85</v>
      </c>
      <c r="AY126" s="24" t="s">
        <v>146</v>
      </c>
      <c r="BE126" s="232">
        <f>IF(N126="základní",J126,0)</f>
        <v>0</v>
      </c>
      <c r="BF126" s="232">
        <f>IF(N126="snížená",J126,0)</f>
        <v>0</v>
      </c>
      <c r="BG126" s="232">
        <f>IF(N126="zákl. přenesená",J126,0)</f>
        <v>0</v>
      </c>
      <c r="BH126" s="232">
        <f>IF(N126="sníž. přenesená",J126,0)</f>
        <v>0</v>
      </c>
      <c r="BI126" s="232">
        <f>IF(N126="nulová",J126,0)</f>
        <v>0</v>
      </c>
      <c r="BJ126" s="24" t="s">
        <v>24</v>
      </c>
      <c r="BK126" s="232">
        <f>ROUND(I126*H126,2)</f>
        <v>0</v>
      </c>
      <c r="BL126" s="24" t="s">
        <v>166</v>
      </c>
      <c r="BM126" s="24" t="s">
        <v>188</v>
      </c>
    </row>
    <row r="127" s="12" customFormat="1">
      <c r="B127" s="250"/>
      <c r="C127" s="251"/>
      <c r="D127" s="233" t="s">
        <v>264</v>
      </c>
      <c r="E127" s="252" t="s">
        <v>22</v>
      </c>
      <c r="F127" s="253" t="s">
        <v>290</v>
      </c>
      <c r="G127" s="251"/>
      <c r="H127" s="254">
        <v>7.7640000000000002</v>
      </c>
      <c r="I127" s="255"/>
      <c r="J127" s="251"/>
      <c r="K127" s="251"/>
      <c r="L127" s="256"/>
      <c r="M127" s="257"/>
      <c r="N127" s="258"/>
      <c r="O127" s="258"/>
      <c r="P127" s="258"/>
      <c r="Q127" s="258"/>
      <c r="R127" s="258"/>
      <c r="S127" s="258"/>
      <c r="T127" s="259"/>
      <c r="AT127" s="260" t="s">
        <v>264</v>
      </c>
      <c r="AU127" s="260" t="s">
        <v>85</v>
      </c>
      <c r="AV127" s="12" t="s">
        <v>85</v>
      </c>
      <c r="AW127" s="12" t="s">
        <v>39</v>
      </c>
      <c r="AX127" s="12" t="s">
        <v>76</v>
      </c>
      <c r="AY127" s="260" t="s">
        <v>146</v>
      </c>
    </row>
    <row r="128" s="13" customFormat="1">
      <c r="B128" s="261"/>
      <c r="C128" s="262"/>
      <c r="D128" s="233" t="s">
        <v>264</v>
      </c>
      <c r="E128" s="263" t="s">
        <v>22</v>
      </c>
      <c r="F128" s="264" t="s">
        <v>267</v>
      </c>
      <c r="G128" s="262"/>
      <c r="H128" s="265">
        <v>7.7640000000000002</v>
      </c>
      <c r="I128" s="266"/>
      <c r="J128" s="262"/>
      <c r="K128" s="262"/>
      <c r="L128" s="267"/>
      <c r="M128" s="268"/>
      <c r="N128" s="269"/>
      <c r="O128" s="269"/>
      <c r="P128" s="269"/>
      <c r="Q128" s="269"/>
      <c r="R128" s="269"/>
      <c r="S128" s="269"/>
      <c r="T128" s="270"/>
      <c r="AT128" s="271" t="s">
        <v>264</v>
      </c>
      <c r="AU128" s="271" t="s">
        <v>85</v>
      </c>
      <c r="AV128" s="13" t="s">
        <v>166</v>
      </c>
      <c r="AW128" s="13" t="s">
        <v>39</v>
      </c>
      <c r="AX128" s="13" t="s">
        <v>24</v>
      </c>
      <c r="AY128" s="271" t="s">
        <v>146</v>
      </c>
    </row>
    <row r="129" s="1" customFormat="1" ht="51" customHeight="1">
      <c r="B129" s="46"/>
      <c r="C129" s="221" t="s">
        <v>291</v>
      </c>
      <c r="D129" s="221" t="s">
        <v>149</v>
      </c>
      <c r="E129" s="222" t="s">
        <v>292</v>
      </c>
      <c r="F129" s="223" t="s">
        <v>293</v>
      </c>
      <c r="G129" s="224" t="s">
        <v>270</v>
      </c>
      <c r="H129" s="225">
        <v>116.45999999999999</v>
      </c>
      <c r="I129" s="226"/>
      <c r="J129" s="227">
        <f>ROUND(I129*H129,2)</f>
        <v>0</v>
      </c>
      <c r="K129" s="223" t="s">
        <v>281</v>
      </c>
      <c r="L129" s="72"/>
      <c r="M129" s="228" t="s">
        <v>22</v>
      </c>
      <c r="N129" s="229" t="s">
        <v>47</v>
      </c>
      <c r="O129" s="47"/>
      <c r="P129" s="230">
        <f>O129*H129</f>
        <v>0</v>
      </c>
      <c r="Q129" s="230">
        <v>0</v>
      </c>
      <c r="R129" s="230">
        <f>Q129*H129</f>
        <v>0</v>
      </c>
      <c r="S129" s="230">
        <v>0</v>
      </c>
      <c r="T129" s="231">
        <f>S129*H129</f>
        <v>0</v>
      </c>
      <c r="AR129" s="24" t="s">
        <v>166</v>
      </c>
      <c r="AT129" s="24" t="s">
        <v>149</v>
      </c>
      <c r="AU129" s="24" t="s">
        <v>85</v>
      </c>
      <c r="AY129" s="24" t="s">
        <v>146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24" t="s">
        <v>24</v>
      </c>
      <c r="BK129" s="232">
        <f>ROUND(I129*H129,2)</f>
        <v>0</v>
      </c>
      <c r="BL129" s="24" t="s">
        <v>166</v>
      </c>
      <c r="BM129" s="24" t="s">
        <v>294</v>
      </c>
    </row>
    <row r="130" s="12" customFormat="1">
      <c r="B130" s="250"/>
      <c r="C130" s="251"/>
      <c r="D130" s="233" t="s">
        <v>264</v>
      </c>
      <c r="E130" s="252" t="s">
        <v>22</v>
      </c>
      <c r="F130" s="253" t="s">
        <v>295</v>
      </c>
      <c r="G130" s="251"/>
      <c r="H130" s="254">
        <v>116.45999999999999</v>
      </c>
      <c r="I130" s="255"/>
      <c r="J130" s="251"/>
      <c r="K130" s="251"/>
      <c r="L130" s="256"/>
      <c r="M130" s="257"/>
      <c r="N130" s="258"/>
      <c r="O130" s="258"/>
      <c r="P130" s="258"/>
      <c r="Q130" s="258"/>
      <c r="R130" s="258"/>
      <c r="S130" s="258"/>
      <c r="T130" s="259"/>
      <c r="AT130" s="260" t="s">
        <v>264</v>
      </c>
      <c r="AU130" s="260" t="s">
        <v>85</v>
      </c>
      <c r="AV130" s="12" t="s">
        <v>85</v>
      </c>
      <c r="AW130" s="12" t="s">
        <v>39</v>
      </c>
      <c r="AX130" s="12" t="s">
        <v>24</v>
      </c>
      <c r="AY130" s="260" t="s">
        <v>146</v>
      </c>
    </row>
    <row r="131" s="1" customFormat="1" ht="16.5" customHeight="1">
      <c r="B131" s="46"/>
      <c r="C131" s="221" t="s">
        <v>174</v>
      </c>
      <c r="D131" s="221" t="s">
        <v>149</v>
      </c>
      <c r="E131" s="222" t="s">
        <v>296</v>
      </c>
      <c r="F131" s="223" t="s">
        <v>297</v>
      </c>
      <c r="G131" s="224" t="s">
        <v>270</v>
      </c>
      <c r="H131" s="225">
        <v>7.7640000000000002</v>
      </c>
      <c r="I131" s="226"/>
      <c r="J131" s="227">
        <f>ROUND(I131*H131,2)</f>
        <v>0</v>
      </c>
      <c r="K131" s="223" t="s">
        <v>163</v>
      </c>
      <c r="L131" s="72"/>
      <c r="M131" s="228" t="s">
        <v>22</v>
      </c>
      <c r="N131" s="229" t="s">
        <v>47</v>
      </c>
      <c r="O131" s="47"/>
      <c r="P131" s="230">
        <f>O131*H131</f>
        <v>0</v>
      </c>
      <c r="Q131" s="230">
        <v>0</v>
      </c>
      <c r="R131" s="230">
        <f>Q131*H131</f>
        <v>0</v>
      </c>
      <c r="S131" s="230">
        <v>0</v>
      </c>
      <c r="T131" s="231">
        <f>S131*H131</f>
        <v>0</v>
      </c>
      <c r="AR131" s="24" t="s">
        <v>166</v>
      </c>
      <c r="AT131" s="24" t="s">
        <v>149</v>
      </c>
      <c r="AU131" s="24" t="s">
        <v>85</v>
      </c>
      <c r="AY131" s="24" t="s">
        <v>146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24" t="s">
        <v>24</v>
      </c>
      <c r="BK131" s="232">
        <f>ROUND(I131*H131,2)</f>
        <v>0</v>
      </c>
      <c r="BL131" s="24" t="s">
        <v>166</v>
      </c>
      <c r="BM131" s="24" t="s">
        <v>29</v>
      </c>
    </row>
    <row r="132" s="12" customFormat="1">
      <c r="B132" s="250"/>
      <c r="C132" s="251"/>
      <c r="D132" s="233" t="s">
        <v>264</v>
      </c>
      <c r="E132" s="252" t="s">
        <v>22</v>
      </c>
      <c r="F132" s="253" t="s">
        <v>298</v>
      </c>
      <c r="G132" s="251"/>
      <c r="H132" s="254">
        <v>7.7640000000000002</v>
      </c>
      <c r="I132" s="255"/>
      <c r="J132" s="251"/>
      <c r="K132" s="251"/>
      <c r="L132" s="256"/>
      <c r="M132" s="257"/>
      <c r="N132" s="258"/>
      <c r="O132" s="258"/>
      <c r="P132" s="258"/>
      <c r="Q132" s="258"/>
      <c r="R132" s="258"/>
      <c r="S132" s="258"/>
      <c r="T132" s="259"/>
      <c r="AT132" s="260" t="s">
        <v>264</v>
      </c>
      <c r="AU132" s="260" t="s">
        <v>85</v>
      </c>
      <c r="AV132" s="12" t="s">
        <v>85</v>
      </c>
      <c r="AW132" s="12" t="s">
        <v>39</v>
      </c>
      <c r="AX132" s="12" t="s">
        <v>76</v>
      </c>
      <c r="AY132" s="260" t="s">
        <v>146</v>
      </c>
    </row>
    <row r="133" s="13" customFormat="1">
      <c r="B133" s="261"/>
      <c r="C133" s="262"/>
      <c r="D133" s="233" t="s">
        <v>264</v>
      </c>
      <c r="E133" s="263" t="s">
        <v>22</v>
      </c>
      <c r="F133" s="264" t="s">
        <v>267</v>
      </c>
      <c r="G133" s="262"/>
      <c r="H133" s="265">
        <v>7.7640000000000002</v>
      </c>
      <c r="I133" s="266"/>
      <c r="J133" s="262"/>
      <c r="K133" s="262"/>
      <c r="L133" s="267"/>
      <c r="M133" s="268"/>
      <c r="N133" s="269"/>
      <c r="O133" s="269"/>
      <c r="P133" s="269"/>
      <c r="Q133" s="269"/>
      <c r="R133" s="269"/>
      <c r="S133" s="269"/>
      <c r="T133" s="270"/>
      <c r="AT133" s="271" t="s">
        <v>264</v>
      </c>
      <c r="AU133" s="271" t="s">
        <v>85</v>
      </c>
      <c r="AV133" s="13" t="s">
        <v>166</v>
      </c>
      <c r="AW133" s="13" t="s">
        <v>39</v>
      </c>
      <c r="AX133" s="13" t="s">
        <v>24</v>
      </c>
      <c r="AY133" s="271" t="s">
        <v>146</v>
      </c>
    </row>
    <row r="134" s="1" customFormat="1" ht="16.5" customHeight="1">
      <c r="B134" s="46"/>
      <c r="C134" s="221" t="s">
        <v>181</v>
      </c>
      <c r="D134" s="221" t="s">
        <v>149</v>
      </c>
      <c r="E134" s="222" t="s">
        <v>299</v>
      </c>
      <c r="F134" s="223" t="s">
        <v>300</v>
      </c>
      <c r="G134" s="224" t="s">
        <v>301</v>
      </c>
      <c r="H134" s="225">
        <v>13.975</v>
      </c>
      <c r="I134" s="226"/>
      <c r="J134" s="227">
        <f>ROUND(I134*H134,2)</f>
        <v>0</v>
      </c>
      <c r="K134" s="223" t="s">
        <v>163</v>
      </c>
      <c r="L134" s="72"/>
      <c r="M134" s="228" t="s">
        <v>22</v>
      </c>
      <c r="N134" s="229" t="s">
        <v>47</v>
      </c>
      <c r="O134" s="47"/>
      <c r="P134" s="230">
        <f>O134*H134</f>
        <v>0</v>
      </c>
      <c r="Q134" s="230">
        <v>0</v>
      </c>
      <c r="R134" s="230">
        <f>Q134*H134</f>
        <v>0</v>
      </c>
      <c r="S134" s="230">
        <v>0</v>
      </c>
      <c r="T134" s="231">
        <f>S134*H134</f>
        <v>0</v>
      </c>
      <c r="AR134" s="24" t="s">
        <v>166</v>
      </c>
      <c r="AT134" s="24" t="s">
        <v>149</v>
      </c>
      <c r="AU134" s="24" t="s">
        <v>85</v>
      </c>
      <c r="AY134" s="24" t="s">
        <v>146</v>
      </c>
      <c r="BE134" s="232">
        <f>IF(N134="základní",J134,0)</f>
        <v>0</v>
      </c>
      <c r="BF134" s="232">
        <f>IF(N134="snížená",J134,0)</f>
        <v>0</v>
      </c>
      <c r="BG134" s="232">
        <f>IF(N134="zákl. přenesená",J134,0)</f>
        <v>0</v>
      </c>
      <c r="BH134" s="232">
        <f>IF(N134="sníž. přenesená",J134,0)</f>
        <v>0</v>
      </c>
      <c r="BI134" s="232">
        <f>IF(N134="nulová",J134,0)</f>
        <v>0</v>
      </c>
      <c r="BJ134" s="24" t="s">
        <v>24</v>
      </c>
      <c r="BK134" s="232">
        <f>ROUND(I134*H134,2)</f>
        <v>0</v>
      </c>
      <c r="BL134" s="24" t="s">
        <v>166</v>
      </c>
      <c r="BM134" s="24" t="s">
        <v>209</v>
      </c>
    </row>
    <row r="135" s="12" customFormat="1">
      <c r="B135" s="250"/>
      <c r="C135" s="251"/>
      <c r="D135" s="233" t="s">
        <v>264</v>
      </c>
      <c r="E135" s="252" t="s">
        <v>22</v>
      </c>
      <c r="F135" s="253" t="s">
        <v>302</v>
      </c>
      <c r="G135" s="251"/>
      <c r="H135" s="254">
        <v>13.975</v>
      </c>
      <c r="I135" s="255"/>
      <c r="J135" s="251"/>
      <c r="K135" s="251"/>
      <c r="L135" s="256"/>
      <c r="M135" s="257"/>
      <c r="N135" s="258"/>
      <c r="O135" s="258"/>
      <c r="P135" s="258"/>
      <c r="Q135" s="258"/>
      <c r="R135" s="258"/>
      <c r="S135" s="258"/>
      <c r="T135" s="259"/>
      <c r="AT135" s="260" t="s">
        <v>264</v>
      </c>
      <c r="AU135" s="260" t="s">
        <v>85</v>
      </c>
      <c r="AV135" s="12" t="s">
        <v>85</v>
      </c>
      <c r="AW135" s="12" t="s">
        <v>39</v>
      </c>
      <c r="AX135" s="12" t="s">
        <v>76</v>
      </c>
      <c r="AY135" s="260" t="s">
        <v>146</v>
      </c>
    </row>
    <row r="136" s="13" customFormat="1">
      <c r="B136" s="261"/>
      <c r="C136" s="262"/>
      <c r="D136" s="233" t="s">
        <v>264</v>
      </c>
      <c r="E136" s="263" t="s">
        <v>22</v>
      </c>
      <c r="F136" s="264" t="s">
        <v>267</v>
      </c>
      <c r="G136" s="262"/>
      <c r="H136" s="265">
        <v>13.975</v>
      </c>
      <c r="I136" s="266"/>
      <c r="J136" s="262"/>
      <c r="K136" s="262"/>
      <c r="L136" s="267"/>
      <c r="M136" s="268"/>
      <c r="N136" s="269"/>
      <c r="O136" s="269"/>
      <c r="P136" s="269"/>
      <c r="Q136" s="269"/>
      <c r="R136" s="269"/>
      <c r="S136" s="269"/>
      <c r="T136" s="270"/>
      <c r="AT136" s="271" t="s">
        <v>264</v>
      </c>
      <c r="AU136" s="271" t="s">
        <v>85</v>
      </c>
      <c r="AV136" s="13" t="s">
        <v>166</v>
      </c>
      <c r="AW136" s="13" t="s">
        <v>39</v>
      </c>
      <c r="AX136" s="13" t="s">
        <v>24</v>
      </c>
      <c r="AY136" s="271" t="s">
        <v>146</v>
      </c>
    </row>
    <row r="137" s="1" customFormat="1" ht="16.5" customHeight="1">
      <c r="B137" s="46"/>
      <c r="C137" s="221" t="s">
        <v>188</v>
      </c>
      <c r="D137" s="221" t="s">
        <v>149</v>
      </c>
      <c r="E137" s="222" t="s">
        <v>303</v>
      </c>
      <c r="F137" s="223" t="s">
        <v>304</v>
      </c>
      <c r="G137" s="224" t="s">
        <v>270</v>
      </c>
      <c r="H137" s="225">
        <v>7.9340000000000002</v>
      </c>
      <c r="I137" s="226"/>
      <c r="J137" s="227">
        <f>ROUND(I137*H137,2)</f>
        <v>0</v>
      </c>
      <c r="K137" s="223" t="s">
        <v>163</v>
      </c>
      <c r="L137" s="72"/>
      <c r="M137" s="228" t="s">
        <v>22</v>
      </c>
      <c r="N137" s="229" t="s">
        <v>47</v>
      </c>
      <c r="O137" s="47"/>
      <c r="P137" s="230">
        <f>O137*H137</f>
        <v>0</v>
      </c>
      <c r="Q137" s="230">
        <v>0</v>
      </c>
      <c r="R137" s="230">
        <f>Q137*H137</f>
        <v>0</v>
      </c>
      <c r="S137" s="230">
        <v>0</v>
      </c>
      <c r="T137" s="231">
        <f>S137*H137</f>
        <v>0</v>
      </c>
      <c r="AR137" s="24" t="s">
        <v>166</v>
      </c>
      <c r="AT137" s="24" t="s">
        <v>149</v>
      </c>
      <c r="AU137" s="24" t="s">
        <v>85</v>
      </c>
      <c r="AY137" s="24" t="s">
        <v>146</v>
      </c>
      <c r="BE137" s="232">
        <f>IF(N137="základní",J137,0)</f>
        <v>0</v>
      </c>
      <c r="BF137" s="232">
        <f>IF(N137="snížená",J137,0)</f>
        <v>0</v>
      </c>
      <c r="BG137" s="232">
        <f>IF(N137="zákl. přenesená",J137,0)</f>
        <v>0</v>
      </c>
      <c r="BH137" s="232">
        <f>IF(N137="sníž. přenesená",J137,0)</f>
        <v>0</v>
      </c>
      <c r="BI137" s="232">
        <f>IF(N137="nulová",J137,0)</f>
        <v>0</v>
      </c>
      <c r="BJ137" s="24" t="s">
        <v>24</v>
      </c>
      <c r="BK137" s="232">
        <f>ROUND(I137*H137,2)</f>
        <v>0</v>
      </c>
      <c r="BL137" s="24" t="s">
        <v>166</v>
      </c>
      <c r="BM137" s="24" t="s">
        <v>219</v>
      </c>
    </row>
    <row r="138" s="12" customFormat="1">
      <c r="B138" s="250"/>
      <c r="C138" s="251"/>
      <c r="D138" s="233" t="s">
        <v>264</v>
      </c>
      <c r="E138" s="252" t="s">
        <v>22</v>
      </c>
      <c r="F138" s="253" t="s">
        <v>305</v>
      </c>
      <c r="G138" s="251"/>
      <c r="H138" s="254">
        <v>7.9340000000000002</v>
      </c>
      <c r="I138" s="255"/>
      <c r="J138" s="251"/>
      <c r="K138" s="251"/>
      <c r="L138" s="256"/>
      <c r="M138" s="257"/>
      <c r="N138" s="258"/>
      <c r="O138" s="258"/>
      <c r="P138" s="258"/>
      <c r="Q138" s="258"/>
      <c r="R138" s="258"/>
      <c r="S138" s="258"/>
      <c r="T138" s="259"/>
      <c r="AT138" s="260" t="s">
        <v>264</v>
      </c>
      <c r="AU138" s="260" t="s">
        <v>85</v>
      </c>
      <c r="AV138" s="12" t="s">
        <v>85</v>
      </c>
      <c r="AW138" s="12" t="s">
        <v>39</v>
      </c>
      <c r="AX138" s="12" t="s">
        <v>76</v>
      </c>
      <c r="AY138" s="260" t="s">
        <v>146</v>
      </c>
    </row>
    <row r="139" s="13" customFormat="1">
      <c r="B139" s="261"/>
      <c r="C139" s="262"/>
      <c r="D139" s="233" t="s">
        <v>264</v>
      </c>
      <c r="E139" s="263" t="s">
        <v>22</v>
      </c>
      <c r="F139" s="264" t="s">
        <v>267</v>
      </c>
      <c r="G139" s="262"/>
      <c r="H139" s="265">
        <v>7.9340000000000002</v>
      </c>
      <c r="I139" s="266"/>
      <c r="J139" s="262"/>
      <c r="K139" s="262"/>
      <c r="L139" s="267"/>
      <c r="M139" s="268"/>
      <c r="N139" s="269"/>
      <c r="O139" s="269"/>
      <c r="P139" s="269"/>
      <c r="Q139" s="269"/>
      <c r="R139" s="269"/>
      <c r="S139" s="269"/>
      <c r="T139" s="270"/>
      <c r="AT139" s="271" t="s">
        <v>264</v>
      </c>
      <c r="AU139" s="271" t="s">
        <v>85</v>
      </c>
      <c r="AV139" s="13" t="s">
        <v>166</v>
      </c>
      <c r="AW139" s="13" t="s">
        <v>39</v>
      </c>
      <c r="AX139" s="13" t="s">
        <v>24</v>
      </c>
      <c r="AY139" s="271" t="s">
        <v>146</v>
      </c>
    </row>
    <row r="140" s="10" customFormat="1" ht="29.88" customHeight="1">
      <c r="B140" s="205"/>
      <c r="C140" s="206"/>
      <c r="D140" s="207" t="s">
        <v>75</v>
      </c>
      <c r="E140" s="219" t="s">
        <v>85</v>
      </c>
      <c r="F140" s="219" t="s">
        <v>306</v>
      </c>
      <c r="G140" s="206"/>
      <c r="H140" s="206"/>
      <c r="I140" s="209"/>
      <c r="J140" s="220">
        <f>BK140</f>
        <v>0</v>
      </c>
      <c r="K140" s="206"/>
      <c r="L140" s="211"/>
      <c r="M140" s="212"/>
      <c r="N140" s="213"/>
      <c r="O140" s="213"/>
      <c r="P140" s="214">
        <f>SUM(P141:P179)</f>
        <v>0</v>
      </c>
      <c r="Q140" s="213"/>
      <c r="R140" s="214">
        <f>SUM(R141:R179)</f>
        <v>21.699815090000001</v>
      </c>
      <c r="S140" s="213"/>
      <c r="T140" s="215">
        <f>SUM(T141:T179)</f>
        <v>0</v>
      </c>
      <c r="AR140" s="216" t="s">
        <v>24</v>
      </c>
      <c r="AT140" s="217" t="s">
        <v>75</v>
      </c>
      <c r="AU140" s="217" t="s">
        <v>24</v>
      </c>
      <c r="AY140" s="216" t="s">
        <v>146</v>
      </c>
      <c r="BK140" s="218">
        <f>SUM(BK141:BK179)</f>
        <v>0</v>
      </c>
    </row>
    <row r="141" s="1" customFormat="1" ht="25.5" customHeight="1">
      <c r="B141" s="46"/>
      <c r="C141" s="221" t="s">
        <v>193</v>
      </c>
      <c r="D141" s="221" t="s">
        <v>149</v>
      </c>
      <c r="E141" s="222" t="s">
        <v>307</v>
      </c>
      <c r="F141" s="223" t="s">
        <v>308</v>
      </c>
      <c r="G141" s="224" t="s">
        <v>309</v>
      </c>
      <c r="H141" s="225">
        <v>12</v>
      </c>
      <c r="I141" s="226"/>
      <c r="J141" s="227">
        <f>ROUND(I141*H141,2)</f>
        <v>0</v>
      </c>
      <c r="K141" s="223" t="s">
        <v>310</v>
      </c>
      <c r="L141" s="72"/>
      <c r="M141" s="228" t="s">
        <v>22</v>
      </c>
      <c r="N141" s="229" t="s">
        <v>47</v>
      </c>
      <c r="O141" s="47"/>
      <c r="P141" s="230">
        <f>O141*H141</f>
        <v>0</v>
      </c>
      <c r="Q141" s="230">
        <v>0.00095</v>
      </c>
      <c r="R141" s="230">
        <f>Q141*H141</f>
        <v>0.0114</v>
      </c>
      <c r="S141" s="230">
        <v>0</v>
      </c>
      <c r="T141" s="231">
        <f>S141*H141</f>
        <v>0</v>
      </c>
      <c r="AR141" s="24" t="s">
        <v>166</v>
      </c>
      <c r="AT141" s="24" t="s">
        <v>149</v>
      </c>
      <c r="AU141" s="24" t="s">
        <v>85</v>
      </c>
      <c r="AY141" s="24" t="s">
        <v>146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24" t="s">
        <v>24</v>
      </c>
      <c r="BK141" s="232">
        <f>ROUND(I141*H141,2)</f>
        <v>0</v>
      </c>
      <c r="BL141" s="24" t="s">
        <v>166</v>
      </c>
      <c r="BM141" s="24" t="s">
        <v>311</v>
      </c>
    </row>
    <row r="142" s="12" customFormat="1">
      <c r="B142" s="250"/>
      <c r="C142" s="251"/>
      <c r="D142" s="233" t="s">
        <v>264</v>
      </c>
      <c r="E142" s="252" t="s">
        <v>22</v>
      </c>
      <c r="F142" s="253" t="s">
        <v>312</v>
      </c>
      <c r="G142" s="251"/>
      <c r="H142" s="254">
        <v>12</v>
      </c>
      <c r="I142" s="255"/>
      <c r="J142" s="251"/>
      <c r="K142" s="251"/>
      <c r="L142" s="256"/>
      <c r="M142" s="257"/>
      <c r="N142" s="258"/>
      <c r="O142" s="258"/>
      <c r="P142" s="258"/>
      <c r="Q142" s="258"/>
      <c r="R142" s="258"/>
      <c r="S142" s="258"/>
      <c r="T142" s="259"/>
      <c r="AT142" s="260" t="s">
        <v>264</v>
      </c>
      <c r="AU142" s="260" t="s">
        <v>85</v>
      </c>
      <c r="AV142" s="12" t="s">
        <v>85</v>
      </c>
      <c r="AW142" s="12" t="s">
        <v>39</v>
      </c>
      <c r="AX142" s="12" t="s">
        <v>24</v>
      </c>
      <c r="AY142" s="260" t="s">
        <v>146</v>
      </c>
    </row>
    <row r="143" s="1" customFormat="1" ht="16.5" customHeight="1">
      <c r="B143" s="46"/>
      <c r="C143" s="221" t="s">
        <v>29</v>
      </c>
      <c r="D143" s="221" t="s">
        <v>149</v>
      </c>
      <c r="E143" s="222" t="s">
        <v>313</v>
      </c>
      <c r="F143" s="223" t="s">
        <v>314</v>
      </c>
      <c r="G143" s="224" t="s">
        <v>270</v>
      </c>
      <c r="H143" s="225">
        <v>0.65300000000000002</v>
      </c>
      <c r="I143" s="226"/>
      <c r="J143" s="227">
        <f>ROUND(I143*H143,2)</f>
        <v>0</v>
      </c>
      <c r="K143" s="223" t="s">
        <v>163</v>
      </c>
      <c r="L143" s="72"/>
      <c r="M143" s="228" t="s">
        <v>22</v>
      </c>
      <c r="N143" s="229" t="s">
        <v>47</v>
      </c>
      <c r="O143" s="47"/>
      <c r="P143" s="230">
        <f>O143*H143</f>
        <v>0</v>
      </c>
      <c r="Q143" s="230">
        <v>2.2563399999999998</v>
      </c>
      <c r="R143" s="230">
        <f>Q143*H143</f>
        <v>1.4733900199999999</v>
      </c>
      <c r="S143" s="230">
        <v>0</v>
      </c>
      <c r="T143" s="231">
        <f>S143*H143</f>
        <v>0</v>
      </c>
      <c r="AR143" s="24" t="s">
        <v>166</v>
      </c>
      <c r="AT143" s="24" t="s">
        <v>149</v>
      </c>
      <c r="AU143" s="24" t="s">
        <v>85</v>
      </c>
      <c r="AY143" s="24" t="s">
        <v>146</v>
      </c>
      <c r="BE143" s="232">
        <f>IF(N143="základní",J143,0)</f>
        <v>0</v>
      </c>
      <c r="BF143" s="232">
        <f>IF(N143="snížená",J143,0)</f>
        <v>0</v>
      </c>
      <c r="BG143" s="232">
        <f>IF(N143="zákl. přenesená",J143,0)</f>
        <v>0</v>
      </c>
      <c r="BH143" s="232">
        <f>IF(N143="sníž. přenesená",J143,0)</f>
        <v>0</v>
      </c>
      <c r="BI143" s="232">
        <f>IF(N143="nulová",J143,0)</f>
        <v>0</v>
      </c>
      <c r="BJ143" s="24" t="s">
        <v>24</v>
      </c>
      <c r="BK143" s="232">
        <f>ROUND(I143*H143,2)</f>
        <v>0</v>
      </c>
      <c r="BL143" s="24" t="s">
        <v>166</v>
      </c>
      <c r="BM143" s="24" t="s">
        <v>315</v>
      </c>
    </row>
    <row r="144" s="12" customFormat="1">
      <c r="B144" s="250"/>
      <c r="C144" s="251"/>
      <c r="D144" s="233" t="s">
        <v>264</v>
      </c>
      <c r="E144" s="252" t="s">
        <v>22</v>
      </c>
      <c r="F144" s="253" t="s">
        <v>316</v>
      </c>
      <c r="G144" s="251"/>
      <c r="H144" s="254">
        <v>0.65300000000000002</v>
      </c>
      <c r="I144" s="255"/>
      <c r="J144" s="251"/>
      <c r="K144" s="251"/>
      <c r="L144" s="256"/>
      <c r="M144" s="257"/>
      <c r="N144" s="258"/>
      <c r="O144" s="258"/>
      <c r="P144" s="258"/>
      <c r="Q144" s="258"/>
      <c r="R144" s="258"/>
      <c r="S144" s="258"/>
      <c r="T144" s="259"/>
      <c r="AT144" s="260" t="s">
        <v>264</v>
      </c>
      <c r="AU144" s="260" t="s">
        <v>85</v>
      </c>
      <c r="AV144" s="12" t="s">
        <v>85</v>
      </c>
      <c r="AW144" s="12" t="s">
        <v>39</v>
      </c>
      <c r="AX144" s="12" t="s">
        <v>76</v>
      </c>
      <c r="AY144" s="260" t="s">
        <v>146</v>
      </c>
    </row>
    <row r="145" s="13" customFormat="1">
      <c r="B145" s="261"/>
      <c r="C145" s="262"/>
      <c r="D145" s="233" t="s">
        <v>264</v>
      </c>
      <c r="E145" s="263" t="s">
        <v>22</v>
      </c>
      <c r="F145" s="264" t="s">
        <v>267</v>
      </c>
      <c r="G145" s="262"/>
      <c r="H145" s="265">
        <v>0.65300000000000002</v>
      </c>
      <c r="I145" s="266"/>
      <c r="J145" s="262"/>
      <c r="K145" s="262"/>
      <c r="L145" s="267"/>
      <c r="M145" s="268"/>
      <c r="N145" s="269"/>
      <c r="O145" s="269"/>
      <c r="P145" s="269"/>
      <c r="Q145" s="269"/>
      <c r="R145" s="269"/>
      <c r="S145" s="269"/>
      <c r="T145" s="270"/>
      <c r="AT145" s="271" t="s">
        <v>264</v>
      </c>
      <c r="AU145" s="271" t="s">
        <v>85</v>
      </c>
      <c r="AV145" s="13" t="s">
        <v>166</v>
      </c>
      <c r="AW145" s="13" t="s">
        <v>39</v>
      </c>
      <c r="AX145" s="13" t="s">
        <v>24</v>
      </c>
      <c r="AY145" s="271" t="s">
        <v>146</v>
      </c>
    </row>
    <row r="146" s="1" customFormat="1" ht="16.5" customHeight="1">
      <c r="B146" s="46"/>
      <c r="C146" s="221" t="s">
        <v>203</v>
      </c>
      <c r="D146" s="221" t="s">
        <v>149</v>
      </c>
      <c r="E146" s="222" t="s">
        <v>317</v>
      </c>
      <c r="F146" s="223" t="s">
        <v>318</v>
      </c>
      <c r="G146" s="224" t="s">
        <v>270</v>
      </c>
      <c r="H146" s="225">
        <v>1.6930000000000001</v>
      </c>
      <c r="I146" s="226"/>
      <c r="J146" s="227">
        <f>ROUND(I146*H146,2)</f>
        <v>0</v>
      </c>
      <c r="K146" s="223" t="s">
        <v>163</v>
      </c>
      <c r="L146" s="72"/>
      <c r="M146" s="228" t="s">
        <v>22</v>
      </c>
      <c r="N146" s="229" t="s">
        <v>47</v>
      </c>
      <c r="O146" s="47"/>
      <c r="P146" s="230">
        <f>O146*H146</f>
        <v>0</v>
      </c>
      <c r="Q146" s="230">
        <v>2.45329</v>
      </c>
      <c r="R146" s="230">
        <f>Q146*H146</f>
        <v>4.1534199699999998</v>
      </c>
      <c r="S146" s="230">
        <v>0</v>
      </c>
      <c r="T146" s="231">
        <f>S146*H146</f>
        <v>0</v>
      </c>
      <c r="AR146" s="24" t="s">
        <v>166</v>
      </c>
      <c r="AT146" s="24" t="s">
        <v>149</v>
      </c>
      <c r="AU146" s="24" t="s">
        <v>85</v>
      </c>
      <c r="AY146" s="24" t="s">
        <v>146</v>
      </c>
      <c r="BE146" s="232">
        <f>IF(N146="základní",J146,0)</f>
        <v>0</v>
      </c>
      <c r="BF146" s="232">
        <f>IF(N146="snížená",J146,0)</f>
        <v>0</v>
      </c>
      <c r="BG146" s="232">
        <f>IF(N146="zákl. přenesená",J146,0)</f>
        <v>0</v>
      </c>
      <c r="BH146" s="232">
        <f>IF(N146="sníž. přenesená",J146,0)</f>
        <v>0</v>
      </c>
      <c r="BI146" s="232">
        <f>IF(N146="nulová",J146,0)</f>
        <v>0</v>
      </c>
      <c r="BJ146" s="24" t="s">
        <v>24</v>
      </c>
      <c r="BK146" s="232">
        <f>ROUND(I146*H146,2)</f>
        <v>0</v>
      </c>
      <c r="BL146" s="24" t="s">
        <v>166</v>
      </c>
      <c r="BM146" s="24" t="s">
        <v>319</v>
      </c>
    </row>
    <row r="147" s="12" customFormat="1">
      <c r="B147" s="250"/>
      <c r="C147" s="251"/>
      <c r="D147" s="233" t="s">
        <v>264</v>
      </c>
      <c r="E147" s="252" t="s">
        <v>22</v>
      </c>
      <c r="F147" s="253" t="s">
        <v>320</v>
      </c>
      <c r="G147" s="251"/>
      <c r="H147" s="254">
        <v>1.6930000000000001</v>
      </c>
      <c r="I147" s="255"/>
      <c r="J147" s="251"/>
      <c r="K147" s="251"/>
      <c r="L147" s="256"/>
      <c r="M147" s="257"/>
      <c r="N147" s="258"/>
      <c r="O147" s="258"/>
      <c r="P147" s="258"/>
      <c r="Q147" s="258"/>
      <c r="R147" s="258"/>
      <c r="S147" s="258"/>
      <c r="T147" s="259"/>
      <c r="AT147" s="260" t="s">
        <v>264</v>
      </c>
      <c r="AU147" s="260" t="s">
        <v>85</v>
      </c>
      <c r="AV147" s="12" t="s">
        <v>85</v>
      </c>
      <c r="AW147" s="12" t="s">
        <v>39</v>
      </c>
      <c r="AX147" s="12" t="s">
        <v>76</v>
      </c>
      <c r="AY147" s="260" t="s">
        <v>146</v>
      </c>
    </row>
    <row r="148" s="13" customFormat="1">
      <c r="B148" s="261"/>
      <c r="C148" s="262"/>
      <c r="D148" s="233" t="s">
        <v>264</v>
      </c>
      <c r="E148" s="263" t="s">
        <v>22</v>
      </c>
      <c r="F148" s="264" t="s">
        <v>267</v>
      </c>
      <c r="G148" s="262"/>
      <c r="H148" s="265">
        <v>1.6930000000000001</v>
      </c>
      <c r="I148" s="266"/>
      <c r="J148" s="262"/>
      <c r="K148" s="262"/>
      <c r="L148" s="267"/>
      <c r="M148" s="268"/>
      <c r="N148" s="269"/>
      <c r="O148" s="269"/>
      <c r="P148" s="269"/>
      <c r="Q148" s="269"/>
      <c r="R148" s="269"/>
      <c r="S148" s="269"/>
      <c r="T148" s="270"/>
      <c r="AT148" s="271" t="s">
        <v>264</v>
      </c>
      <c r="AU148" s="271" t="s">
        <v>85</v>
      </c>
      <c r="AV148" s="13" t="s">
        <v>166</v>
      </c>
      <c r="AW148" s="13" t="s">
        <v>39</v>
      </c>
      <c r="AX148" s="13" t="s">
        <v>24</v>
      </c>
      <c r="AY148" s="271" t="s">
        <v>146</v>
      </c>
    </row>
    <row r="149" s="1" customFormat="1" ht="16.5" customHeight="1">
      <c r="B149" s="46"/>
      <c r="C149" s="221" t="s">
        <v>209</v>
      </c>
      <c r="D149" s="221" t="s">
        <v>149</v>
      </c>
      <c r="E149" s="222" t="s">
        <v>321</v>
      </c>
      <c r="F149" s="223" t="s">
        <v>322</v>
      </c>
      <c r="G149" s="224" t="s">
        <v>261</v>
      </c>
      <c r="H149" s="225">
        <v>2.7690000000000001</v>
      </c>
      <c r="I149" s="226"/>
      <c r="J149" s="227">
        <f>ROUND(I149*H149,2)</f>
        <v>0</v>
      </c>
      <c r="K149" s="223" t="s">
        <v>163</v>
      </c>
      <c r="L149" s="72"/>
      <c r="M149" s="228" t="s">
        <v>22</v>
      </c>
      <c r="N149" s="229" t="s">
        <v>47</v>
      </c>
      <c r="O149" s="47"/>
      <c r="P149" s="230">
        <f>O149*H149</f>
        <v>0</v>
      </c>
      <c r="Q149" s="230">
        <v>0.0010300000000000001</v>
      </c>
      <c r="R149" s="230">
        <f>Q149*H149</f>
        <v>0.0028520700000000004</v>
      </c>
      <c r="S149" s="230">
        <v>0</v>
      </c>
      <c r="T149" s="231">
        <f>S149*H149</f>
        <v>0</v>
      </c>
      <c r="AR149" s="24" t="s">
        <v>166</v>
      </c>
      <c r="AT149" s="24" t="s">
        <v>149</v>
      </c>
      <c r="AU149" s="24" t="s">
        <v>85</v>
      </c>
      <c r="AY149" s="24" t="s">
        <v>146</v>
      </c>
      <c r="BE149" s="232">
        <f>IF(N149="základní",J149,0)</f>
        <v>0</v>
      </c>
      <c r="BF149" s="232">
        <f>IF(N149="snížená",J149,0)</f>
        <v>0</v>
      </c>
      <c r="BG149" s="232">
        <f>IF(N149="zákl. přenesená",J149,0)</f>
        <v>0</v>
      </c>
      <c r="BH149" s="232">
        <f>IF(N149="sníž. přenesená",J149,0)</f>
        <v>0</v>
      </c>
      <c r="BI149" s="232">
        <f>IF(N149="nulová",J149,0)</f>
        <v>0</v>
      </c>
      <c r="BJ149" s="24" t="s">
        <v>24</v>
      </c>
      <c r="BK149" s="232">
        <f>ROUND(I149*H149,2)</f>
        <v>0</v>
      </c>
      <c r="BL149" s="24" t="s">
        <v>166</v>
      </c>
      <c r="BM149" s="24" t="s">
        <v>323</v>
      </c>
    </row>
    <row r="150" s="12" customFormat="1">
      <c r="B150" s="250"/>
      <c r="C150" s="251"/>
      <c r="D150" s="233" t="s">
        <v>264</v>
      </c>
      <c r="E150" s="252" t="s">
        <v>22</v>
      </c>
      <c r="F150" s="253" t="s">
        <v>324</v>
      </c>
      <c r="G150" s="251"/>
      <c r="H150" s="254">
        <v>0.74399999999999999</v>
      </c>
      <c r="I150" s="255"/>
      <c r="J150" s="251"/>
      <c r="K150" s="251"/>
      <c r="L150" s="256"/>
      <c r="M150" s="257"/>
      <c r="N150" s="258"/>
      <c r="O150" s="258"/>
      <c r="P150" s="258"/>
      <c r="Q150" s="258"/>
      <c r="R150" s="258"/>
      <c r="S150" s="258"/>
      <c r="T150" s="259"/>
      <c r="AT150" s="260" t="s">
        <v>264</v>
      </c>
      <c r="AU150" s="260" t="s">
        <v>85</v>
      </c>
      <c r="AV150" s="12" t="s">
        <v>85</v>
      </c>
      <c r="AW150" s="12" t="s">
        <v>39</v>
      </c>
      <c r="AX150" s="12" t="s">
        <v>76</v>
      </c>
      <c r="AY150" s="260" t="s">
        <v>146</v>
      </c>
    </row>
    <row r="151" s="12" customFormat="1">
      <c r="B151" s="250"/>
      <c r="C151" s="251"/>
      <c r="D151" s="233" t="s">
        <v>264</v>
      </c>
      <c r="E151" s="252" t="s">
        <v>22</v>
      </c>
      <c r="F151" s="253" t="s">
        <v>325</v>
      </c>
      <c r="G151" s="251"/>
      <c r="H151" s="254">
        <v>2.0249999999999999</v>
      </c>
      <c r="I151" s="255"/>
      <c r="J151" s="251"/>
      <c r="K151" s="251"/>
      <c r="L151" s="256"/>
      <c r="M151" s="257"/>
      <c r="N151" s="258"/>
      <c r="O151" s="258"/>
      <c r="P151" s="258"/>
      <c r="Q151" s="258"/>
      <c r="R151" s="258"/>
      <c r="S151" s="258"/>
      <c r="T151" s="259"/>
      <c r="AT151" s="260" t="s">
        <v>264</v>
      </c>
      <c r="AU151" s="260" t="s">
        <v>85</v>
      </c>
      <c r="AV151" s="12" t="s">
        <v>85</v>
      </c>
      <c r="AW151" s="12" t="s">
        <v>39</v>
      </c>
      <c r="AX151" s="12" t="s">
        <v>76</v>
      </c>
      <c r="AY151" s="260" t="s">
        <v>146</v>
      </c>
    </row>
    <row r="152" s="13" customFormat="1">
      <c r="B152" s="261"/>
      <c r="C152" s="262"/>
      <c r="D152" s="233" t="s">
        <v>264</v>
      </c>
      <c r="E152" s="263" t="s">
        <v>22</v>
      </c>
      <c r="F152" s="264" t="s">
        <v>267</v>
      </c>
      <c r="G152" s="262"/>
      <c r="H152" s="265">
        <v>2.7690000000000001</v>
      </c>
      <c r="I152" s="266"/>
      <c r="J152" s="262"/>
      <c r="K152" s="262"/>
      <c r="L152" s="267"/>
      <c r="M152" s="268"/>
      <c r="N152" s="269"/>
      <c r="O152" s="269"/>
      <c r="P152" s="269"/>
      <c r="Q152" s="269"/>
      <c r="R152" s="269"/>
      <c r="S152" s="269"/>
      <c r="T152" s="270"/>
      <c r="AT152" s="271" t="s">
        <v>264</v>
      </c>
      <c r="AU152" s="271" t="s">
        <v>85</v>
      </c>
      <c r="AV152" s="13" t="s">
        <v>166</v>
      </c>
      <c r="AW152" s="13" t="s">
        <v>39</v>
      </c>
      <c r="AX152" s="13" t="s">
        <v>24</v>
      </c>
      <c r="AY152" s="271" t="s">
        <v>146</v>
      </c>
    </row>
    <row r="153" s="1" customFormat="1" ht="16.5" customHeight="1">
      <c r="B153" s="46"/>
      <c r="C153" s="221" t="s">
        <v>214</v>
      </c>
      <c r="D153" s="221" t="s">
        <v>149</v>
      </c>
      <c r="E153" s="222" t="s">
        <v>326</v>
      </c>
      <c r="F153" s="223" t="s">
        <v>327</v>
      </c>
      <c r="G153" s="224" t="s">
        <v>261</v>
      </c>
      <c r="H153" s="225">
        <v>2.7690000000000001</v>
      </c>
      <c r="I153" s="226"/>
      <c r="J153" s="227">
        <f>ROUND(I153*H153,2)</f>
        <v>0</v>
      </c>
      <c r="K153" s="223" t="s">
        <v>163</v>
      </c>
      <c r="L153" s="72"/>
      <c r="M153" s="228" t="s">
        <v>22</v>
      </c>
      <c r="N153" s="229" t="s">
        <v>47</v>
      </c>
      <c r="O153" s="47"/>
      <c r="P153" s="230">
        <f>O153*H153</f>
        <v>0</v>
      </c>
      <c r="Q153" s="230">
        <v>0</v>
      </c>
      <c r="R153" s="230">
        <f>Q153*H153</f>
        <v>0</v>
      </c>
      <c r="S153" s="230">
        <v>0</v>
      </c>
      <c r="T153" s="231">
        <f>S153*H153</f>
        <v>0</v>
      </c>
      <c r="AR153" s="24" t="s">
        <v>166</v>
      </c>
      <c r="AT153" s="24" t="s">
        <v>149</v>
      </c>
      <c r="AU153" s="24" t="s">
        <v>85</v>
      </c>
      <c r="AY153" s="24" t="s">
        <v>146</v>
      </c>
      <c r="BE153" s="232">
        <f>IF(N153="základní",J153,0)</f>
        <v>0</v>
      </c>
      <c r="BF153" s="232">
        <f>IF(N153="snížená",J153,0)</f>
        <v>0</v>
      </c>
      <c r="BG153" s="232">
        <f>IF(N153="zákl. přenesená",J153,0)</f>
        <v>0</v>
      </c>
      <c r="BH153" s="232">
        <f>IF(N153="sníž. přenesená",J153,0)</f>
        <v>0</v>
      </c>
      <c r="BI153" s="232">
        <f>IF(N153="nulová",J153,0)</f>
        <v>0</v>
      </c>
      <c r="BJ153" s="24" t="s">
        <v>24</v>
      </c>
      <c r="BK153" s="232">
        <f>ROUND(I153*H153,2)</f>
        <v>0</v>
      </c>
      <c r="BL153" s="24" t="s">
        <v>166</v>
      </c>
      <c r="BM153" s="24" t="s">
        <v>328</v>
      </c>
    </row>
    <row r="154" s="12" customFormat="1">
      <c r="B154" s="250"/>
      <c r="C154" s="251"/>
      <c r="D154" s="233" t="s">
        <v>264</v>
      </c>
      <c r="E154" s="252" t="s">
        <v>22</v>
      </c>
      <c r="F154" s="253" t="s">
        <v>329</v>
      </c>
      <c r="G154" s="251"/>
      <c r="H154" s="254">
        <v>2.7690000000000001</v>
      </c>
      <c r="I154" s="255"/>
      <c r="J154" s="251"/>
      <c r="K154" s="251"/>
      <c r="L154" s="256"/>
      <c r="M154" s="257"/>
      <c r="N154" s="258"/>
      <c r="O154" s="258"/>
      <c r="P154" s="258"/>
      <c r="Q154" s="258"/>
      <c r="R154" s="258"/>
      <c r="S154" s="258"/>
      <c r="T154" s="259"/>
      <c r="AT154" s="260" t="s">
        <v>264</v>
      </c>
      <c r="AU154" s="260" t="s">
        <v>85</v>
      </c>
      <c r="AV154" s="12" t="s">
        <v>85</v>
      </c>
      <c r="AW154" s="12" t="s">
        <v>39</v>
      </c>
      <c r="AX154" s="12" t="s">
        <v>76</v>
      </c>
      <c r="AY154" s="260" t="s">
        <v>146</v>
      </c>
    </row>
    <row r="155" s="13" customFormat="1">
      <c r="B155" s="261"/>
      <c r="C155" s="262"/>
      <c r="D155" s="233" t="s">
        <v>264</v>
      </c>
      <c r="E155" s="263" t="s">
        <v>22</v>
      </c>
      <c r="F155" s="264" t="s">
        <v>267</v>
      </c>
      <c r="G155" s="262"/>
      <c r="H155" s="265">
        <v>2.7690000000000001</v>
      </c>
      <c r="I155" s="266"/>
      <c r="J155" s="262"/>
      <c r="K155" s="262"/>
      <c r="L155" s="267"/>
      <c r="M155" s="268"/>
      <c r="N155" s="269"/>
      <c r="O155" s="269"/>
      <c r="P155" s="269"/>
      <c r="Q155" s="269"/>
      <c r="R155" s="269"/>
      <c r="S155" s="269"/>
      <c r="T155" s="270"/>
      <c r="AT155" s="271" t="s">
        <v>264</v>
      </c>
      <c r="AU155" s="271" t="s">
        <v>85</v>
      </c>
      <c r="AV155" s="13" t="s">
        <v>166</v>
      </c>
      <c r="AW155" s="13" t="s">
        <v>39</v>
      </c>
      <c r="AX155" s="13" t="s">
        <v>24</v>
      </c>
      <c r="AY155" s="271" t="s">
        <v>146</v>
      </c>
    </row>
    <row r="156" s="1" customFormat="1" ht="16.5" customHeight="1">
      <c r="B156" s="46"/>
      <c r="C156" s="221" t="s">
        <v>219</v>
      </c>
      <c r="D156" s="221" t="s">
        <v>149</v>
      </c>
      <c r="E156" s="222" t="s">
        <v>330</v>
      </c>
      <c r="F156" s="223" t="s">
        <v>331</v>
      </c>
      <c r="G156" s="224" t="s">
        <v>301</v>
      </c>
      <c r="H156" s="225">
        <v>0.16900000000000001</v>
      </c>
      <c r="I156" s="226"/>
      <c r="J156" s="227">
        <f>ROUND(I156*H156,2)</f>
        <v>0</v>
      </c>
      <c r="K156" s="223" t="s">
        <v>163</v>
      </c>
      <c r="L156" s="72"/>
      <c r="M156" s="228" t="s">
        <v>22</v>
      </c>
      <c r="N156" s="229" t="s">
        <v>47</v>
      </c>
      <c r="O156" s="47"/>
      <c r="P156" s="230">
        <f>O156*H156</f>
        <v>0</v>
      </c>
      <c r="Q156" s="230">
        <v>1.0601700000000001</v>
      </c>
      <c r="R156" s="230">
        <f>Q156*H156</f>
        <v>0.17916873000000003</v>
      </c>
      <c r="S156" s="230">
        <v>0</v>
      </c>
      <c r="T156" s="231">
        <f>S156*H156</f>
        <v>0</v>
      </c>
      <c r="AR156" s="24" t="s">
        <v>166</v>
      </c>
      <c r="AT156" s="24" t="s">
        <v>149</v>
      </c>
      <c r="AU156" s="24" t="s">
        <v>85</v>
      </c>
      <c r="AY156" s="24" t="s">
        <v>146</v>
      </c>
      <c r="BE156" s="232">
        <f>IF(N156="základní",J156,0)</f>
        <v>0</v>
      </c>
      <c r="BF156" s="232">
        <f>IF(N156="snížená",J156,0)</f>
        <v>0</v>
      </c>
      <c r="BG156" s="232">
        <f>IF(N156="zákl. přenesená",J156,0)</f>
        <v>0</v>
      </c>
      <c r="BH156" s="232">
        <f>IF(N156="sníž. přenesená",J156,0)</f>
        <v>0</v>
      </c>
      <c r="BI156" s="232">
        <f>IF(N156="nulová",J156,0)</f>
        <v>0</v>
      </c>
      <c r="BJ156" s="24" t="s">
        <v>24</v>
      </c>
      <c r="BK156" s="232">
        <f>ROUND(I156*H156,2)</f>
        <v>0</v>
      </c>
      <c r="BL156" s="24" t="s">
        <v>166</v>
      </c>
      <c r="BM156" s="24" t="s">
        <v>332</v>
      </c>
    </row>
    <row r="157" s="12" customFormat="1">
      <c r="B157" s="250"/>
      <c r="C157" s="251"/>
      <c r="D157" s="233" t="s">
        <v>264</v>
      </c>
      <c r="E157" s="252" t="s">
        <v>22</v>
      </c>
      <c r="F157" s="253" t="s">
        <v>333</v>
      </c>
      <c r="G157" s="251"/>
      <c r="H157" s="254">
        <v>0.16900000000000001</v>
      </c>
      <c r="I157" s="255"/>
      <c r="J157" s="251"/>
      <c r="K157" s="251"/>
      <c r="L157" s="256"/>
      <c r="M157" s="257"/>
      <c r="N157" s="258"/>
      <c r="O157" s="258"/>
      <c r="P157" s="258"/>
      <c r="Q157" s="258"/>
      <c r="R157" s="258"/>
      <c r="S157" s="258"/>
      <c r="T157" s="259"/>
      <c r="AT157" s="260" t="s">
        <v>264</v>
      </c>
      <c r="AU157" s="260" t="s">
        <v>85</v>
      </c>
      <c r="AV157" s="12" t="s">
        <v>85</v>
      </c>
      <c r="AW157" s="12" t="s">
        <v>39</v>
      </c>
      <c r="AX157" s="12" t="s">
        <v>76</v>
      </c>
      <c r="AY157" s="260" t="s">
        <v>146</v>
      </c>
    </row>
    <row r="158" s="13" customFormat="1">
      <c r="B158" s="261"/>
      <c r="C158" s="262"/>
      <c r="D158" s="233" t="s">
        <v>264</v>
      </c>
      <c r="E158" s="263" t="s">
        <v>22</v>
      </c>
      <c r="F158" s="264" t="s">
        <v>267</v>
      </c>
      <c r="G158" s="262"/>
      <c r="H158" s="265">
        <v>0.16900000000000001</v>
      </c>
      <c r="I158" s="266"/>
      <c r="J158" s="262"/>
      <c r="K158" s="262"/>
      <c r="L158" s="267"/>
      <c r="M158" s="268"/>
      <c r="N158" s="269"/>
      <c r="O158" s="269"/>
      <c r="P158" s="269"/>
      <c r="Q158" s="269"/>
      <c r="R158" s="269"/>
      <c r="S158" s="269"/>
      <c r="T158" s="270"/>
      <c r="AT158" s="271" t="s">
        <v>264</v>
      </c>
      <c r="AU158" s="271" t="s">
        <v>85</v>
      </c>
      <c r="AV158" s="13" t="s">
        <v>166</v>
      </c>
      <c r="AW158" s="13" t="s">
        <v>39</v>
      </c>
      <c r="AX158" s="13" t="s">
        <v>24</v>
      </c>
      <c r="AY158" s="271" t="s">
        <v>146</v>
      </c>
    </row>
    <row r="159" s="1" customFormat="1" ht="25.5" customHeight="1">
      <c r="B159" s="46"/>
      <c r="C159" s="221" t="s">
        <v>10</v>
      </c>
      <c r="D159" s="221" t="s">
        <v>149</v>
      </c>
      <c r="E159" s="222" t="s">
        <v>334</v>
      </c>
      <c r="F159" s="223" t="s">
        <v>335</v>
      </c>
      <c r="G159" s="224" t="s">
        <v>261</v>
      </c>
      <c r="H159" s="225">
        <v>7.9379999999999997</v>
      </c>
      <c r="I159" s="226"/>
      <c r="J159" s="227">
        <f>ROUND(I159*H159,2)</f>
        <v>0</v>
      </c>
      <c r="K159" s="223" t="s">
        <v>163</v>
      </c>
      <c r="L159" s="72"/>
      <c r="M159" s="228" t="s">
        <v>22</v>
      </c>
      <c r="N159" s="229" t="s">
        <v>47</v>
      </c>
      <c r="O159" s="47"/>
      <c r="P159" s="230">
        <f>O159*H159</f>
        <v>0</v>
      </c>
      <c r="Q159" s="230">
        <v>0.42831999999999998</v>
      </c>
      <c r="R159" s="230">
        <f>Q159*H159</f>
        <v>3.4000041599999995</v>
      </c>
      <c r="S159" s="230">
        <v>0</v>
      </c>
      <c r="T159" s="231">
        <f>S159*H159</f>
        <v>0</v>
      </c>
      <c r="AR159" s="24" t="s">
        <v>166</v>
      </c>
      <c r="AT159" s="24" t="s">
        <v>149</v>
      </c>
      <c r="AU159" s="24" t="s">
        <v>85</v>
      </c>
      <c r="AY159" s="24" t="s">
        <v>146</v>
      </c>
      <c r="BE159" s="232">
        <f>IF(N159="základní",J159,0)</f>
        <v>0</v>
      </c>
      <c r="BF159" s="232">
        <f>IF(N159="snížená",J159,0)</f>
        <v>0</v>
      </c>
      <c r="BG159" s="232">
        <f>IF(N159="zákl. přenesená",J159,0)</f>
        <v>0</v>
      </c>
      <c r="BH159" s="232">
        <f>IF(N159="sníž. přenesená",J159,0)</f>
        <v>0</v>
      </c>
      <c r="BI159" s="232">
        <f>IF(N159="nulová",J159,0)</f>
        <v>0</v>
      </c>
      <c r="BJ159" s="24" t="s">
        <v>24</v>
      </c>
      <c r="BK159" s="232">
        <f>ROUND(I159*H159,2)</f>
        <v>0</v>
      </c>
      <c r="BL159" s="24" t="s">
        <v>166</v>
      </c>
      <c r="BM159" s="24" t="s">
        <v>336</v>
      </c>
    </row>
    <row r="160" s="12" customFormat="1">
      <c r="B160" s="250"/>
      <c r="C160" s="251"/>
      <c r="D160" s="233" t="s">
        <v>264</v>
      </c>
      <c r="E160" s="252" t="s">
        <v>22</v>
      </c>
      <c r="F160" s="253" t="s">
        <v>337</v>
      </c>
      <c r="G160" s="251"/>
      <c r="H160" s="254">
        <v>7.9379999999999997</v>
      </c>
      <c r="I160" s="255"/>
      <c r="J160" s="251"/>
      <c r="K160" s="251"/>
      <c r="L160" s="256"/>
      <c r="M160" s="257"/>
      <c r="N160" s="258"/>
      <c r="O160" s="258"/>
      <c r="P160" s="258"/>
      <c r="Q160" s="258"/>
      <c r="R160" s="258"/>
      <c r="S160" s="258"/>
      <c r="T160" s="259"/>
      <c r="AT160" s="260" t="s">
        <v>264</v>
      </c>
      <c r="AU160" s="260" t="s">
        <v>85</v>
      </c>
      <c r="AV160" s="12" t="s">
        <v>85</v>
      </c>
      <c r="AW160" s="12" t="s">
        <v>39</v>
      </c>
      <c r="AX160" s="12" t="s">
        <v>76</v>
      </c>
      <c r="AY160" s="260" t="s">
        <v>146</v>
      </c>
    </row>
    <row r="161" s="13" customFormat="1">
      <c r="B161" s="261"/>
      <c r="C161" s="262"/>
      <c r="D161" s="233" t="s">
        <v>264</v>
      </c>
      <c r="E161" s="263" t="s">
        <v>22</v>
      </c>
      <c r="F161" s="264" t="s">
        <v>267</v>
      </c>
      <c r="G161" s="262"/>
      <c r="H161" s="265">
        <v>7.9379999999999997</v>
      </c>
      <c r="I161" s="266"/>
      <c r="J161" s="262"/>
      <c r="K161" s="262"/>
      <c r="L161" s="267"/>
      <c r="M161" s="268"/>
      <c r="N161" s="269"/>
      <c r="O161" s="269"/>
      <c r="P161" s="269"/>
      <c r="Q161" s="269"/>
      <c r="R161" s="269"/>
      <c r="S161" s="269"/>
      <c r="T161" s="270"/>
      <c r="AT161" s="271" t="s">
        <v>264</v>
      </c>
      <c r="AU161" s="271" t="s">
        <v>85</v>
      </c>
      <c r="AV161" s="13" t="s">
        <v>166</v>
      </c>
      <c r="AW161" s="13" t="s">
        <v>39</v>
      </c>
      <c r="AX161" s="13" t="s">
        <v>24</v>
      </c>
      <c r="AY161" s="271" t="s">
        <v>146</v>
      </c>
    </row>
    <row r="162" s="1" customFormat="1" ht="16.5" customHeight="1">
      <c r="B162" s="46"/>
      <c r="C162" s="221" t="s">
        <v>315</v>
      </c>
      <c r="D162" s="221" t="s">
        <v>149</v>
      </c>
      <c r="E162" s="222" t="s">
        <v>338</v>
      </c>
      <c r="F162" s="223" t="s">
        <v>339</v>
      </c>
      <c r="G162" s="224" t="s">
        <v>301</v>
      </c>
      <c r="H162" s="225">
        <v>0.434</v>
      </c>
      <c r="I162" s="226"/>
      <c r="J162" s="227">
        <f>ROUND(I162*H162,2)</f>
        <v>0</v>
      </c>
      <c r="K162" s="223" t="s">
        <v>163</v>
      </c>
      <c r="L162" s="72"/>
      <c r="M162" s="228" t="s">
        <v>22</v>
      </c>
      <c r="N162" s="229" t="s">
        <v>47</v>
      </c>
      <c r="O162" s="47"/>
      <c r="P162" s="230">
        <f>O162*H162</f>
        <v>0</v>
      </c>
      <c r="Q162" s="230">
        <v>1.05871</v>
      </c>
      <c r="R162" s="230">
        <f>Q162*H162</f>
        <v>0.45948014000000004</v>
      </c>
      <c r="S162" s="230">
        <v>0</v>
      </c>
      <c r="T162" s="231">
        <f>S162*H162</f>
        <v>0</v>
      </c>
      <c r="AR162" s="24" t="s">
        <v>166</v>
      </c>
      <c r="AT162" s="24" t="s">
        <v>149</v>
      </c>
      <c r="AU162" s="24" t="s">
        <v>85</v>
      </c>
      <c r="AY162" s="24" t="s">
        <v>146</v>
      </c>
      <c r="BE162" s="232">
        <f>IF(N162="základní",J162,0)</f>
        <v>0</v>
      </c>
      <c r="BF162" s="232">
        <f>IF(N162="snížená",J162,0)</f>
        <v>0</v>
      </c>
      <c r="BG162" s="232">
        <f>IF(N162="zákl. přenesená",J162,0)</f>
        <v>0</v>
      </c>
      <c r="BH162" s="232">
        <f>IF(N162="sníž. přenesená",J162,0)</f>
        <v>0</v>
      </c>
      <c r="BI162" s="232">
        <f>IF(N162="nulová",J162,0)</f>
        <v>0</v>
      </c>
      <c r="BJ162" s="24" t="s">
        <v>24</v>
      </c>
      <c r="BK162" s="232">
        <f>ROUND(I162*H162,2)</f>
        <v>0</v>
      </c>
      <c r="BL162" s="24" t="s">
        <v>166</v>
      </c>
      <c r="BM162" s="24" t="s">
        <v>340</v>
      </c>
    </row>
    <row r="163" s="12" customFormat="1">
      <c r="B163" s="250"/>
      <c r="C163" s="251"/>
      <c r="D163" s="233" t="s">
        <v>264</v>
      </c>
      <c r="E163" s="252" t="s">
        <v>22</v>
      </c>
      <c r="F163" s="253" t="s">
        <v>341</v>
      </c>
      <c r="G163" s="251"/>
      <c r="H163" s="254">
        <v>0.39900000000000002</v>
      </c>
      <c r="I163" s="255"/>
      <c r="J163" s="251"/>
      <c r="K163" s="251"/>
      <c r="L163" s="256"/>
      <c r="M163" s="257"/>
      <c r="N163" s="258"/>
      <c r="O163" s="258"/>
      <c r="P163" s="258"/>
      <c r="Q163" s="258"/>
      <c r="R163" s="258"/>
      <c r="S163" s="258"/>
      <c r="T163" s="259"/>
      <c r="AT163" s="260" t="s">
        <v>264</v>
      </c>
      <c r="AU163" s="260" t="s">
        <v>85</v>
      </c>
      <c r="AV163" s="12" t="s">
        <v>85</v>
      </c>
      <c r="AW163" s="12" t="s">
        <v>39</v>
      </c>
      <c r="AX163" s="12" t="s">
        <v>76</v>
      </c>
      <c r="AY163" s="260" t="s">
        <v>146</v>
      </c>
    </row>
    <row r="164" s="12" customFormat="1">
      <c r="B164" s="250"/>
      <c r="C164" s="251"/>
      <c r="D164" s="233" t="s">
        <v>264</v>
      </c>
      <c r="E164" s="252" t="s">
        <v>22</v>
      </c>
      <c r="F164" s="253" t="s">
        <v>342</v>
      </c>
      <c r="G164" s="251"/>
      <c r="H164" s="254">
        <v>0.035000000000000003</v>
      </c>
      <c r="I164" s="255"/>
      <c r="J164" s="251"/>
      <c r="K164" s="251"/>
      <c r="L164" s="256"/>
      <c r="M164" s="257"/>
      <c r="N164" s="258"/>
      <c r="O164" s="258"/>
      <c r="P164" s="258"/>
      <c r="Q164" s="258"/>
      <c r="R164" s="258"/>
      <c r="S164" s="258"/>
      <c r="T164" s="259"/>
      <c r="AT164" s="260" t="s">
        <v>264</v>
      </c>
      <c r="AU164" s="260" t="s">
        <v>85</v>
      </c>
      <c r="AV164" s="12" t="s">
        <v>85</v>
      </c>
      <c r="AW164" s="12" t="s">
        <v>39</v>
      </c>
      <c r="AX164" s="12" t="s">
        <v>76</v>
      </c>
      <c r="AY164" s="260" t="s">
        <v>146</v>
      </c>
    </row>
    <row r="165" s="13" customFormat="1">
      <c r="B165" s="261"/>
      <c r="C165" s="262"/>
      <c r="D165" s="233" t="s">
        <v>264</v>
      </c>
      <c r="E165" s="263" t="s">
        <v>22</v>
      </c>
      <c r="F165" s="264" t="s">
        <v>267</v>
      </c>
      <c r="G165" s="262"/>
      <c r="H165" s="265">
        <v>0.434</v>
      </c>
      <c r="I165" s="266"/>
      <c r="J165" s="262"/>
      <c r="K165" s="262"/>
      <c r="L165" s="267"/>
      <c r="M165" s="268"/>
      <c r="N165" s="269"/>
      <c r="O165" s="269"/>
      <c r="P165" s="269"/>
      <c r="Q165" s="269"/>
      <c r="R165" s="269"/>
      <c r="S165" s="269"/>
      <c r="T165" s="270"/>
      <c r="AT165" s="271" t="s">
        <v>264</v>
      </c>
      <c r="AU165" s="271" t="s">
        <v>85</v>
      </c>
      <c r="AV165" s="13" t="s">
        <v>166</v>
      </c>
      <c r="AW165" s="13" t="s">
        <v>39</v>
      </c>
      <c r="AX165" s="13" t="s">
        <v>24</v>
      </c>
      <c r="AY165" s="271" t="s">
        <v>146</v>
      </c>
    </row>
    <row r="166" s="1" customFormat="1" ht="16.5" customHeight="1">
      <c r="B166" s="46"/>
      <c r="C166" s="221" t="s">
        <v>343</v>
      </c>
      <c r="D166" s="221" t="s">
        <v>149</v>
      </c>
      <c r="E166" s="222" t="s">
        <v>344</v>
      </c>
      <c r="F166" s="223" t="s">
        <v>345</v>
      </c>
      <c r="G166" s="224" t="s">
        <v>309</v>
      </c>
      <c r="H166" s="225">
        <v>12</v>
      </c>
      <c r="I166" s="226"/>
      <c r="J166" s="227">
        <f>ROUND(I166*H166,2)</f>
        <v>0</v>
      </c>
      <c r="K166" s="223" t="s">
        <v>310</v>
      </c>
      <c r="L166" s="72"/>
      <c r="M166" s="228" t="s">
        <v>22</v>
      </c>
      <c r="N166" s="229" t="s">
        <v>47</v>
      </c>
      <c r="O166" s="47"/>
      <c r="P166" s="230">
        <f>O166*H166</f>
        <v>0</v>
      </c>
      <c r="Q166" s="230">
        <v>0.00123</v>
      </c>
      <c r="R166" s="230">
        <f>Q166*H166</f>
        <v>0.014759999999999999</v>
      </c>
      <c r="S166" s="230">
        <v>0</v>
      </c>
      <c r="T166" s="231">
        <f>S166*H166</f>
        <v>0</v>
      </c>
      <c r="AR166" s="24" t="s">
        <v>166</v>
      </c>
      <c r="AT166" s="24" t="s">
        <v>149</v>
      </c>
      <c r="AU166" s="24" t="s">
        <v>85</v>
      </c>
      <c r="AY166" s="24" t="s">
        <v>146</v>
      </c>
      <c r="BE166" s="232">
        <f>IF(N166="základní",J166,0)</f>
        <v>0</v>
      </c>
      <c r="BF166" s="232">
        <f>IF(N166="snížená",J166,0)</f>
        <v>0</v>
      </c>
      <c r="BG166" s="232">
        <f>IF(N166="zákl. přenesená",J166,0)</f>
        <v>0</v>
      </c>
      <c r="BH166" s="232">
        <f>IF(N166="sníž. přenesená",J166,0)</f>
        <v>0</v>
      </c>
      <c r="BI166" s="232">
        <f>IF(N166="nulová",J166,0)</f>
        <v>0</v>
      </c>
      <c r="BJ166" s="24" t="s">
        <v>24</v>
      </c>
      <c r="BK166" s="232">
        <f>ROUND(I166*H166,2)</f>
        <v>0</v>
      </c>
      <c r="BL166" s="24" t="s">
        <v>166</v>
      </c>
      <c r="BM166" s="24" t="s">
        <v>346</v>
      </c>
    </row>
    <row r="167" s="1" customFormat="1" ht="16.5" customHeight="1">
      <c r="B167" s="46"/>
      <c r="C167" s="272" t="s">
        <v>319</v>
      </c>
      <c r="D167" s="272" t="s">
        <v>347</v>
      </c>
      <c r="E167" s="273" t="s">
        <v>348</v>
      </c>
      <c r="F167" s="274" t="s">
        <v>349</v>
      </c>
      <c r="G167" s="275" t="s">
        <v>301</v>
      </c>
      <c r="H167" s="276">
        <v>11.310000000000001</v>
      </c>
      <c r="I167" s="277"/>
      <c r="J167" s="278">
        <f>ROUND(I167*H167,2)</f>
        <v>0</v>
      </c>
      <c r="K167" s="274" t="s">
        <v>310</v>
      </c>
      <c r="L167" s="279"/>
      <c r="M167" s="280" t="s">
        <v>22</v>
      </c>
      <c r="N167" s="281" t="s">
        <v>47</v>
      </c>
      <c r="O167" s="47"/>
      <c r="P167" s="230">
        <f>O167*H167</f>
        <v>0</v>
      </c>
      <c r="Q167" s="230">
        <v>1</v>
      </c>
      <c r="R167" s="230">
        <f>Q167*H167</f>
        <v>11.310000000000001</v>
      </c>
      <c r="S167" s="230">
        <v>0</v>
      </c>
      <c r="T167" s="231">
        <f>S167*H167</f>
        <v>0</v>
      </c>
      <c r="AR167" s="24" t="s">
        <v>188</v>
      </c>
      <c r="AT167" s="24" t="s">
        <v>347</v>
      </c>
      <c r="AU167" s="24" t="s">
        <v>85</v>
      </c>
      <c r="AY167" s="24" t="s">
        <v>146</v>
      </c>
      <c r="BE167" s="232">
        <f>IF(N167="základní",J167,0)</f>
        <v>0</v>
      </c>
      <c r="BF167" s="232">
        <f>IF(N167="snížená",J167,0)</f>
        <v>0</v>
      </c>
      <c r="BG167" s="232">
        <f>IF(N167="zákl. přenesená",J167,0)</f>
        <v>0</v>
      </c>
      <c r="BH167" s="232">
        <f>IF(N167="sníž. přenesená",J167,0)</f>
        <v>0</v>
      </c>
      <c r="BI167" s="232">
        <f>IF(N167="nulová",J167,0)</f>
        <v>0</v>
      </c>
      <c r="BJ167" s="24" t="s">
        <v>24</v>
      </c>
      <c r="BK167" s="232">
        <f>ROUND(I167*H167,2)</f>
        <v>0</v>
      </c>
      <c r="BL167" s="24" t="s">
        <v>166</v>
      </c>
      <c r="BM167" s="24" t="s">
        <v>350</v>
      </c>
    </row>
    <row r="168" s="12" customFormat="1">
      <c r="B168" s="250"/>
      <c r="C168" s="251"/>
      <c r="D168" s="233" t="s">
        <v>264</v>
      </c>
      <c r="E168" s="252" t="s">
        <v>22</v>
      </c>
      <c r="F168" s="253" t="s">
        <v>351</v>
      </c>
      <c r="G168" s="251"/>
      <c r="H168" s="254">
        <v>11.310000000000001</v>
      </c>
      <c r="I168" s="255"/>
      <c r="J168" s="251"/>
      <c r="K168" s="251"/>
      <c r="L168" s="256"/>
      <c r="M168" s="257"/>
      <c r="N168" s="258"/>
      <c r="O168" s="258"/>
      <c r="P168" s="258"/>
      <c r="Q168" s="258"/>
      <c r="R168" s="258"/>
      <c r="S168" s="258"/>
      <c r="T168" s="259"/>
      <c r="AT168" s="260" t="s">
        <v>264</v>
      </c>
      <c r="AU168" s="260" t="s">
        <v>85</v>
      </c>
      <c r="AV168" s="12" t="s">
        <v>85</v>
      </c>
      <c r="AW168" s="12" t="s">
        <v>39</v>
      </c>
      <c r="AX168" s="12" t="s">
        <v>24</v>
      </c>
      <c r="AY168" s="260" t="s">
        <v>146</v>
      </c>
    </row>
    <row r="169" s="1" customFormat="1" ht="16.5" customHeight="1">
      <c r="B169" s="46"/>
      <c r="C169" s="221" t="s">
        <v>352</v>
      </c>
      <c r="D169" s="221" t="s">
        <v>149</v>
      </c>
      <c r="E169" s="222" t="s">
        <v>353</v>
      </c>
      <c r="F169" s="223" t="s">
        <v>354</v>
      </c>
      <c r="G169" s="224" t="s">
        <v>309</v>
      </c>
      <c r="H169" s="225">
        <v>12</v>
      </c>
      <c r="I169" s="226"/>
      <c r="J169" s="227">
        <f>ROUND(I169*H169,2)</f>
        <v>0</v>
      </c>
      <c r="K169" s="223" t="s">
        <v>163</v>
      </c>
      <c r="L169" s="72"/>
      <c r="M169" s="228" t="s">
        <v>22</v>
      </c>
      <c r="N169" s="229" t="s">
        <v>47</v>
      </c>
      <c r="O169" s="47"/>
      <c r="P169" s="230">
        <f>O169*H169</f>
        <v>0</v>
      </c>
      <c r="Q169" s="230">
        <v>0.037010000000000001</v>
      </c>
      <c r="R169" s="230">
        <f>Q169*H169</f>
        <v>0.44412000000000001</v>
      </c>
      <c r="S169" s="230">
        <v>0</v>
      </c>
      <c r="T169" s="231">
        <f>S169*H169</f>
        <v>0</v>
      </c>
      <c r="AR169" s="24" t="s">
        <v>166</v>
      </c>
      <c r="AT169" s="24" t="s">
        <v>149</v>
      </c>
      <c r="AU169" s="24" t="s">
        <v>85</v>
      </c>
      <c r="AY169" s="24" t="s">
        <v>146</v>
      </c>
      <c r="BE169" s="232">
        <f>IF(N169="základní",J169,0)</f>
        <v>0</v>
      </c>
      <c r="BF169" s="232">
        <f>IF(N169="snížená",J169,0)</f>
        <v>0</v>
      </c>
      <c r="BG169" s="232">
        <f>IF(N169="zákl. přenesená",J169,0)</f>
        <v>0</v>
      </c>
      <c r="BH169" s="232">
        <f>IF(N169="sníž. přenesená",J169,0)</f>
        <v>0</v>
      </c>
      <c r="BI169" s="232">
        <f>IF(N169="nulová",J169,0)</f>
        <v>0</v>
      </c>
      <c r="BJ169" s="24" t="s">
        <v>24</v>
      </c>
      <c r="BK169" s="232">
        <f>ROUND(I169*H169,2)</f>
        <v>0</v>
      </c>
      <c r="BL169" s="24" t="s">
        <v>166</v>
      </c>
      <c r="BM169" s="24" t="s">
        <v>355</v>
      </c>
    </row>
    <row r="170" s="1" customFormat="1">
      <c r="B170" s="46"/>
      <c r="C170" s="74"/>
      <c r="D170" s="233" t="s">
        <v>158</v>
      </c>
      <c r="E170" s="74"/>
      <c r="F170" s="234" t="s">
        <v>356</v>
      </c>
      <c r="G170" s="74"/>
      <c r="H170" s="74"/>
      <c r="I170" s="191"/>
      <c r="J170" s="74"/>
      <c r="K170" s="74"/>
      <c r="L170" s="72"/>
      <c r="M170" s="235"/>
      <c r="N170" s="47"/>
      <c r="O170" s="47"/>
      <c r="P170" s="47"/>
      <c r="Q170" s="47"/>
      <c r="R170" s="47"/>
      <c r="S170" s="47"/>
      <c r="T170" s="95"/>
      <c r="AT170" s="24" t="s">
        <v>158</v>
      </c>
      <c r="AU170" s="24" t="s">
        <v>85</v>
      </c>
    </row>
    <row r="171" s="12" customFormat="1">
      <c r="B171" s="250"/>
      <c r="C171" s="251"/>
      <c r="D171" s="233" t="s">
        <v>264</v>
      </c>
      <c r="E171" s="252" t="s">
        <v>22</v>
      </c>
      <c r="F171" s="253" t="s">
        <v>357</v>
      </c>
      <c r="G171" s="251"/>
      <c r="H171" s="254">
        <v>12</v>
      </c>
      <c r="I171" s="255"/>
      <c r="J171" s="251"/>
      <c r="K171" s="251"/>
      <c r="L171" s="256"/>
      <c r="M171" s="257"/>
      <c r="N171" s="258"/>
      <c r="O171" s="258"/>
      <c r="P171" s="258"/>
      <c r="Q171" s="258"/>
      <c r="R171" s="258"/>
      <c r="S171" s="258"/>
      <c r="T171" s="259"/>
      <c r="AT171" s="260" t="s">
        <v>264</v>
      </c>
      <c r="AU171" s="260" t="s">
        <v>85</v>
      </c>
      <c r="AV171" s="12" t="s">
        <v>85</v>
      </c>
      <c r="AW171" s="12" t="s">
        <v>39</v>
      </c>
      <c r="AX171" s="12" t="s">
        <v>76</v>
      </c>
      <c r="AY171" s="260" t="s">
        <v>146</v>
      </c>
    </row>
    <row r="172" s="13" customFormat="1">
      <c r="B172" s="261"/>
      <c r="C172" s="262"/>
      <c r="D172" s="233" t="s">
        <v>264</v>
      </c>
      <c r="E172" s="263" t="s">
        <v>22</v>
      </c>
      <c r="F172" s="264" t="s">
        <v>267</v>
      </c>
      <c r="G172" s="262"/>
      <c r="H172" s="265">
        <v>12</v>
      </c>
      <c r="I172" s="266"/>
      <c r="J172" s="262"/>
      <c r="K172" s="262"/>
      <c r="L172" s="267"/>
      <c r="M172" s="268"/>
      <c r="N172" s="269"/>
      <c r="O172" s="269"/>
      <c r="P172" s="269"/>
      <c r="Q172" s="269"/>
      <c r="R172" s="269"/>
      <c r="S172" s="269"/>
      <c r="T172" s="270"/>
      <c r="AT172" s="271" t="s">
        <v>264</v>
      </c>
      <c r="AU172" s="271" t="s">
        <v>85</v>
      </c>
      <c r="AV172" s="13" t="s">
        <v>166</v>
      </c>
      <c r="AW172" s="13" t="s">
        <v>39</v>
      </c>
      <c r="AX172" s="13" t="s">
        <v>24</v>
      </c>
      <c r="AY172" s="271" t="s">
        <v>146</v>
      </c>
    </row>
    <row r="173" s="1" customFormat="1" ht="16.5" customHeight="1">
      <c r="B173" s="46"/>
      <c r="C173" s="272" t="s">
        <v>323</v>
      </c>
      <c r="D173" s="272" t="s">
        <v>347</v>
      </c>
      <c r="E173" s="273" t="s">
        <v>358</v>
      </c>
      <c r="F173" s="274" t="s">
        <v>359</v>
      </c>
      <c r="G173" s="275" t="s">
        <v>309</v>
      </c>
      <c r="H173" s="276">
        <v>12</v>
      </c>
      <c r="I173" s="277"/>
      <c r="J173" s="278">
        <f>ROUND(I173*H173,2)</f>
        <v>0</v>
      </c>
      <c r="K173" s="274" t="s">
        <v>22</v>
      </c>
      <c r="L173" s="279"/>
      <c r="M173" s="280" t="s">
        <v>22</v>
      </c>
      <c r="N173" s="281" t="s">
        <v>47</v>
      </c>
      <c r="O173" s="47"/>
      <c r="P173" s="230">
        <f>O173*H173</f>
        <v>0</v>
      </c>
      <c r="Q173" s="230">
        <v>0.018499999999999999</v>
      </c>
      <c r="R173" s="230">
        <f>Q173*H173</f>
        <v>0.22199999999999998</v>
      </c>
      <c r="S173" s="230">
        <v>0</v>
      </c>
      <c r="T173" s="231">
        <f>S173*H173</f>
        <v>0</v>
      </c>
      <c r="AR173" s="24" t="s">
        <v>188</v>
      </c>
      <c r="AT173" s="24" t="s">
        <v>347</v>
      </c>
      <c r="AU173" s="24" t="s">
        <v>85</v>
      </c>
      <c r="AY173" s="24" t="s">
        <v>146</v>
      </c>
      <c r="BE173" s="232">
        <f>IF(N173="základní",J173,0)</f>
        <v>0</v>
      </c>
      <c r="BF173" s="232">
        <f>IF(N173="snížená",J173,0)</f>
        <v>0</v>
      </c>
      <c r="BG173" s="232">
        <f>IF(N173="zákl. přenesená",J173,0)</f>
        <v>0</v>
      </c>
      <c r="BH173" s="232">
        <f>IF(N173="sníž. přenesená",J173,0)</f>
        <v>0</v>
      </c>
      <c r="BI173" s="232">
        <f>IF(N173="nulová",J173,0)</f>
        <v>0</v>
      </c>
      <c r="BJ173" s="24" t="s">
        <v>24</v>
      </c>
      <c r="BK173" s="232">
        <f>ROUND(I173*H173,2)</f>
        <v>0</v>
      </c>
      <c r="BL173" s="24" t="s">
        <v>166</v>
      </c>
      <c r="BM173" s="24" t="s">
        <v>360</v>
      </c>
    </row>
    <row r="174" s="1" customFormat="1">
      <c r="B174" s="46"/>
      <c r="C174" s="74"/>
      <c r="D174" s="233" t="s">
        <v>158</v>
      </c>
      <c r="E174" s="74"/>
      <c r="F174" s="234" t="s">
        <v>361</v>
      </c>
      <c r="G174" s="74"/>
      <c r="H174" s="74"/>
      <c r="I174" s="191"/>
      <c r="J174" s="74"/>
      <c r="K174" s="74"/>
      <c r="L174" s="72"/>
      <c r="M174" s="235"/>
      <c r="N174" s="47"/>
      <c r="O174" s="47"/>
      <c r="P174" s="47"/>
      <c r="Q174" s="47"/>
      <c r="R174" s="47"/>
      <c r="S174" s="47"/>
      <c r="T174" s="95"/>
      <c r="AT174" s="24" t="s">
        <v>158</v>
      </c>
      <c r="AU174" s="24" t="s">
        <v>85</v>
      </c>
    </row>
    <row r="175" s="12" customFormat="1">
      <c r="B175" s="250"/>
      <c r="C175" s="251"/>
      <c r="D175" s="233" t="s">
        <v>264</v>
      </c>
      <c r="E175" s="252" t="s">
        <v>22</v>
      </c>
      <c r="F175" s="253" t="s">
        <v>209</v>
      </c>
      <c r="G175" s="251"/>
      <c r="H175" s="254">
        <v>12</v>
      </c>
      <c r="I175" s="255"/>
      <c r="J175" s="251"/>
      <c r="K175" s="251"/>
      <c r="L175" s="256"/>
      <c r="M175" s="257"/>
      <c r="N175" s="258"/>
      <c r="O175" s="258"/>
      <c r="P175" s="258"/>
      <c r="Q175" s="258"/>
      <c r="R175" s="258"/>
      <c r="S175" s="258"/>
      <c r="T175" s="259"/>
      <c r="AT175" s="260" t="s">
        <v>264</v>
      </c>
      <c r="AU175" s="260" t="s">
        <v>85</v>
      </c>
      <c r="AV175" s="12" t="s">
        <v>85</v>
      </c>
      <c r="AW175" s="12" t="s">
        <v>39</v>
      </c>
      <c r="AX175" s="12" t="s">
        <v>76</v>
      </c>
      <c r="AY175" s="260" t="s">
        <v>146</v>
      </c>
    </row>
    <row r="176" s="13" customFormat="1">
      <c r="B176" s="261"/>
      <c r="C176" s="262"/>
      <c r="D176" s="233" t="s">
        <v>264</v>
      </c>
      <c r="E176" s="263" t="s">
        <v>22</v>
      </c>
      <c r="F176" s="264" t="s">
        <v>267</v>
      </c>
      <c r="G176" s="262"/>
      <c r="H176" s="265">
        <v>12</v>
      </c>
      <c r="I176" s="266"/>
      <c r="J176" s="262"/>
      <c r="K176" s="262"/>
      <c r="L176" s="267"/>
      <c r="M176" s="268"/>
      <c r="N176" s="269"/>
      <c r="O176" s="269"/>
      <c r="P176" s="269"/>
      <c r="Q176" s="269"/>
      <c r="R176" s="269"/>
      <c r="S176" s="269"/>
      <c r="T176" s="270"/>
      <c r="AT176" s="271" t="s">
        <v>264</v>
      </c>
      <c r="AU176" s="271" t="s">
        <v>85</v>
      </c>
      <c r="AV176" s="13" t="s">
        <v>166</v>
      </c>
      <c r="AW176" s="13" t="s">
        <v>39</v>
      </c>
      <c r="AX176" s="13" t="s">
        <v>24</v>
      </c>
      <c r="AY176" s="271" t="s">
        <v>146</v>
      </c>
    </row>
    <row r="177" s="1" customFormat="1" ht="25.5" customHeight="1">
      <c r="B177" s="46"/>
      <c r="C177" s="221" t="s">
        <v>362</v>
      </c>
      <c r="D177" s="221" t="s">
        <v>149</v>
      </c>
      <c r="E177" s="222" t="s">
        <v>363</v>
      </c>
      <c r="F177" s="223" t="s">
        <v>364</v>
      </c>
      <c r="G177" s="224" t="s">
        <v>365</v>
      </c>
      <c r="H177" s="225">
        <v>2</v>
      </c>
      <c r="I177" s="226"/>
      <c r="J177" s="227">
        <f>ROUND(I177*H177,2)</f>
        <v>0</v>
      </c>
      <c r="K177" s="223" t="s">
        <v>281</v>
      </c>
      <c r="L177" s="72"/>
      <c r="M177" s="228" t="s">
        <v>22</v>
      </c>
      <c r="N177" s="229" t="s">
        <v>47</v>
      </c>
      <c r="O177" s="47"/>
      <c r="P177" s="230">
        <f>O177*H177</f>
        <v>0</v>
      </c>
      <c r="Q177" s="230">
        <v>0.00060999999999999997</v>
      </c>
      <c r="R177" s="230">
        <f>Q177*H177</f>
        <v>0.00122</v>
      </c>
      <c r="S177" s="230">
        <v>0</v>
      </c>
      <c r="T177" s="231">
        <f>S177*H177</f>
        <v>0</v>
      </c>
      <c r="AR177" s="24" t="s">
        <v>166</v>
      </c>
      <c r="AT177" s="24" t="s">
        <v>149</v>
      </c>
      <c r="AU177" s="24" t="s">
        <v>85</v>
      </c>
      <c r="AY177" s="24" t="s">
        <v>146</v>
      </c>
      <c r="BE177" s="232">
        <f>IF(N177="základní",J177,0)</f>
        <v>0</v>
      </c>
      <c r="BF177" s="232">
        <f>IF(N177="snížená",J177,0)</f>
        <v>0</v>
      </c>
      <c r="BG177" s="232">
        <f>IF(N177="zákl. přenesená",J177,0)</f>
        <v>0</v>
      </c>
      <c r="BH177" s="232">
        <f>IF(N177="sníž. přenesená",J177,0)</f>
        <v>0</v>
      </c>
      <c r="BI177" s="232">
        <f>IF(N177="nulová",J177,0)</f>
        <v>0</v>
      </c>
      <c r="BJ177" s="24" t="s">
        <v>24</v>
      </c>
      <c r="BK177" s="232">
        <f>ROUND(I177*H177,2)</f>
        <v>0</v>
      </c>
      <c r="BL177" s="24" t="s">
        <v>166</v>
      </c>
      <c r="BM177" s="24" t="s">
        <v>366</v>
      </c>
    </row>
    <row r="178" s="1" customFormat="1" ht="16.5" customHeight="1">
      <c r="B178" s="46"/>
      <c r="C178" s="272" t="s">
        <v>367</v>
      </c>
      <c r="D178" s="272" t="s">
        <v>347</v>
      </c>
      <c r="E178" s="273" t="s">
        <v>368</v>
      </c>
      <c r="F178" s="274" t="s">
        <v>369</v>
      </c>
      <c r="G178" s="275" t="s">
        <v>301</v>
      </c>
      <c r="H178" s="276">
        <v>0.028000000000000001</v>
      </c>
      <c r="I178" s="277"/>
      <c r="J178" s="278">
        <f>ROUND(I178*H178,2)</f>
        <v>0</v>
      </c>
      <c r="K178" s="274" t="s">
        <v>281</v>
      </c>
      <c r="L178" s="279"/>
      <c r="M178" s="280" t="s">
        <v>22</v>
      </c>
      <c r="N178" s="281" t="s">
        <v>47</v>
      </c>
      <c r="O178" s="47"/>
      <c r="P178" s="230">
        <f>O178*H178</f>
        <v>0</v>
      </c>
      <c r="Q178" s="230">
        <v>1</v>
      </c>
      <c r="R178" s="230">
        <f>Q178*H178</f>
        <v>0.028000000000000001</v>
      </c>
      <c r="S178" s="230">
        <v>0</v>
      </c>
      <c r="T178" s="231">
        <f>S178*H178</f>
        <v>0</v>
      </c>
      <c r="AR178" s="24" t="s">
        <v>188</v>
      </c>
      <c r="AT178" s="24" t="s">
        <v>347</v>
      </c>
      <c r="AU178" s="24" t="s">
        <v>85</v>
      </c>
      <c r="AY178" s="24" t="s">
        <v>146</v>
      </c>
      <c r="BE178" s="232">
        <f>IF(N178="základní",J178,0)</f>
        <v>0</v>
      </c>
      <c r="BF178" s="232">
        <f>IF(N178="snížená",J178,0)</f>
        <v>0</v>
      </c>
      <c r="BG178" s="232">
        <f>IF(N178="zákl. přenesená",J178,0)</f>
        <v>0</v>
      </c>
      <c r="BH178" s="232">
        <f>IF(N178="sníž. přenesená",J178,0)</f>
        <v>0</v>
      </c>
      <c r="BI178" s="232">
        <f>IF(N178="nulová",J178,0)</f>
        <v>0</v>
      </c>
      <c r="BJ178" s="24" t="s">
        <v>24</v>
      </c>
      <c r="BK178" s="232">
        <f>ROUND(I178*H178,2)</f>
        <v>0</v>
      </c>
      <c r="BL178" s="24" t="s">
        <v>166</v>
      </c>
      <c r="BM178" s="24" t="s">
        <v>370</v>
      </c>
    </row>
    <row r="179" s="12" customFormat="1">
      <c r="B179" s="250"/>
      <c r="C179" s="251"/>
      <c r="D179" s="233" t="s">
        <v>264</v>
      </c>
      <c r="E179" s="252" t="s">
        <v>22</v>
      </c>
      <c r="F179" s="253" t="s">
        <v>371</v>
      </c>
      <c r="G179" s="251"/>
      <c r="H179" s="254">
        <v>0.028000000000000001</v>
      </c>
      <c r="I179" s="255"/>
      <c r="J179" s="251"/>
      <c r="K179" s="251"/>
      <c r="L179" s="256"/>
      <c r="M179" s="257"/>
      <c r="N179" s="258"/>
      <c r="O179" s="258"/>
      <c r="P179" s="258"/>
      <c r="Q179" s="258"/>
      <c r="R179" s="258"/>
      <c r="S179" s="258"/>
      <c r="T179" s="259"/>
      <c r="AT179" s="260" t="s">
        <v>264</v>
      </c>
      <c r="AU179" s="260" t="s">
        <v>85</v>
      </c>
      <c r="AV179" s="12" t="s">
        <v>85</v>
      </c>
      <c r="AW179" s="12" t="s">
        <v>39</v>
      </c>
      <c r="AX179" s="12" t="s">
        <v>24</v>
      </c>
      <c r="AY179" s="260" t="s">
        <v>146</v>
      </c>
    </row>
    <row r="180" s="10" customFormat="1" ht="29.88" customHeight="1">
      <c r="B180" s="205"/>
      <c r="C180" s="206"/>
      <c r="D180" s="207" t="s">
        <v>75</v>
      </c>
      <c r="E180" s="219" t="s">
        <v>160</v>
      </c>
      <c r="F180" s="219" t="s">
        <v>372</v>
      </c>
      <c r="G180" s="206"/>
      <c r="H180" s="206"/>
      <c r="I180" s="209"/>
      <c r="J180" s="220">
        <f>BK180</f>
        <v>0</v>
      </c>
      <c r="K180" s="206"/>
      <c r="L180" s="211"/>
      <c r="M180" s="212"/>
      <c r="N180" s="213"/>
      <c r="O180" s="213"/>
      <c r="P180" s="214">
        <f>SUM(P181:P344)</f>
        <v>0</v>
      </c>
      <c r="Q180" s="213"/>
      <c r="R180" s="214">
        <f>SUM(R181:R344)</f>
        <v>124.56746606000002</v>
      </c>
      <c r="S180" s="213"/>
      <c r="T180" s="215">
        <f>SUM(T181:T344)</f>
        <v>0</v>
      </c>
      <c r="AR180" s="216" t="s">
        <v>24</v>
      </c>
      <c r="AT180" s="217" t="s">
        <v>75</v>
      </c>
      <c r="AU180" s="217" t="s">
        <v>24</v>
      </c>
      <c r="AY180" s="216" t="s">
        <v>146</v>
      </c>
      <c r="BK180" s="218">
        <f>SUM(BK181:BK344)</f>
        <v>0</v>
      </c>
    </row>
    <row r="181" s="1" customFormat="1" ht="25.5" customHeight="1">
      <c r="B181" s="46"/>
      <c r="C181" s="221" t="s">
        <v>9</v>
      </c>
      <c r="D181" s="221" t="s">
        <v>149</v>
      </c>
      <c r="E181" s="222" t="s">
        <v>373</v>
      </c>
      <c r="F181" s="223" t="s">
        <v>374</v>
      </c>
      <c r="G181" s="224" t="s">
        <v>365</v>
      </c>
      <c r="H181" s="225">
        <v>10</v>
      </c>
      <c r="I181" s="226"/>
      <c r="J181" s="227">
        <f>ROUND(I181*H181,2)</f>
        <v>0</v>
      </c>
      <c r="K181" s="223" t="s">
        <v>163</v>
      </c>
      <c r="L181" s="72"/>
      <c r="M181" s="228" t="s">
        <v>22</v>
      </c>
      <c r="N181" s="229" t="s">
        <v>47</v>
      </c>
      <c r="O181" s="47"/>
      <c r="P181" s="230">
        <f>O181*H181</f>
        <v>0</v>
      </c>
      <c r="Q181" s="230">
        <v>0.048430000000000001</v>
      </c>
      <c r="R181" s="230">
        <f>Q181*H181</f>
        <v>0.48430000000000001</v>
      </c>
      <c r="S181" s="230">
        <v>0</v>
      </c>
      <c r="T181" s="231">
        <f>S181*H181</f>
        <v>0</v>
      </c>
      <c r="AR181" s="24" t="s">
        <v>166</v>
      </c>
      <c r="AT181" s="24" t="s">
        <v>149</v>
      </c>
      <c r="AU181" s="24" t="s">
        <v>85</v>
      </c>
      <c r="AY181" s="24" t="s">
        <v>146</v>
      </c>
      <c r="BE181" s="232">
        <f>IF(N181="základní",J181,0)</f>
        <v>0</v>
      </c>
      <c r="BF181" s="232">
        <f>IF(N181="snížená",J181,0)</f>
        <v>0</v>
      </c>
      <c r="BG181" s="232">
        <f>IF(N181="zákl. přenesená",J181,0)</f>
        <v>0</v>
      </c>
      <c r="BH181" s="232">
        <f>IF(N181="sníž. přenesená",J181,0)</f>
        <v>0</v>
      </c>
      <c r="BI181" s="232">
        <f>IF(N181="nulová",J181,0)</f>
        <v>0</v>
      </c>
      <c r="BJ181" s="24" t="s">
        <v>24</v>
      </c>
      <c r="BK181" s="232">
        <f>ROUND(I181*H181,2)</f>
        <v>0</v>
      </c>
      <c r="BL181" s="24" t="s">
        <v>166</v>
      </c>
      <c r="BM181" s="24" t="s">
        <v>375</v>
      </c>
    </row>
    <row r="182" s="12" customFormat="1">
      <c r="B182" s="250"/>
      <c r="C182" s="251"/>
      <c r="D182" s="233" t="s">
        <v>264</v>
      </c>
      <c r="E182" s="252" t="s">
        <v>22</v>
      </c>
      <c r="F182" s="253" t="s">
        <v>376</v>
      </c>
      <c r="G182" s="251"/>
      <c r="H182" s="254">
        <v>10</v>
      </c>
      <c r="I182" s="255"/>
      <c r="J182" s="251"/>
      <c r="K182" s="251"/>
      <c r="L182" s="256"/>
      <c r="M182" s="257"/>
      <c r="N182" s="258"/>
      <c r="O182" s="258"/>
      <c r="P182" s="258"/>
      <c r="Q182" s="258"/>
      <c r="R182" s="258"/>
      <c r="S182" s="258"/>
      <c r="T182" s="259"/>
      <c r="AT182" s="260" t="s">
        <v>264</v>
      </c>
      <c r="AU182" s="260" t="s">
        <v>85</v>
      </c>
      <c r="AV182" s="12" t="s">
        <v>85</v>
      </c>
      <c r="AW182" s="12" t="s">
        <v>39</v>
      </c>
      <c r="AX182" s="12" t="s">
        <v>76</v>
      </c>
      <c r="AY182" s="260" t="s">
        <v>146</v>
      </c>
    </row>
    <row r="183" s="13" customFormat="1">
      <c r="B183" s="261"/>
      <c r="C183" s="262"/>
      <c r="D183" s="233" t="s">
        <v>264</v>
      </c>
      <c r="E183" s="263" t="s">
        <v>22</v>
      </c>
      <c r="F183" s="264" t="s">
        <v>267</v>
      </c>
      <c r="G183" s="262"/>
      <c r="H183" s="265">
        <v>10</v>
      </c>
      <c r="I183" s="266"/>
      <c r="J183" s="262"/>
      <c r="K183" s="262"/>
      <c r="L183" s="267"/>
      <c r="M183" s="268"/>
      <c r="N183" s="269"/>
      <c r="O183" s="269"/>
      <c r="P183" s="269"/>
      <c r="Q183" s="269"/>
      <c r="R183" s="269"/>
      <c r="S183" s="269"/>
      <c r="T183" s="270"/>
      <c r="AT183" s="271" t="s">
        <v>264</v>
      </c>
      <c r="AU183" s="271" t="s">
        <v>85</v>
      </c>
      <c r="AV183" s="13" t="s">
        <v>166</v>
      </c>
      <c r="AW183" s="13" t="s">
        <v>39</v>
      </c>
      <c r="AX183" s="13" t="s">
        <v>24</v>
      </c>
      <c r="AY183" s="271" t="s">
        <v>146</v>
      </c>
    </row>
    <row r="184" s="1" customFormat="1" ht="25.5" customHeight="1">
      <c r="B184" s="46"/>
      <c r="C184" s="221" t="s">
        <v>328</v>
      </c>
      <c r="D184" s="221" t="s">
        <v>149</v>
      </c>
      <c r="E184" s="222" t="s">
        <v>377</v>
      </c>
      <c r="F184" s="223" t="s">
        <v>378</v>
      </c>
      <c r="G184" s="224" t="s">
        <v>270</v>
      </c>
      <c r="H184" s="225">
        <v>1.464</v>
      </c>
      <c r="I184" s="226"/>
      <c r="J184" s="227">
        <f>ROUND(I184*H184,2)</f>
        <v>0</v>
      </c>
      <c r="K184" s="223" t="s">
        <v>163</v>
      </c>
      <c r="L184" s="72"/>
      <c r="M184" s="228" t="s">
        <v>22</v>
      </c>
      <c r="N184" s="229" t="s">
        <v>47</v>
      </c>
      <c r="O184" s="47"/>
      <c r="P184" s="230">
        <f>O184*H184</f>
        <v>0</v>
      </c>
      <c r="Q184" s="230">
        <v>1.8775</v>
      </c>
      <c r="R184" s="230">
        <f>Q184*H184</f>
        <v>2.7486599999999997</v>
      </c>
      <c r="S184" s="230">
        <v>0</v>
      </c>
      <c r="T184" s="231">
        <f>S184*H184</f>
        <v>0</v>
      </c>
      <c r="AR184" s="24" t="s">
        <v>166</v>
      </c>
      <c r="AT184" s="24" t="s">
        <v>149</v>
      </c>
      <c r="AU184" s="24" t="s">
        <v>85</v>
      </c>
      <c r="AY184" s="24" t="s">
        <v>146</v>
      </c>
      <c r="BE184" s="232">
        <f>IF(N184="základní",J184,0)</f>
        <v>0</v>
      </c>
      <c r="BF184" s="232">
        <f>IF(N184="snížená",J184,0)</f>
        <v>0</v>
      </c>
      <c r="BG184" s="232">
        <f>IF(N184="zákl. přenesená",J184,0)</f>
        <v>0</v>
      </c>
      <c r="BH184" s="232">
        <f>IF(N184="sníž. přenesená",J184,0)</f>
        <v>0</v>
      </c>
      <c r="BI184" s="232">
        <f>IF(N184="nulová",J184,0)</f>
        <v>0</v>
      </c>
      <c r="BJ184" s="24" t="s">
        <v>24</v>
      </c>
      <c r="BK184" s="232">
        <f>ROUND(I184*H184,2)</f>
        <v>0</v>
      </c>
      <c r="BL184" s="24" t="s">
        <v>166</v>
      </c>
      <c r="BM184" s="24" t="s">
        <v>379</v>
      </c>
    </row>
    <row r="185" s="12" customFormat="1">
      <c r="B185" s="250"/>
      <c r="C185" s="251"/>
      <c r="D185" s="233" t="s">
        <v>264</v>
      </c>
      <c r="E185" s="252" t="s">
        <v>22</v>
      </c>
      <c r="F185" s="253" t="s">
        <v>380</v>
      </c>
      <c r="G185" s="251"/>
      <c r="H185" s="254">
        <v>1.464</v>
      </c>
      <c r="I185" s="255"/>
      <c r="J185" s="251"/>
      <c r="K185" s="251"/>
      <c r="L185" s="256"/>
      <c r="M185" s="257"/>
      <c r="N185" s="258"/>
      <c r="O185" s="258"/>
      <c r="P185" s="258"/>
      <c r="Q185" s="258"/>
      <c r="R185" s="258"/>
      <c r="S185" s="258"/>
      <c r="T185" s="259"/>
      <c r="AT185" s="260" t="s">
        <v>264</v>
      </c>
      <c r="AU185" s="260" t="s">
        <v>85</v>
      </c>
      <c r="AV185" s="12" t="s">
        <v>85</v>
      </c>
      <c r="AW185" s="12" t="s">
        <v>39</v>
      </c>
      <c r="AX185" s="12" t="s">
        <v>76</v>
      </c>
      <c r="AY185" s="260" t="s">
        <v>146</v>
      </c>
    </row>
    <row r="186" s="13" customFormat="1">
      <c r="B186" s="261"/>
      <c r="C186" s="262"/>
      <c r="D186" s="233" t="s">
        <v>264</v>
      </c>
      <c r="E186" s="263" t="s">
        <v>22</v>
      </c>
      <c r="F186" s="264" t="s">
        <v>267</v>
      </c>
      <c r="G186" s="262"/>
      <c r="H186" s="265">
        <v>1.464</v>
      </c>
      <c r="I186" s="266"/>
      <c r="J186" s="262"/>
      <c r="K186" s="262"/>
      <c r="L186" s="267"/>
      <c r="M186" s="268"/>
      <c r="N186" s="269"/>
      <c r="O186" s="269"/>
      <c r="P186" s="269"/>
      <c r="Q186" s="269"/>
      <c r="R186" s="269"/>
      <c r="S186" s="269"/>
      <c r="T186" s="270"/>
      <c r="AT186" s="271" t="s">
        <v>264</v>
      </c>
      <c r="AU186" s="271" t="s">
        <v>85</v>
      </c>
      <c r="AV186" s="13" t="s">
        <v>166</v>
      </c>
      <c r="AW186" s="13" t="s">
        <v>39</v>
      </c>
      <c r="AX186" s="13" t="s">
        <v>24</v>
      </c>
      <c r="AY186" s="271" t="s">
        <v>146</v>
      </c>
    </row>
    <row r="187" s="1" customFormat="1" ht="25.5" customHeight="1">
      <c r="B187" s="46"/>
      <c r="C187" s="221" t="s">
        <v>381</v>
      </c>
      <c r="D187" s="221" t="s">
        <v>149</v>
      </c>
      <c r="E187" s="222" t="s">
        <v>382</v>
      </c>
      <c r="F187" s="223" t="s">
        <v>383</v>
      </c>
      <c r="G187" s="224" t="s">
        <v>270</v>
      </c>
      <c r="H187" s="225">
        <v>14.276999999999999</v>
      </c>
      <c r="I187" s="226"/>
      <c r="J187" s="227">
        <f>ROUND(I187*H187,2)</f>
        <v>0</v>
      </c>
      <c r="K187" s="223" t="s">
        <v>163</v>
      </c>
      <c r="L187" s="72"/>
      <c r="M187" s="228" t="s">
        <v>22</v>
      </c>
      <c r="N187" s="229" t="s">
        <v>47</v>
      </c>
      <c r="O187" s="47"/>
      <c r="P187" s="230">
        <f>O187*H187</f>
        <v>0</v>
      </c>
      <c r="Q187" s="230">
        <v>1.8775</v>
      </c>
      <c r="R187" s="230">
        <f>Q187*H187</f>
        <v>26.805067499999996</v>
      </c>
      <c r="S187" s="230">
        <v>0</v>
      </c>
      <c r="T187" s="231">
        <f>S187*H187</f>
        <v>0</v>
      </c>
      <c r="AR187" s="24" t="s">
        <v>166</v>
      </c>
      <c r="AT187" s="24" t="s">
        <v>149</v>
      </c>
      <c r="AU187" s="24" t="s">
        <v>85</v>
      </c>
      <c r="AY187" s="24" t="s">
        <v>146</v>
      </c>
      <c r="BE187" s="232">
        <f>IF(N187="základní",J187,0)</f>
        <v>0</v>
      </c>
      <c r="BF187" s="232">
        <f>IF(N187="snížená",J187,0)</f>
        <v>0</v>
      </c>
      <c r="BG187" s="232">
        <f>IF(N187="zákl. přenesená",J187,0)</f>
        <v>0</v>
      </c>
      <c r="BH187" s="232">
        <f>IF(N187="sníž. přenesená",J187,0)</f>
        <v>0</v>
      </c>
      <c r="BI187" s="232">
        <f>IF(N187="nulová",J187,0)</f>
        <v>0</v>
      </c>
      <c r="BJ187" s="24" t="s">
        <v>24</v>
      </c>
      <c r="BK187" s="232">
        <f>ROUND(I187*H187,2)</f>
        <v>0</v>
      </c>
      <c r="BL187" s="24" t="s">
        <v>166</v>
      </c>
      <c r="BM187" s="24" t="s">
        <v>384</v>
      </c>
    </row>
    <row r="188" s="12" customFormat="1">
      <c r="B188" s="250"/>
      <c r="C188" s="251"/>
      <c r="D188" s="233" t="s">
        <v>264</v>
      </c>
      <c r="E188" s="252" t="s">
        <v>22</v>
      </c>
      <c r="F188" s="253" t="s">
        <v>385</v>
      </c>
      <c r="G188" s="251"/>
      <c r="H188" s="254">
        <v>7.367</v>
      </c>
      <c r="I188" s="255"/>
      <c r="J188" s="251"/>
      <c r="K188" s="251"/>
      <c r="L188" s="256"/>
      <c r="M188" s="257"/>
      <c r="N188" s="258"/>
      <c r="O188" s="258"/>
      <c r="P188" s="258"/>
      <c r="Q188" s="258"/>
      <c r="R188" s="258"/>
      <c r="S188" s="258"/>
      <c r="T188" s="259"/>
      <c r="AT188" s="260" t="s">
        <v>264</v>
      </c>
      <c r="AU188" s="260" t="s">
        <v>85</v>
      </c>
      <c r="AV188" s="12" t="s">
        <v>85</v>
      </c>
      <c r="AW188" s="12" t="s">
        <v>39</v>
      </c>
      <c r="AX188" s="12" t="s">
        <v>76</v>
      </c>
      <c r="AY188" s="260" t="s">
        <v>146</v>
      </c>
    </row>
    <row r="189" s="12" customFormat="1">
      <c r="B189" s="250"/>
      <c r="C189" s="251"/>
      <c r="D189" s="233" t="s">
        <v>264</v>
      </c>
      <c r="E189" s="252" t="s">
        <v>22</v>
      </c>
      <c r="F189" s="253" t="s">
        <v>386</v>
      </c>
      <c r="G189" s="251"/>
      <c r="H189" s="254">
        <v>1.625</v>
      </c>
      <c r="I189" s="255"/>
      <c r="J189" s="251"/>
      <c r="K189" s="251"/>
      <c r="L189" s="256"/>
      <c r="M189" s="257"/>
      <c r="N189" s="258"/>
      <c r="O189" s="258"/>
      <c r="P189" s="258"/>
      <c r="Q189" s="258"/>
      <c r="R189" s="258"/>
      <c r="S189" s="258"/>
      <c r="T189" s="259"/>
      <c r="AT189" s="260" t="s">
        <v>264</v>
      </c>
      <c r="AU189" s="260" t="s">
        <v>85</v>
      </c>
      <c r="AV189" s="12" t="s">
        <v>85</v>
      </c>
      <c r="AW189" s="12" t="s">
        <v>39</v>
      </c>
      <c r="AX189" s="12" t="s">
        <v>76</v>
      </c>
      <c r="AY189" s="260" t="s">
        <v>146</v>
      </c>
    </row>
    <row r="190" s="12" customFormat="1">
      <c r="B190" s="250"/>
      <c r="C190" s="251"/>
      <c r="D190" s="233" t="s">
        <v>264</v>
      </c>
      <c r="E190" s="252" t="s">
        <v>22</v>
      </c>
      <c r="F190" s="253" t="s">
        <v>387</v>
      </c>
      <c r="G190" s="251"/>
      <c r="H190" s="254">
        <v>5.2850000000000001</v>
      </c>
      <c r="I190" s="255"/>
      <c r="J190" s="251"/>
      <c r="K190" s="251"/>
      <c r="L190" s="256"/>
      <c r="M190" s="257"/>
      <c r="N190" s="258"/>
      <c r="O190" s="258"/>
      <c r="P190" s="258"/>
      <c r="Q190" s="258"/>
      <c r="R190" s="258"/>
      <c r="S190" s="258"/>
      <c r="T190" s="259"/>
      <c r="AT190" s="260" t="s">
        <v>264</v>
      </c>
      <c r="AU190" s="260" t="s">
        <v>85</v>
      </c>
      <c r="AV190" s="12" t="s">
        <v>85</v>
      </c>
      <c r="AW190" s="12" t="s">
        <v>39</v>
      </c>
      <c r="AX190" s="12" t="s">
        <v>76</v>
      </c>
      <c r="AY190" s="260" t="s">
        <v>146</v>
      </c>
    </row>
    <row r="191" s="13" customFormat="1">
      <c r="B191" s="261"/>
      <c r="C191" s="262"/>
      <c r="D191" s="233" t="s">
        <v>264</v>
      </c>
      <c r="E191" s="263" t="s">
        <v>22</v>
      </c>
      <c r="F191" s="264" t="s">
        <v>267</v>
      </c>
      <c r="G191" s="262"/>
      <c r="H191" s="265">
        <v>14.276999999999999</v>
      </c>
      <c r="I191" s="266"/>
      <c r="J191" s="262"/>
      <c r="K191" s="262"/>
      <c r="L191" s="267"/>
      <c r="M191" s="268"/>
      <c r="N191" s="269"/>
      <c r="O191" s="269"/>
      <c r="P191" s="269"/>
      <c r="Q191" s="269"/>
      <c r="R191" s="269"/>
      <c r="S191" s="269"/>
      <c r="T191" s="270"/>
      <c r="AT191" s="271" t="s">
        <v>264</v>
      </c>
      <c r="AU191" s="271" t="s">
        <v>85</v>
      </c>
      <c r="AV191" s="13" t="s">
        <v>166</v>
      </c>
      <c r="AW191" s="13" t="s">
        <v>39</v>
      </c>
      <c r="AX191" s="13" t="s">
        <v>24</v>
      </c>
      <c r="AY191" s="271" t="s">
        <v>146</v>
      </c>
    </row>
    <row r="192" s="1" customFormat="1" ht="25.5" customHeight="1">
      <c r="B192" s="46"/>
      <c r="C192" s="221" t="s">
        <v>332</v>
      </c>
      <c r="D192" s="221" t="s">
        <v>149</v>
      </c>
      <c r="E192" s="222" t="s">
        <v>388</v>
      </c>
      <c r="F192" s="223" t="s">
        <v>389</v>
      </c>
      <c r="G192" s="224" t="s">
        <v>261</v>
      </c>
      <c r="H192" s="225">
        <v>199.81899999999999</v>
      </c>
      <c r="I192" s="226"/>
      <c r="J192" s="227">
        <f>ROUND(I192*H192,2)</f>
        <v>0</v>
      </c>
      <c r="K192" s="223" t="s">
        <v>163</v>
      </c>
      <c r="L192" s="72"/>
      <c r="M192" s="228" t="s">
        <v>22</v>
      </c>
      <c r="N192" s="229" t="s">
        <v>47</v>
      </c>
      <c r="O192" s="47"/>
      <c r="P192" s="230">
        <f>O192*H192</f>
        <v>0</v>
      </c>
      <c r="Q192" s="230">
        <v>0.27123000000000003</v>
      </c>
      <c r="R192" s="230">
        <f>Q192*H192</f>
        <v>54.196907370000005</v>
      </c>
      <c r="S192" s="230">
        <v>0</v>
      </c>
      <c r="T192" s="231">
        <f>S192*H192</f>
        <v>0</v>
      </c>
      <c r="AR192" s="24" t="s">
        <v>166</v>
      </c>
      <c r="AT192" s="24" t="s">
        <v>149</v>
      </c>
      <c r="AU192" s="24" t="s">
        <v>85</v>
      </c>
      <c r="AY192" s="24" t="s">
        <v>146</v>
      </c>
      <c r="BE192" s="232">
        <f>IF(N192="základní",J192,0)</f>
        <v>0</v>
      </c>
      <c r="BF192" s="232">
        <f>IF(N192="snížená",J192,0)</f>
        <v>0</v>
      </c>
      <c r="BG192" s="232">
        <f>IF(N192="zákl. přenesená",J192,0)</f>
        <v>0</v>
      </c>
      <c r="BH192" s="232">
        <f>IF(N192="sníž. přenesená",J192,0)</f>
        <v>0</v>
      </c>
      <c r="BI192" s="232">
        <f>IF(N192="nulová",J192,0)</f>
        <v>0</v>
      </c>
      <c r="BJ192" s="24" t="s">
        <v>24</v>
      </c>
      <c r="BK192" s="232">
        <f>ROUND(I192*H192,2)</f>
        <v>0</v>
      </c>
      <c r="BL192" s="24" t="s">
        <v>166</v>
      </c>
      <c r="BM192" s="24" t="s">
        <v>390</v>
      </c>
    </row>
    <row r="193" s="12" customFormat="1">
      <c r="B193" s="250"/>
      <c r="C193" s="251"/>
      <c r="D193" s="233" t="s">
        <v>264</v>
      </c>
      <c r="E193" s="252" t="s">
        <v>22</v>
      </c>
      <c r="F193" s="253" t="s">
        <v>391</v>
      </c>
      <c r="G193" s="251"/>
      <c r="H193" s="254">
        <v>199.81899999999999</v>
      </c>
      <c r="I193" s="255"/>
      <c r="J193" s="251"/>
      <c r="K193" s="251"/>
      <c r="L193" s="256"/>
      <c r="M193" s="257"/>
      <c r="N193" s="258"/>
      <c r="O193" s="258"/>
      <c r="P193" s="258"/>
      <c r="Q193" s="258"/>
      <c r="R193" s="258"/>
      <c r="S193" s="258"/>
      <c r="T193" s="259"/>
      <c r="AT193" s="260" t="s">
        <v>264</v>
      </c>
      <c r="AU193" s="260" t="s">
        <v>85</v>
      </c>
      <c r="AV193" s="12" t="s">
        <v>85</v>
      </c>
      <c r="AW193" s="12" t="s">
        <v>39</v>
      </c>
      <c r="AX193" s="12" t="s">
        <v>76</v>
      </c>
      <c r="AY193" s="260" t="s">
        <v>146</v>
      </c>
    </row>
    <row r="194" s="13" customFormat="1">
      <c r="B194" s="261"/>
      <c r="C194" s="262"/>
      <c r="D194" s="233" t="s">
        <v>264</v>
      </c>
      <c r="E194" s="263" t="s">
        <v>22</v>
      </c>
      <c r="F194" s="264" t="s">
        <v>267</v>
      </c>
      <c r="G194" s="262"/>
      <c r="H194" s="265">
        <v>199.81899999999999</v>
      </c>
      <c r="I194" s="266"/>
      <c r="J194" s="262"/>
      <c r="K194" s="262"/>
      <c r="L194" s="267"/>
      <c r="M194" s="268"/>
      <c r="N194" s="269"/>
      <c r="O194" s="269"/>
      <c r="P194" s="269"/>
      <c r="Q194" s="269"/>
      <c r="R194" s="269"/>
      <c r="S194" s="269"/>
      <c r="T194" s="270"/>
      <c r="AT194" s="271" t="s">
        <v>264</v>
      </c>
      <c r="AU194" s="271" t="s">
        <v>85</v>
      </c>
      <c r="AV194" s="13" t="s">
        <v>166</v>
      </c>
      <c r="AW194" s="13" t="s">
        <v>39</v>
      </c>
      <c r="AX194" s="13" t="s">
        <v>24</v>
      </c>
      <c r="AY194" s="271" t="s">
        <v>146</v>
      </c>
    </row>
    <row r="195" s="1" customFormat="1" ht="16.5" customHeight="1">
      <c r="B195" s="46"/>
      <c r="C195" s="221" t="s">
        <v>392</v>
      </c>
      <c r="D195" s="221" t="s">
        <v>149</v>
      </c>
      <c r="E195" s="222" t="s">
        <v>393</v>
      </c>
      <c r="F195" s="223" t="s">
        <v>394</v>
      </c>
      <c r="G195" s="224" t="s">
        <v>365</v>
      </c>
      <c r="H195" s="225">
        <v>8</v>
      </c>
      <c r="I195" s="226"/>
      <c r="J195" s="227">
        <f>ROUND(I195*H195,2)</f>
        <v>0</v>
      </c>
      <c r="K195" s="223" t="s">
        <v>163</v>
      </c>
      <c r="L195" s="72"/>
      <c r="M195" s="228" t="s">
        <v>22</v>
      </c>
      <c r="N195" s="229" t="s">
        <v>47</v>
      </c>
      <c r="O195" s="47"/>
      <c r="P195" s="230">
        <f>O195*H195</f>
        <v>0</v>
      </c>
      <c r="Q195" s="230">
        <v>0.0091800000000000007</v>
      </c>
      <c r="R195" s="230">
        <f>Q195*H195</f>
        <v>0.073440000000000005</v>
      </c>
      <c r="S195" s="230">
        <v>0</v>
      </c>
      <c r="T195" s="231">
        <f>S195*H195</f>
        <v>0</v>
      </c>
      <c r="AR195" s="24" t="s">
        <v>166</v>
      </c>
      <c r="AT195" s="24" t="s">
        <v>149</v>
      </c>
      <c r="AU195" s="24" t="s">
        <v>85</v>
      </c>
      <c r="AY195" s="24" t="s">
        <v>146</v>
      </c>
      <c r="BE195" s="232">
        <f>IF(N195="základní",J195,0)</f>
        <v>0</v>
      </c>
      <c r="BF195" s="232">
        <f>IF(N195="snížená",J195,0)</f>
        <v>0</v>
      </c>
      <c r="BG195" s="232">
        <f>IF(N195="zákl. přenesená",J195,0)</f>
        <v>0</v>
      </c>
      <c r="BH195" s="232">
        <f>IF(N195="sníž. přenesená",J195,0)</f>
        <v>0</v>
      </c>
      <c r="BI195" s="232">
        <f>IF(N195="nulová",J195,0)</f>
        <v>0</v>
      </c>
      <c r="BJ195" s="24" t="s">
        <v>24</v>
      </c>
      <c r="BK195" s="232">
        <f>ROUND(I195*H195,2)</f>
        <v>0</v>
      </c>
      <c r="BL195" s="24" t="s">
        <v>166</v>
      </c>
      <c r="BM195" s="24" t="s">
        <v>395</v>
      </c>
    </row>
    <row r="196" s="12" customFormat="1">
      <c r="B196" s="250"/>
      <c r="C196" s="251"/>
      <c r="D196" s="233" t="s">
        <v>264</v>
      </c>
      <c r="E196" s="252" t="s">
        <v>22</v>
      </c>
      <c r="F196" s="253" t="s">
        <v>396</v>
      </c>
      <c r="G196" s="251"/>
      <c r="H196" s="254">
        <v>3</v>
      </c>
      <c r="I196" s="255"/>
      <c r="J196" s="251"/>
      <c r="K196" s="251"/>
      <c r="L196" s="256"/>
      <c r="M196" s="257"/>
      <c r="N196" s="258"/>
      <c r="O196" s="258"/>
      <c r="P196" s="258"/>
      <c r="Q196" s="258"/>
      <c r="R196" s="258"/>
      <c r="S196" s="258"/>
      <c r="T196" s="259"/>
      <c r="AT196" s="260" t="s">
        <v>264</v>
      </c>
      <c r="AU196" s="260" t="s">
        <v>85</v>
      </c>
      <c r="AV196" s="12" t="s">
        <v>85</v>
      </c>
      <c r="AW196" s="12" t="s">
        <v>39</v>
      </c>
      <c r="AX196" s="12" t="s">
        <v>76</v>
      </c>
      <c r="AY196" s="260" t="s">
        <v>146</v>
      </c>
    </row>
    <row r="197" s="12" customFormat="1">
      <c r="B197" s="250"/>
      <c r="C197" s="251"/>
      <c r="D197" s="233" t="s">
        <v>264</v>
      </c>
      <c r="E197" s="252" t="s">
        <v>22</v>
      </c>
      <c r="F197" s="253" t="s">
        <v>397</v>
      </c>
      <c r="G197" s="251"/>
      <c r="H197" s="254">
        <v>5</v>
      </c>
      <c r="I197" s="255"/>
      <c r="J197" s="251"/>
      <c r="K197" s="251"/>
      <c r="L197" s="256"/>
      <c r="M197" s="257"/>
      <c r="N197" s="258"/>
      <c r="O197" s="258"/>
      <c r="P197" s="258"/>
      <c r="Q197" s="258"/>
      <c r="R197" s="258"/>
      <c r="S197" s="258"/>
      <c r="T197" s="259"/>
      <c r="AT197" s="260" t="s">
        <v>264</v>
      </c>
      <c r="AU197" s="260" t="s">
        <v>85</v>
      </c>
      <c r="AV197" s="12" t="s">
        <v>85</v>
      </c>
      <c r="AW197" s="12" t="s">
        <v>39</v>
      </c>
      <c r="AX197" s="12" t="s">
        <v>76</v>
      </c>
      <c r="AY197" s="260" t="s">
        <v>146</v>
      </c>
    </row>
    <row r="198" s="13" customFormat="1">
      <c r="B198" s="261"/>
      <c r="C198" s="262"/>
      <c r="D198" s="233" t="s">
        <v>264</v>
      </c>
      <c r="E198" s="263" t="s">
        <v>22</v>
      </c>
      <c r="F198" s="264" t="s">
        <v>267</v>
      </c>
      <c r="G198" s="262"/>
      <c r="H198" s="265">
        <v>8</v>
      </c>
      <c r="I198" s="266"/>
      <c r="J198" s="262"/>
      <c r="K198" s="262"/>
      <c r="L198" s="267"/>
      <c r="M198" s="268"/>
      <c r="N198" s="269"/>
      <c r="O198" s="269"/>
      <c r="P198" s="269"/>
      <c r="Q198" s="269"/>
      <c r="R198" s="269"/>
      <c r="S198" s="269"/>
      <c r="T198" s="270"/>
      <c r="AT198" s="271" t="s">
        <v>264</v>
      </c>
      <c r="AU198" s="271" t="s">
        <v>85</v>
      </c>
      <c r="AV198" s="13" t="s">
        <v>166</v>
      </c>
      <c r="AW198" s="13" t="s">
        <v>39</v>
      </c>
      <c r="AX198" s="13" t="s">
        <v>24</v>
      </c>
      <c r="AY198" s="271" t="s">
        <v>146</v>
      </c>
    </row>
    <row r="199" s="1" customFormat="1" ht="16.5" customHeight="1">
      <c r="B199" s="46"/>
      <c r="C199" s="272" t="s">
        <v>336</v>
      </c>
      <c r="D199" s="272" t="s">
        <v>347</v>
      </c>
      <c r="E199" s="273" t="s">
        <v>398</v>
      </c>
      <c r="F199" s="274" t="s">
        <v>399</v>
      </c>
      <c r="G199" s="275" t="s">
        <v>365</v>
      </c>
      <c r="H199" s="276">
        <v>3</v>
      </c>
      <c r="I199" s="277"/>
      <c r="J199" s="278">
        <f>ROUND(I199*H199,2)</f>
        <v>0</v>
      </c>
      <c r="K199" s="274" t="s">
        <v>163</v>
      </c>
      <c r="L199" s="279"/>
      <c r="M199" s="280" t="s">
        <v>22</v>
      </c>
      <c r="N199" s="281" t="s">
        <v>47</v>
      </c>
      <c r="O199" s="47"/>
      <c r="P199" s="230">
        <f>O199*H199</f>
        <v>0</v>
      </c>
      <c r="Q199" s="230">
        <v>0.067000000000000004</v>
      </c>
      <c r="R199" s="230">
        <f>Q199*H199</f>
        <v>0.20100000000000001</v>
      </c>
      <c r="S199" s="230">
        <v>0</v>
      </c>
      <c r="T199" s="231">
        <f>S199*H199</f>
        <v>0</v>
      </c>
      <c r="AR199" s="24" t="s">
        <v>188</v>
      </c>
      <c r="AT199" s="24" t="s">
        <v>347</v>
      </c>
      <c r="AU199" s="24" t="s">
        <v>85</v>
      </c>
      <c r="AY199" s="24" t="s">
        <v>146</v>
      </c>
      <c r="BE199" s="232">
        <f>IF(N199="základní",J199,0)</f>
        <v>0</v>
      </c>
      <c r="BF199" s="232">
        <f>IF(N199="snížená",J199,0)</f>
        <v>0</v>
      </c>
      <c r="BG199" s="232">
        <f>IF(N199="zákl. přenesená",J199,0)</f>
        <v>0</v>
      </c>
      <c r="BH199" s="232">
        <f>IF(N199="sníž. přenesená",J199,0)</f>
        <v>0</v>
      </c>
      <c r="BI199" s="232">
        <f>IF(N199="nulová",J199,0)</f>
        <v>0</v>
      </c>
      <c r="BJ199" s="24" t="s">
        <v>24</v>
      </c>
      <c r="BK199" s="232">
        <f>ROUND(I199*H199,2)</f>
        <v>0</v>
      </c>
      <c r="BL199" s="24" t="s">
        <v>166</v>
      </c>
      <c r="BM199" s="24" t="s">
        <v>400</v>
      </c>
    </row>
    <row r="200" s="12" customFormat="1">
      <c r="B200" s="250"/>
      <c r="C200" s="251"/>
      <c r="D200" s="233" t="s">
        <v>264</v>
      </c>
      <c r="E200" s="252" t="s">
        <v>22</v>
      </c>
      <c r="F200" s="253" t="s">
        <v>396</v>
      </c>
      <c r="G200" s="251"/>
      <c r="H200" s="254">
        <v>3</v>
      </c>
      <c r="I200" s="255"/>
      <c r="J200" s="251"/>
      <c r="K200" s="251"/>
      <c r="L200" s="256"/>
      <c r="M200" s="257"/>
      <c r="N200" s="258"/>
      <c r="O200" s="258"/>
      <c r="P200" s="258"/>
      <c r="Q200" s="258"/>
      <c r="R200" s="258"/>
      <c r="S200" s="258"/>
      <c r="T200" s="259"/>
      <c r="AT200" s="260" t="s">
        <v>264</v>
      </c>
      <c r="AU200" s="260" t="s">
        <v>85</v>
      </c>
      <c r="AV200" s="12" t="s">
        <v>85</v>
      </c>
      <c r="AW200" s="12" t="s">
        <v>39</v>
      </c>
      <c r="AX200" s="12" t="s">
        <v>76</v>
      </c>
      <c r="AY200" s="260" t="s">
        <v>146</v>
      </c>
    </row>
    <row r="201" s="13" customFormat="1">
      <c r="B201" s="261"/>
      <c r="C201" s="262"/>
      <c r="D201" s="233" t="s">
        <v>264</v>
      </c>
      <c r="E201" s="263" t="s">
        <v>22</v>
      </c>
      <c r="F201" s="264" t="s">
        <v>267</v>
      </c>
      <c r="G201" s="262"/>
      <c r="H201" s="265">
        <v>3</v>
      </c>
      <c r="I201" s="266"/>
      <c r="J201" s="262"/>
      <c r="K201" s="262"/>
      <c r="L201" s="267"/>
      <c r="M201" s="268"/>
      <c r="N201" s="269"/>
      <c r="O201" s="269"/>
      <c r="P201" s="269"/>
      <c r="Q201" s="269"/>
      <c r="R201" s="269"/>
      <c r="S201" s="269"/>
      <c r="T201" s="270"/>
      <c r="AT201" s="271" t="s">
        <v>264</v>
      </c>
      <c r="AU201" s="271" t="s">
        <v>85</v>
      </c>
      <c r="AV201" s="13" t="s">
        <v>166</v>
      </c>
      <c r="AW201" s="13" t="s">
        <v>39</v>
      </c>
      <c r="AX201" s="13" t="s">
        <v>24</v>
      </c>
      <c r="AY201" s="271" t="s">
        <v>146</v>
      </c>
    </row>
    <row r="202" s="1" customFormat="1" ht="16.5" customHeight="1">
      <c r="B202" s="46"/>
      <c r="C202" s="272" t="s">
        <v>401</v>
      </c>
      <c r="D202" s="272" t="s">
        <v>347</v>
      </c>
      <c r="E202" s="273" t="s">
        <v>402</v>
      </c>
      <c r="F202" s="274" t="s">
        <v>403</v>
      </c>
      <c r="G202" s="275" t="s">
        <v>365</v>
      </c>
      <c r="H202" s="276">
        <v>5</v>
      </c>
      <c r="I202" s="277"/>
      <c r="J202" s="278">
        <f>ROUND(I202*H202,2)</f>
        <v>0</v>
      </c>
      <c r="K202" s="274" t="s">
        <v>163</v>
      </c>
      <c r="L202" s="279"/>
      <c r="M202" s="280" t="s">
        <v>22</v>
      </c>
      <c r="N202" s="281" t="s">
        <v>47</v>
      </c>
      <c r="O202" s="47"/>
      <c r="P202" s="230">
        <f>O202*H202</f>
        <v>0</v>
      </c>
      <c r="Q202" s="230">
        <v>0.052499999999999998</v>
      </c>
      <c r="R202" s="230">
        <f>Q202*H202</f>
        <v>0.26250000000000001</v>
      </c>
      <c r="S202" s="230">
        <v>0</v>
      </c>
      <c r="T202" s="231">
        <f>S202*H202</f>
        <v>0</v>
      </c>
      <c r="AR202" s="24" t="s">
        <v>188</v>
      </c>
      <c r="AT202" s="24" t="s">
        <v>347</v>
      </c>
      <c r="AU202" s="24" t="s">
        <v>85</v>
      </c>
      <c r="AY202" s="24" t="s">
        <v>146</v>
      </c>
      <c r="BE202" s="232">
        <f>IF(N202="základní",J202,0)</f>
        <v>0</v>
      </c>
      <c r="BF202" s="232">
        <f>IF(N202="snížená",J202,0)</f>
        <v>0</v>
      </c>
      <c r="BG202" s="232">
        <f>IF(N202="zákl. přenesená",J202,0)</f>
        <v>0</v>
      </c>
      <c r="BH202" s="232">
        <f>IF(N202="sníž. přenesená",J202,0)</f>
        <v>0</v>
      </c>
      <c r="BI202" s="232">
        <f>IF(N202="nulová",J202,0)</f>
        <v>0</v>
      </c>
      <c r="BJ202" s="24" t="s">
        <v>24</v>
      </c>
      <c r="BK202" s="232">
        <f>ROUND(I202*H202,2)</f>
        <v>0</v>
      </c>
      <c r="BL202" s="24" t="s">
        <v>166</v>
      </c>
      <c r="BM202" s="24" t="s">
        <v>404</v>
      </c>
    </row>
    <row r="203" s="12" customFormat="1">
      <c r="B203" s="250"/>
      <c r="C203" s="251"/>
      <c r="D203" s="233" t="s">
        <v>264</v>
      </c>
      <c r="E203" s="252" t="s">
        <v>22</v>
      </c>
      <c r="F203" s="253" t="s">
        <v>397</v>
      </c>
      <c r="G203" s="251"/>
      <c r="H203" s="254">
        <v>5</v>
      </c>
      <c r="I203" s="255"/>
      <c r="J203" s="251"/>
      <c r="K203" s="251"/>
      <c r="L203" s="256"/>
      <c r="M203" s="257"/>
      <c r="N203" s="258"/>
      <c r="O203" s="258"/>
      <c r="P203" s="258"/>
      <c r="Q203" s="258"/>
      <c r="R203" s="258"/>
      <c r="S203" s="258"/>
      <c r="T203" s="259"/>
      <c r="AT203" s="260" t="s">
        <v>264</v>
      </c>
      <c r="AU203" s="260" t="s">
        <v>85</v>
      </c>
      <c r="AV203" s="12" t="s">
        <v>85</v>
      </c>
      <c r="AW203" s="12" t="s">
        <v>39</v>
      </c>
      <c r="AX203" s="12" t="s">
        <v>76</v>
      </c>
      <c r="AY203" s="260" t="s">
        <v>146</v>
      </c>
    </row>
    <row r="204" s="13" customFormat="1">
      <c r="B204" s="261"/>
      <c r="C204" s="262"/>
      <c r="D204" s="233" t="s">
        <v>264</v>
      </c>
      <c r="E204" s="263" t="s">
        <v>22</v>
      </c>
      <c r="F204" s="264" t="s">
        <v>267</v>
      </c>
      <c r="G204" s="262"/>
      <c r="H204" s="265">
        <v>5</v>
      </c>
      <c r="I204" s="266"/>
      <c r="J204" s="262"/>
      <c r="K204" s="262"/>
      <c r="L204" s="267"/>
      <c r="M204" s="268"/>
      <c r="N204" s="269"/>
      <c r="O204" s="269"/>
      <c r="P204" s="269"/>
      <c r="Q204" s="269"/>
      <c r="R204" s="269"/>
      <c r="S204" s="269"/>
      <c r="T204" s="270"/>
      <c r="AT204" s="271" t="s">
        <v>264</v>
      </c>
      <c r="AU204" s="271" t="s">
        <v>85</v>
      </c>
      <c r="AV204" s="13" t="s">
        <v>166</v>
      </c>
      <c r="AW204" s="13" t="s">
        <v>39</v>
      </c>
      <c r="AX204" s="13" t="s">
        <v>24</v>
      </c>
      <c r="AY204" s="271" t="s">
        <v>146</v>
      </c>
    </row>
    <row r="205" s="1" customFormat="1" ht="25.5" customHeight="1">
      <c r="B205" s="46"/>
      <c r="C205" s="221" t="s">
        <v>340</v>
      </c>
      <c r="D205" s="221" t="s">
        <v>149</v>
      </c>
      <c r="E205" s="222" t="s">
        <v>405</v>
      </c>
      <c r="F205" s="223" t="s">
        <v>406</v>
      </c>
      <c r="G205" s="224" t="s">
        <v>301</v>
      </c>
      <c r="H205" s="225">
        <v>0.65200000000000002</v>
      </c>
      <c r="I205" s="226"/>
      <c r="J205" s="227">
        <f>ROUND(I205*H205,2)</f>
        <v>0</v>
      </c>
      <c r="K205" s="223" t="s">
        <v>163</v>
      </c>
      <c r="L205" s="72"/>
      <c r="M205" s="228" t="s">
        <v>22</v>
      </c>
      <c r="N205" s="229" t="s">
        <v>47</v>
      </c>
      <c r="O205" s="47"/>
      <c r="P205" s="230">
        <f>O205*H205</f>
        <v>0</v>
      </c>
      <c r="Q205" s="230">
        <v>0.019539999999999998</v>
      </c>
      <c r="R205" s="230">
        <f>Q205*H205</f>
        <v>0.012740079999999999</v>
      </c>
      <c r="S205" s="230">
        <v>0</v>
      </c>
      <c r="T205" s="231">
        <f>S205*H205</f>
        <v>0</v>
      </c>
      <c r="AR205" s="24" t="s">
        <v>166</v>
      </c>
      <c r="AT205" s="24" t="s">
        <v>149</v>
      </c>
      <c r="AU205" s="24" t="s">
        <v>85</v>
      </c>
      <c r="AY205" s="24" t="s">
        <v>146</v>
      </c>
      <c r="BE205" s="232">
        <f>IF(N205="základní",J205,0)</f>
        <v>0</v>
      </c>
      <c r="BF205" s="232">
        <f>IF(N205="snížená",J205,0)</f>
        <v>0</v>
      </c>
      <c r="BG205" s="232">
        <f>IF(N205="zákl. přenesená",J205,0)</f>
        <v>0</v>
      </c>
      <c r="BH205" s="232">
        <f>IF(N205="sníž. přenesená",J205,0)</f>
        <v>0</v>
      </c>
      <c r="BI205" s="232">
        <f>IF(N205="nulová",J205,0)</f>
        <v>0</v>
      </c>
      <c r="BJ205" s="24" t="s">
        <v>24</v>
      </c>
      <c r="BK205" s="232">
        <f>ROUND(I205*H205,2)</f>
        <v>0</v>
      </c>
      <c r="BL205" s="24" t="s">
        <v>166</v>
      </c>
      <c r="BM205" s="24" t="s">
        <v>407</v>
      </c>
    </row>
    <row r="206" s="1" customFormat="1">
      <c r="B206" s="46"/>
      <c r="C206" s="74"/>
      <c r="D206" s="233" t="s">
        <v>158</v>
      </c>
      <c r="E206" s="74"/>
      <c r="F206" s="234" t="s">
        <v>408</v>
      </c>
      <c r="G206" s="74"/>
      <c r="H206" s="74"/>
      <c r="I206" s="191"/>
      <c r="J206" s="74"/>
      <c r="K206" s="74"/>
      <c r="L206" s="72"/>
      <c r="M206" s="235"/>
      <c r="N206" s="47"/>
      <c r="O206" s="47"/>
      <c r="P206" s="47"/>
      <c r="Q206" s="47"/>
      <c r="R206" s="47"/>
      <c r="S206" s="47"/>
      <c r="T206" s="95"/>
      <c r="AT206" s="24" t="s">
        <v>158</v>
      </c>
      <c r="AU206" s="24" t="s">
        <v>85</v>
      </c>
    </row>
    <row r="207" s="12" customFormat="1">
      <c r="B207" s="250"/>
      <c r="C207" s="251"/>
      <c r="D207" s="233" t="s">
        <v>264</v>
      </c>
      <c r="E207" s="252" t="s">
        <v>22</v>
      </c>
      <c r="F207" s="253" t="s">
        <v>409</v>
      </c>
      <c r="G207" s="251"/>
      <c r="H207" s="254">
        <v>0.65200000000000002</v>
      </c>
      <c r="I207" s="255"/>
      <c r="J207" s="251"/>
      <c r="K207" s="251"/>
      <c r="L207" s="256"/>
      <c r="M207" s="257"/>
      <c r="N207" s="258"/>
      <c r="O207" s="258"/>
      <c r="P207" s="258"/>
      <c r="Q207" s="258"/>
      <c r="R207" s="258"/>
      <c r="S207" s="258"/>
      <c r="T207" s="259"/>
      <c r="AT207" s="260" t="s">
        <v>264</v>
      </c>
      <c r="AU207" s="260" t="s">
        <v>85</v>
      </c>
      <c r="AV207" s="12" t="s">
        <v>85</v>
      </c>
      <c r="AW207" s="12" t="s">
        <v>39</v>
      </c>
      <c r="AX207" s="12" t="s">
        <v>76</v>
      </c>
      <c r="AY207" s="260" t="s">
        <v>146</v>
      </c>
    </row>
    <row r="208" s="13" customFormat="1">
      <c r="B208" s="261"/>
      <c r="C208" s="262"/>
      <c r="D208" s="233" t="s">
        <v>264</v>
      </c>
      <c r="E208" s="263" t="s">
        <v>22</v>
      </c>
      <c r="F208" s="264" t="s">
        <v>267</v>
      </c>
      <c r="G208" s="262"/>
      <c r="H208" s="265">
        <v>0.65200000000000002</v>
      </c>
      <c r="I208" s="266"/>
      <c r="J208" s="262"/>
      <c r="K208" s="262"/>
      <c r="L208" s="267"/>
      <c r="M208" s="268"/>
      <c r="N208" s="269"/>
      <c r="O208" s="269"/>
      <c r="P208" s="269"/>
      <c r="Q208" s="269"/>
      <c r="R208" s="269"/>
      <c r="S208" s="269"/>
      <c r="T208" s="270"/>
      <c r="AT208" s="271" t="s">
        <v>264</v>
      </c>
      <c r="AU208" s="271" t="s">
        <v>85</v>
      </c>
      <c r="AV208" s="13" t="s">
        <v>166</v>
      </c>
      <c r="AW208" s="13" t="s">
        <v>39</v>
      </c>
      <c r="AX208" s="13" t="s">
        <v>24</v>
      </c>
      <c r="AY208" s="271" t="s">
        <v>146</v>
      </c>
    </row>
    <row r="209" s="1" customFormat="1" ht="25.5" customHeight="1">
      <c r="B209" s="46"/>
      <c r="C209" s="272" t="s">
        <v>410</v>
      </c>
      <c r="D209" s="272" t="s">
        <v>347</v>
      </c>
      <c r="E209" s="273" t="s">
        <v>411</v>
      </c>
      <c r="F209" s="274" t="s">
        <v>412</v>
      </c>
      <c r="G209" s="275" t="s">
        <v>301</v>
      </c>
      <c r="H209" s="276">
        <v>0.039</v>
      </c>
      <c r="I209" s="277"/>
      <c r="J209" s="278">
        <f>ROUND(I209*H209,2)</f>
        <v>0</v>
      </c>
      <c r="K209" s="274" t="s">
        <v>22</v>
      </c>
      <c r="L209" s="279"/>
      <c r="M209" s="280" t="s">
        <v>22</v>
      </c>
      <c r="N209" s="281" t="s">
        <v>47</v>
      </c>
      <c r="O209" s="47"/>
      <c r="P209" s="230">
        <f>O209*H209</f>
        <v>0</v>
      </c>
      <c r="Q209" s="230">
        <v>1</v>
      </c>
      <c r="R209" s="230">
        <f>Q209*H209</f>
        <v>0.039</v>
      </c>
      <c r="S209" s="230">
        <v>0</v>
      </c>
      <c r="T209" s="231">
        <f>S209*H209</f>
        <v>0</v>
      </c>
      <c r="AR209" s="24" t="s">
        <v>188</v>
      </c>
      <c r="AT209" s="24" t="s">
        <v>347</v>
      </c>
      <c r="AU209" s="24" t="s">
        <v>85</v>
      </c>
      <c r="AY209" s="24" t="s">
        <v>146</v>
      </c>
      <c r="BE209" s="232">
        <f>IF(N209="základní",J209,0)</f>
        <v>0</v>
      </c>
      <c r="BF209" s="232">
        <f>IF(N209="snížená",J209,0)</f>
        <v>0</v>
      </c>
      <c r="BG209" s="232">
        <f>IF(N209="zákl. přenesená",J209,0)</f>
        <v>0</v>
      </c>
      <c r="BH209" s="232">
        <f>IF(N209="sníž. přenesená",J209,0)</f>
        <v>0</v>
      </c>
      <c r="BI209" s="232">
        <f>IF(N209="nulová",J209,0)</f>
        <v>0</v>
      </c>
      <c r="BJ209" s="24" t="s">
        <v>24</v>
      </c>
      <c r="BK209" s="232">
        <f>ROUND(I209*H209,2)</f>
        <v>0</v>
      </c>
      <c r="BL209" s="24" t="s">
        <v>166</v>
      </c>
      <c r="BM209" s="24" t="s">
        <v>413</v>
      </c>
    </row>
    <row r="210" s="1" customFormat="1">
      <c r="B210" s="46"/>
      <c r="C210" s="74"/>
      <c r="D210" s="233" t="s">
        <v>158</v>
      </c>
      <c r="E210" s="74"/>
      <c r="F210" s="234" t="s">
        <v>414</v>
      </c>
      <c r="G210" s="74"/>
      <c r="H210" s="74"/>
      <c r="I210" s="191"/>
      <c r="J210" s="74"/>
      <c r="K210" s="74"/>
      <c r="L210" s="72"/>
      <c r="M210" s="235"/>
      <c r="N210" s="47"/>
      <c r="O210" s="47"/>
      <c r="P210" s="47"/>
      <c r="Q210" s="47"/>
      <c r="R210" s="47"/>
      <c r="S210" s="47"/>
      <c r="T210" s="95"/>
      <c r="AT210" s="24" t="s">
        <v>158</v>
      </c>
      <c r="AU210" s="24" t="s">
        <v>85</v>
      </c>
    </row>
    <row r="211" s="12" customFormat="1">
      <c r="B211" s="250"/>
      <c r="C211" s="251"/>
      <c r="D211" s="233" t="s">
        <v>264</v>
      </c>
      <c r="E211" s="252" t="s">
        <v>22</v>
      </c>
      <c r="F211" s="253" t="s">
        <v>415</v>
      </c>
      <c r="G211" s="251"/>
      <c r="H211" s="254">
        <v>0.035000000000000003</v>
      </c>
      <c r="I211" s="255"/>
      <c r="J211" s="251"/>
      <c r="K211" s="251"/>
      <c r="L211" s="256"/>
      <c r="M211" s="257"/>
      <c r="N211" s="258"/>
      <c r="O211" s="258"/>
      <c r="P211" s="258"/>
      <c r="Q211" s="258"/>
      <c r="R211" s="258"/>
      <c r="S211" s="258"/>
      <c r="T211" s="259"/>
      <c r="AT211" s="260" t="s">
        <v>264</v>
      </c>
      <c r="AU211" s="260" t="s">
        <v>85</v>
      </c>
      <c r="AV211" s="12" t="s">
        <v>85</v>
      </c>
      <c r="AW211" s="12" t="s">
        <v>39</v>
      </c>
      <c r="AX211" s="12" t="s">
        <v>76</v>
      </c>
      <c r="AY211" s="260" t="s">
        <v>146</v>
      </c>
    </row>
    <row r="212" s="12" customFormat="1">
      <c r="B212" s="250"/>
      <c r="C212" s="251"/>
      <c r="D212" s="233" t="s">
        <v>264</v>
      </c>
      <c r="E212" s="252" t="s">
        <v>22</v>
      </c>
      <c r="F212" s="253" t="s">
        <v>416</v>
      </c>
      <c r="G212" s="251"/>
      <c r="H212" s="254">
        <v>0.0040000000000000001</v>
      </c>
      <c r="I212" s="255"/>
      <c r="J212" s="251"/>
      <c r="K212" s="251"/>
      <c r="L212" s="256"/>
      <c r="M212" s="257"/>
      <c r="N212" s="258"/>
      <c r="O212" s="258"/>
      <c r="P212" s="258"/>
      <c r="Q212" s="258"/>
      <c r="R212" s="258"/>
      <c r="S212" s="258"/>
      <c r="T212" s="259"/>
      <c r="AT212" s="260" t="s">
        <v>264</v>
      </c>
      <c r="AU212" s="260" t="s">
        <v>85</v>
      </c>
      <c r="AV212" s="12" t="s">
        <v>85</v>
      </c>
      <c r="AW212" s="12" t="s">
        <v>39</v>
      </c>
      <c r="AX212" s="12" t="s">
        <v>76</v>
      </c>
      <c r="AY212" s="260" t="s">
        <v>146</v>
      </c>
    </row>
    <row r="213" s="13" customFormat="1">
      <c r="B213" s="261"/>
      <c r="C213" s="262"/>
      <c r="D213" s="233" t="s">
        <v>264</v>
      </c>
      <c r="E213" s="263" t="s">
        <v>22</v>
      </c>
      <c r="F213" s="264" t="s">
        <v>267</v>
      </c>
      <c r="G213" s="262"/>
      <c r="H213" s="265">
        <v>0.039</v>
      </c>
      <c r="I213" s="266"/>
      <c r="J213" s="262"/>
      <c r="K213" s="262"/>
      <c r="L213" s="267"/>
      <c r="M213" s="268"/>
      <c r="N213" s="269"/>
      <c r="O213" s="269"/>
      <c r="P213" s="269"/>
      <c r="Q213" s="269"/>
      <c r="R213" s="269"/>
      <c r="S213" s="269"/>
      <c r="T213" s="270"/>
      <c r="AT213" s="271" t="s">
        <v>264</v>
      </c>
      <c r="AU213" s="271" t="s">
        <v>85</v>
      </c>
      <c r="AV213" s="13" t="s">
        <v>166</v>
      </c>
      <c r="AW213" s="13" t="s">
        <v>39</v>
      </c>
      <c r="AX213" s="13" t="s">
        <v>24</v>
      </c>
      <c r="AY213" s="271" t="s">
        <v>146</v>
      </c>
    </row>
    <row r="214" s="1" customFormat="1" ht="25.5" customHeight="1">
      <c r="B214" s="46"/>
      <c r="C214" s="272" t="s">
        <v>355</v>
      </c>
      <c r="D214" s="272" t="s">
        <v>347</v>
      </c>
      <c r="E214" s="273" t="s">
        <v>417</v>
      </c>
      <c r="F214" s="274" t="s">
        <v>418</v>
      </c>
      <c r="G214" s="275" t="s">
        <v>301</v>
      </c>
      <c r="H214" s="276">
        <v>0.055</v>
      </c>
      <c r="I214" s="277"/>
      <c r="J214" s="278">
        <f>ROUND(I214*H214,2)</f>
        <v>0</v>
      </c>
      <c r="K214" s="274" t="s">
        <v>22</v>
      </c>
      <c r="L214" s="279"/>
      <c r="M214" s="280" t="s">
        <v>22</v>
      </c>
      <c r="N214" s="281" t="s">
        <v>47</v>
      </c>
      <c r="O214" s="47"/>
      <c r="P214" s="230">
        <f>O214*H214</f>
        <v>0</v>
      </c>
      <c r="Q214" s="230">
        <v>1</v>
      </c>
      <c r="R214" s="230">
        <f>Q214*H214</f>
        <v>0.055</v>
      </c>
      <c r="S214" s="230">
        <v>0</v>
      </c>
      <c r="T214" s="231">
        <f>S214*H214</f>
        <v>0</v>
      </c>
      <c r="AR214" s="24" t="s">
        <v>188</v>
      </c>
      <c r="AT214" s="24" t="s">
        <v>347</v>
      </c>
      <c r="AU214" s="24" t="s">
        <v>85</v>
      </c>
      <c r="AY214" s="24" t="s">
        <v>146</v>
      </c>
      <c r="BE214" s="232">
        <f>IF(N214="základní",J214,0)</f>
        <v>0</v>
      </c>
      <c r="BF214" s="232">
        <f>IF(N214="snížená",J214,0)</f>
        <v>0</v>
      </c>
      <c r="BG214" s="232">
        <f>IF(N214="zákl. přenesená",J214,0)</f>
        <v>0</v>
      </c>
      <c r="BH214" s="232">
        <f>IF(N214="sníž. přenesená",J214,0)</f>
        <v>0</v>
      </c>
      <c r="BI214" s="232">
        <f>IF(N214="nulová",J214,0)</f>
        <v>0</v>
      </c>
      <c r="BJ214" s="24" t="s">
        <v>24</v>
      </c>
      <c r="BK214" s="232">
        <f>ROUND(I214*H214,2)</f>
        <v>0</v>
      </c>
      <c r="BL214" s="24" t="s">
        <v>166</v>
      </c>
      <c r="BM214" s="24" t="s">
        <v>419</v>
      </c>
    </row>
    <row r="215" s="1" customFormat="1">
      <c r="B215" s="46"/>
      <c r="C215" s="74"/>
      <c r="D215" s="233" t="s">
        <v>158</v>
      </c>
      <c r="E215" s="74"/>
      <c r="F215" s="234" t="s">
        <v>420</v>
      </c>
      <c r="G215" s="74"/>
      <c r="H215" s="74"/>
      <c r="I215" s="191"/>
      <c r="J215" s="74"/>
      <c r="K215" s="74"/>
      <c r="L215" s="72"/>
      <c r="M215" s="235"/>
      <c r="N215" s="47"/>
      <c r="O215" s="47"/>
      <c r="P215" s="47"/>
      <c r="Q215" s="47"/>
      <c r="R215" s="47"/>
      <c r="S215" s="47"/>
      <c r="T215" s="95"/>
      <c r="AT215" s="24" t="s">
        <v>158</v>
      </c>
      <c r="AU215" s="24" t="s">
        <v>85</v>
      </c>
    </row>
    <row r="216" s="12" customFormat="1">
      <c r="B216" s="250"/>
      <c r="C216" s="251"/>
      <c r="D216" s="233" t="s">
        <v>264</v>
      </c>
      <c r="E216" s="252" t="s">
        <v>22</v>
      </c>
      <c r="F216" s="253" t="s">
        <v>421</v>
      </c>
      <c r="G216" s="251"/>
      <c r="H216" s="254">
        <v>0.050000000000000003</v>
      </c>
      <c r="I216" s="255"/>
      <c r="J216" s="251"/>
      <c r="K216" s="251"/>
      <c r="L216" s="256"/>
      <c r="M216" s="257"/>
      <c r="N216" s="258"/>
      <c r="O216" s="258"/>
      <c r="P216" s="258"/>
      <c r="Q216" s="258"/>
      <c r="R216" s="258"/>
      <c r="S216" s="258"/>
      <c r="T216" s="259"/>
      <c r="AT216" s="260" t="s">
        <v>264</v>
      </c>
      <c r="AU216" s="260" t="s">
        <v>85</v>
      </c>
      <c r="AV216" s="12" t="s">
        <v>85</v>
      </c>
      <c r="AW216" s="12" t="s">
        <v>39</v>
      </c>
      <c r="AX216" s="12" t="s">
        <v>76</v>
      </c>
      <c r="AY216" s="260" t="s">
        <v>146</v>
      </c>
    </row>
    <row r="217" s="12" customFormat="1">
      <c r="B217" s="250"/>
      <c r="C217" s="251"/>
      <c r="D217" s="233" t="s">
        <v>264</v>
      </c>
      <c r="E217" s="252" t="s">
        <v>22</v>
      </c>
      <c r="F217" s="253" t="s">
        <v>422</v>
      </c>
      <c r="G217" s="251"/>
      <c r="H217" s="254">
        <v>0.0050000000000000001</v>
      </c>
      <c r="I217" s="255"/>
      <c r="J217" s="251"/>
      <c r="K217" s="251"/>
      <c r="L217" s="256"/>
      <c r="M217" s="257"/>
      <c r="N217" s="258"/>
      <c r="O217" s="258"/>
      <c r="P217" s="258"/>
      <c r="Q217" s="258"/>
      <c r="R217" s="258"/>
      <c r="S217" s="258"/>
      <c r="T217" s="259"/>
      <c r="AT217" s="260" t="s">
        <v>264</v>
      </c>
      <c r="AU217" s="260" t="s">
        <v>85</v>
      </c>
      <c r="AV217" s="12" t="s">
        <v>85</v>
      </c>
      <c r="AW217" s="12" t="s">
        <v>39</v>
      </c>
      <c r="AX217" s="12" t="s">
        <v>76</v>
      </c>
      <c r="AY217" s="260" t="s">
        <v>146</v>
      </c>
    </row>
    <row r="218" s="13" customFormat="1">
      <c r="B218" s="261"/>
      <c r="C218" s="262"/>
      <c r="D218" s="233" t="s">
        <v>264</v>
      </c>
      <c r="E218" s="263" t="s">
        <v>22</v>
      </c>
      <c r="F218" s="264" t="s">
        <v>267</v>
      </c>
      <c r="G218" s="262"/>
      <c r="H218" s="265">
        <v>0.055</v>
      </c>
      <c r="I218" s="266"/>
      <c r="J218" s="262"/>
      <c r="K218" s="262"/>
      <c r="L218" s="267"/>
      <c r="M218" s="268"/>
      <c r="N218" s="269"/>
      <c r="O218" s="269"/>
      <c r="P218" s="269"/>
      <c r="Q218" s="269"/>
      <c r="R218" s="269"/>
      <c r="S218" s="269"/>
      <c r="T218" s="270"/>
      <c r="AT218" s="271" t="s">
        <v>264</v>
      </c>
      <c r="AU218" s="271" t="s">
        <v>85</v>
      </c>
      <c r="AV218" s="13" t="s">
        <v>166</v>
      </c>
      <c r="AW218" s="13" t="s">
        <v>39</v>
      </c>
      <c r="AX218" s="13" t="s">
        <v>24</v>
      </c>
      <c r="AY218" s="271" t="s">
        <v>146</v>
      </c>
    </row>
    <row r="219" s="1" customFormat="1" ht="25.5" customHeight="1">
      <c r="B219" s="46"/>
      <c r="C219" s="272" t="s">
        <v>423</v>
      </c>
      <c r="D219" s="272" t="s">
        <v>347</v>
      </c>
      <c r="E219" s="273" t="s">
        <v>424</v>
      </c>
      <c r="F219" s="274" t="s">
        <v>425</v>
      </c>
      <c r="G219" s="275" t="s">
        <v>301</v>
      </c>
      <c r="H219" s="276">
        <v>0.61899999999999999</v>
      </c>
      <c r="I219" s="277"/>
      <c r="J219" s="278">
        <f>ROUND(I219*H219,2)</f>
        <v>0</v>
      </c>
      <c r="K219" s="274" t="s">
        <v>22</v>
      </c>
      <c r="L219" s="279"/>
      <c r="M219" s="280" t="s">
        <v>22</v>
      </c>
      <c r="N219" s="281" t="s">
        <v>47</v>
      </c>
      <c r="O219" s="47"/>
      <c r="P219" s="230">
        <f>O219*H219</f>
        <v>0</v>
      </c>
      <c r="Q219" s="230">
        <v>1</v>
      </c>
      <c r="R219" s="230">
        <f>Q219*H219</f>
        <v>0.61899999999999999</v>
      </c>
      <c r="S219" s="230">
        <v>0</v>
      </c>
      <c r="T219" s="231">
        <f>S219*H219</f>
        <v>0</v>
      </c>
      <c r="AR219" s="24" t="s">
        <v>188</v>
      </c>
      <c r="AT219" s="24" t="s">
        <v>347</v>
      </c>
      <c r="AU219" s="24" t="s">
        <v>85</v>
      </c>
      <c r="AY219" s="24" t="s">
        <v>146</v>
      </c>
      <c r="BE219" s="232">
        <f>IF(N219="základní",J219,0)</f>
        <v>0</v>
      </c>
      <c r="BF219" s="232">
        <f>IF(N219="snížená",J219,0)</f>
        <v>0</v>
      </c>
      <c r="BG219" s="232">
        <f>IF(N219="zákl. přenesená",J219,0)</f>
        <v>0</v>
      </c>
      <c r="BH219" s="232">
        <f>IF(N219="sníž. přenesená",J219,0)</f>
        <v>0</v>
      </c>
      <c r="BI219" s="232">
        <f>IF(N219="nulová",J219,0)</f>
        <v>0</v>
      </c>
      <c r="BJ219" s="24" t="s">
        <v>24</v>
      </c>
      <c r="BK219" s="232">
        <f>ROUND(I219*H219,2)</f>
        <v>0</v>
      </c>
      <c r="BL219" s="24" t="s">
        <v>166</v>
      </c>
      <c r="BM219" s="24" t="s">
        <v>426</v>
      </c>
    </row>
    <row r="220" s="1" customFormat="1">
      <c r="B220" s="46"/>
      <c r="C220" s="74"/>
      <c r="D220" s="233" t="s">
        <v>158</v>
      </c>
      <c r="E220" s="74"/>
      <c r="F220" s="234" t="s">
        <v>427</v>
      </c>
      <c r="G220" s="74"/>
      <c r="H220" s="74"/>
      <c r="I220" s="191"/>
      <c r="J220" s="74"/>
      <c r="K220" s="74"/>
      <c r="L220" s="72"/>
      <c r="M220" s="235"/>
      <c r="N220" s="47"/>
      <c r="O220" s="47"/>
      <c r="P220" s="47"/>
      <c r="Q220" s="47"/>
      <c r="R220" s="47"/>
      <c r="S220" s="47"/>
      <c r="T220" s="95"/>
      <c r="AT220" s="24" t="s">
        <v>158</v>
      </c>
      <c r="AU220" s="24" t="s">
        <v>85</v>
      </c>
    </row>
    <row r="221" s="12" customFormat="1">
      <c r="B221" s="250"/>
      <c r="C221" s="251"/>
      <c r="D221" s="233" t="s">
        <v>264</v>
      </c>
      <c r="E221" s="252" t="s">
        <v>22</v>
      </c>
      <c r="F221" s="253" t="s">
        <v>428</v>
      </c>
      <c r="G221" s="251"/>
      <c r="H221" s="254">
        <v>0.56299999999999994</v>
      </c>
      <c r="I221" s="255"/>
      <c r="J221" s="251"/>
      <c r="K221" s="251"/>
      <c r="L221" s="256"/>
      <c r="M221" s="257"/>
      <c r="N221" s="258"/>
      <c r="O221" s="258"/>
      <c r="P221" s="258"/>
      <c r="Q221" s="258"/>
      <c r="R221" s="258"/>
      <c r="S221" s="258"/>
      <c r="T221" s="259"/>
      <c r="AT221" s="260" t="s">
        <v>264</v>
      </c>
      <c r="AU221" s="260" t="s">
        <v>85</v>
      </c>
      <c r="AV221" s="12" t="s">
        <v>85</v>
      </c>
      <c r="AW221" s="12" t="s">
        <v>39</v>
      </c>
      <c r="AX221" s="12" t="s">
        <v>76</v>
      </c>
      <c r="AY221" s="260" t="s">
        <v>146</v>
      </c>
    </row>
    <row r="222" s="12" customFormat="1">
      <c r="B222" s="250"/>
      <c r="C222" s="251"/>
      <c r="D222" s="233" t="s">
        <v>264</v>
      </c>
      <c r="E222" s="252" t="s">
        <v>22</v>
      </c>
      <c r="F222" s="253" t="s">
        <v>429</v>
      </c>
      <c r="G222" s="251"/>
      <c r="H222" s="254">
        <v>0.056000000000000001</v>
      </c>
      <c r="I222" s="255"/>
      <c r="J222" s="251"/>
      <c r="K222" s="251"/>
      <c r="L222" s="256"/>
      <c r="M222" s="257"/>
      <c r="N222" s="258"/>
      <c r="O222" s="258"/>
      <c r="P222" s="258"/>
      <c r="Q222" s="258"/>
      <c r="R222" s="258"/>
      <c r="S222" s="258"/>
      <c r="T222" s="259"/>
      <c r="AT222" s="260" t="s">
        <v>264</v>
      </c>
      <c r="AU222" s="260" t="s">
        <v>85</v>
      </c>
      <c r="AV222" s="12" t="s">
        <v>85</v>
      </c>
      <c r="AW222" s="12" t="s">
        <v>39</v>
      </c>
      <c r="AX222" s="12" t="s">
        <v>76</v>
      </c>
      <c r="AY222" s="260" t="s">
        <v>146</v>
      </c>
    </row>
    <row r="223" s="13" customFormat="1">
      <c r="B223" s="261"/>
      <c r="C223" s="262"/>
      <c r="D223" s="233" t="s">
        <v>264</v>
      </c>
      <c r="E223" s="263" t="s">
        <v>22</v>
      </c>
      <c r="F223" s="264" t="s">
        <v>267</v>
      </c>
      <c r="G223" s="262"/>
      <c r="H223" s="265">
        <v>0.61899999999999999</v>
      </c>
      <c r="I223" s="266"/>
      <c r="J223" s="262"/>
      <c r="K223" s="262"/>
      <c r="L223" s="267"/>
      <c r="M223" s="268"/>
      <c r="N223" s="269"/>
      <c r="O223" s="269"/>
      <c r="P223" s="269"/>
      <c r="Q223" s="269"/>
      <c r="R223" s="269"/>
      <c r="S223" s="269"/>
      <c r="T223" s="270"/>
      <c r="AT223" s="271" t="s">
        <v>264</v>
      </c>
      <c r="AU223" s="271" t="s">
        <v>85</v>
      </c>
      <c r="AV223" s="13" t="s">
        <v>166</v>
      </c>
      <c r="AW223" s="13" t="s">
        <v>39</v>
      </c>
      <c r="AX223" s="13" t="s">
        <v>24</v>
      </c>
      <c r="AY223" s="271" t="s">
        <v>146</v>
      </c>
    </row>
    <row r="224" s="1" customFormat="1" ht="25.5" customHeight="1">
      <c r="B224" s="46"/>
      <c r="C224" s="221" t="s">
        <v>360</v>
      </c>
      <c r="D224" s="221" t="s">
        <v>149</v>
      </c>
      <c r="E224" s="222" t="s">
        <v>430</v>
      </c>
      <c r="F224" s="223" t="s">
        <v>431</v>
      </c>
      <c r="G224" s="224" t="s">
        <v>301</v>
      </c>
      <c r="H224" s="225">
        <v>1.6399999999999999</v>
      </c>
      <c r="I224" s="226"/>
      <c r="J224" s="227">
        <f>ROUND(I224*H224,2)</f>
        <v>0</v>
      </c>
      <c r="K224" s="223" t="s">
        <v>163</v>
      </c>
      <c r="L224" s="72"/>
      <c r="M224" s="228" t="s">
        <v>22</v>
      </c>
      <c r="N224" s="229" t="s">
        <v>47</v>
      </c>
      <c r="O224" s="47"/>
      <c r="P224" s="230">
        <f>O224*H224</f>
        <v>0</v>
      </c>
      <c r="Q224" s="230">
        <v>0.017090000000000001</v>
      </c>
      <c r="R224" s="230">
        <f>Q224*H224</f>
        <v>0.0280276</v>
      </c>
      <c r="S224" s="230">
        <v>0</v>
      </c>
      <c r="T224" s="231">
        <f>S224*H224</f>
        <v>0</v>
      </c>
      <c r="AR224" s="24" t="s">
        <v>166</v>
      </c>
      <c r="AT224" s="24" t="s">
        <v>149</v>
      </c>
      <c r="AU224" s="24" t="s">
        <v>85</v>
      </c>
      <c r="AY224" s="24" t="s">
        <v>146</v>
      </c>
      <c r="BE224" s="232">
        <f>IF(N224="základní",J224,0)</f>
        <v>0</v>
      </c>
      <c r="BF224" s="232">
        <f>IF(N224="snížená",J224,0)</f>
        <v>0</v>
      </c>
      <c r="BG224" s="232">
        <f>IF(N224="zákl. přenesená",J224,0)</f>
        <v>0</v>
      </c>
      <c r="BH224" s="232">
        <f>IF(N224="sníž. přenesená",J224,0)</f>
        <v>0</v>
      </c>
      <c r="BI224" s="232">
        <f>IF(N224="nulová",J224,0)</f>
        <v>0</v>
      </c>
      <c r="BJ224" s="24" t="s">
        <v>24</v>
      </c>
      <c r="BK224" s="232">
        <f>ROUND(I224*H224,2)</f>
        <v>0</v>
      </c>
      <c r="BL224" s="24" t="s">
        <v>166</v>
      </c>
      <c r="BM224" s="24" t="s">
        <v>432</v>
      </c>
    </row>
    <row r="225" s="1" customFormat="1">
      <c r="B225" s="46"/>
      <c r="C225" s="74"/>
      <c r="D225" s="233" t="s">
        <v>158</v>
      </c>
      <c r="E225" s="74"/>
      <c r="F225" s="234" t="s">
        <v>408</v>
      </c>
      <c r="G225" s="74"/>
      <c r="H225" s="74"/>
      <c r="I225" s="191"/>
      <c r="J225" s="74"/>
      <c r="K225" s="74"/>
      <c r="L225" s="72"/>
      <c r="M225" s="235"/>
      <c r="N225" s="47"/>
      <c r="O225" s="47"/>
      <c r="P225" s="47"/>
      <c r="Q225" s="47"/>
      <c r="R225" s="47"/>
      <c r="S225" s="47"/>
      <c r="T225" s="95"/>
      <c r="AT225" s="24" t="s">
        <v>158</v>
      </c>
      <c r="AU225" s="24" t="s">
        <v>85</v>
      </c>
    </row>
    <row r="226" s="12" customFormat="1">
      <c r="B226" s="250"/>
      <c r="C226" s="251"/>
      <c r="D226" s="233" t="s">
        <v>264</v>
      </c>
      <c r="E226" s="252" t="s">
        <v>22</v>
      </c>
      <c r="F226" s="253" t="s">
        <v>433</v>
      </c>
      <c r="G226" s="251"/>
      <c r="H226" s="254">
        <v>1.6399999999999999</v>
      </c>
      <c r="I226" s="255"/>
      <c r="J226" s="251"/>
      <c r="K226" s="251"/>
      <c r="L226" s="256"/>
      <c r="M226" s="257"/>
      <c r="N226" s="258"/>
      <c r="O226" s="258"/>
      <c r="P226" s="258"/>
      <c r="Q226" s="258"/>
      <c r="R226" s="258"/>
      <c r="S226" s="258"/>
      <c r="T226" s="259"/>
      <c r="AT226" s="260" t="s">
        <v>264</v>
      </c>
      <c r="AU226" s="260" t="s">
        <v>85</v>
      </c>
      <c r="AV226" s="12" t="s">
        <v>85</v>
      </c>
      <c r="AW226" s="12" t="s">
        <v>39</v>
      </c>
      <c r="AX226" s="12" t="s">
        <v>76</v>
      </c>
      <c r="AY226" s="260" t="s">
        <v>146</v>
      </c>
    </row>
    <row r="227" s="13" customFormat="1">
      <c r="B227" s="261"/>
      <c r="C227" s="262"/>
      <c r="D227" s="233" t="s">
        <v>264</v>
      </c>
      <c r="E227" s="263" t="s">
        <v>22</v>
      </c>
      <c r="F227" s="264" t="s">
        <v>267</v>
      </c>
      <c r="G227" s="262"/>
      <c r="H227" s="265">
        <v>1.6399999999999999</v>
      </c>
      <c r="I227" s="266"/>
      <c r="J227" s="262"/>
      <c r="K227" s="262"/>
      <c r="L227" s="267"/>
      <c r="M227" s="268"/>
      <c r="N227" s="269"/>
      <c r="O227" s="269"/>
      <c r="P227" s="269"/>
      <c r="Q227" s="269"/>
      <c r="R227" s="269"/>
      <c r="S227" s="269"/>
      <c r="T227" s="270"/>
      <c r="AT227" s="271" t="s">
        <v>264</v>
      </c>
      <c r="AU227" s="271" t="s">
        <v>85</v>
      </c>
      <c r="AV227" s="13" t="s">
        <v>166</v>
      </c>
      <c r="AW227" s="13" t="s">
        <v>39</v>
      </c>
      <c r="AX227" s="13" t="s">
        <v>24</v>
      </c>
      <c r="AY227" s="271" t="s">
        <v>146</v>
      </c>
    </row>
    <row r="228" s="1" customFormat="1" ht="25.5" customHeight="1">
      <c r="B228" s="46"/>
      <c r="C228" s="272" t="s">
        <v>434</v>
      </c>
      <c r="D228" s="272" t="s">
        <v>347</v>
      </c>
      <c r="E228" s="273" t="s">
        <v>435</v>
      </c>
      <c r="F228" s="274" t="s">
        <v>436</v>
      </c>
      <c r="G228" s="275" t="s">
        <v>301</v>
      </c>
      <c r="H228" s="276">
        <v>0.23300000000000001</v>
      </c>
      <c r="I228" s="277"/>
      <c r="J228" s="278">
        <f>ROUND(I228*H228,2)</f>
        <v>0</v>
      </c>
      <c r="K228" s="274" t="s">
        <v>22</v>
      </c>
      <c r="L228" s="279"/>
      <c r="M228" s="280" t="s">
        <v>22</v>
      </c>
      <c r="N228" s="281" t="s">
        <v>47</v>
      </c>
      <c r="O228" s="47"/>
      <c r="P228" s="230">
        <f>O228*H228</f>
        <v>0</v>
      </c>
      <c r="Q228" s="230">
        <v>1</v>
      </c>
      <c r="R228" s="230">
        <f>Q228*H228</f>
        <v>0.23300000000000001</v>
      </c>
      <c r="S228" s="230">
        <v>0</v>
      </c>
      <c r="T228" s="231">
        <f>S228*H228</f>
        <v>0</v>
      </c>
      <c r="AR228" s="24" t="s">
        <v>188</v>
      </c>
      <c r="AT228" s="24" t="s">
        <v>347</v>
      </c>
      <c r="AU228" s="24" t="s">
        <v>85</v>
      </c>
      <c r="AY228" s="24" t="s">
        <v>146</v>
      </c>
      <c r="BE228" s="232">
        <f>IF(N228="základní",J228,0)</f>
        <v>0</v>
      </c>
      <c r="BF228" s="232">
        <f>IF(N228="snížená",J228,0)</f>
        <v>0</v>
      </c>
      <c r="BG228" s="232">
        <f>IF(N228="zákl. přenesená",J228,0)</f>
        <v>0</v>
      </c>
      <c r="BH228" s="232">
        <f>IF(N228="sníž. přenesená",J228,0)</f>
        <v>0</v>
      </c>
      <c r="BI228" s="232">
        <f>IF(N228="nulová",J228,0)</f>
        <v>0</v>
      </c>
      <c r="BJ228" s="24" t="s">
        <v>24</v>
      </c>
      <c r="BK228" s="232">
        <f>ROUND(I228*H228,2)</f>
        <v>0</v>
      </c>
      <c r="BL228" s="24" t="s">
        <v>166</v>
      </c>
      <c r="BM228" s="24" t="s">
        <v>437</v>
      </c>
    </row>
    <row r="229" s="1" customFormat="1">
      <c r="B229" s="46"/>
      <c r="C229" s="74"/>
      <c r="D229" s="233" t="s">
        <v>158</v>
      </c>
      <c r="E229" s="74"/>
      <c r="F229" s="234" t="s">
        <v>438</v>
      </c>
      <c r="G229" s="74"/>
      <c r="H229" s="74"/>
      <c r="I229" s="191"/>
      <c r="J229" s="74"/>
      <c r="K229" s="74"/>
      <c r="L229" s="72"/>
      <c r="M229" s="235"/>
      <c r="N229" s="47"/>
      <c r="O229" s="47"/>
      <c r="P229" s="47"/>
      <c r="Q229" s="47"/>
      <c r="R229" s="47"/>
      <c r="S229" s="47"/>
      <c r="T229" s="95"/>
      <c r="AT229" s="24" t="s">
        <v>158</v>
      </c>
      <c r="AU229" s="24" t="s">
        <v>85</v>
      </c>
    </row>
    <row r="230" s="12" customFormat="1">
      <c r="B230" s="250"/>
      <c r="C230" s="251"/>
      <c r="D230" s="233" t="s">
        <v>264</v>
      </c>
      <c r="E230" s="252" t="s">
        <v>22</v>
      </c>
      <c r="F230" s="253" t="s">
        <v>439</v>
      </c>
      <c r="G230" s="251"/>
      <c r="H230" s="254">
        <v>0.21199999999999999</v>
      </c>
      <c r="I230" s="255"/>
      <c r="J230" s="251"/>
      <c r="K230" s="251"/>
      <c r="L230" s="256"/>
      <c r="M230" s="257"/>
      <c r="N230" s="258"/>
      <c r="O230" s="258"/>
      <c r="P230" s="258"/>
      <c r="Q230" s="258"/>
      <c r="R230" s="258"/>
      <c r="S230" s="258"/>
      <c r="T230" s="259"/>
      <c r="AT230" s="260" t="s">
        <v>264</v>
      </c>
      <c r="AU230" s="260" t="s">
        <v>85</v>
      </c>
      <c r="AV230" s="12" t="s">
        <v>85</v>
      </c>
      <c r="AW230" s="12" t="s">
        <v>39</v>
      </c>
      <c r="AX230" s="12" t="s">
        <v>76</v>
      </c>
      <c r="AY230" s="260" t="s">
        <v>146</v>
      </c>
    </row>
    <row r="231" s="12" customFormat="1">
      <c r="B231" s="250"/>
      <c r="C231" s="251"/>
      <c r="D231" s="233" t="s">
        <v>264</v>
      </c>
      <c r="E231" s="252" t="s">
        <v>22</v>
      </c>
      <c r="F231" s="253" t="s">
        <v>440</v>
      </c>
      <c r="G231" s="251"/>
      <c r="H231" s="254">
        <v>0.021000000000000001</v>
      </c>
      <c r="I231" s="255"/>
      <c r="J231" s="251"/>
      <c r="K231" s="251"/>
      <c r="L231" s="256"/>
      <c r="M231" s="257"/>
      <c r="N231" s="258"/>
      <c r="O231" s="258"/>
      <c r="P231" s="258"/>
      <c r="Q231" s="258"/>
      <c r="R231" s="258"/>
      <c r="S231" s="258"/>
      <c r="T231" s="259"/>
      <c r="AT231" s="260" t="s">
        <v>264</v>
      </c>
      <c r="AU231" s="260" t="s">
        <v>85</v>
      </c>
      <c r="AV231" s="12" t="s">
        <v>85</v>
      </c>
      <c r="AW231" s="12" t="s">
        <v>39</v>
      </c>
      <c r="AX231" s="12" t="s">
        <v>76</v>
      </c>
      <c r="AY231" s="260" t="s">
        <v>146</v>
      </c>
    </row>
    <row r="232" s="13" customFormat="1">
      <c r="B232" s="261"/>
      <c r="C232" s="262"/>
      <c r="D232" s="233" t="s">
        <v>264</v>
      </c>
      <c r="E232" s="263" t="s">
        <v>22</v>
      </c>
      <c r="F232" s="264" t="s">
        <v>267</v>
      </c>
      <c r="G232" s="262"/>
      <c r="H232" s="265">
        <v>0.23300000000000001</v>
      </c>
      <c r="I232" s="266"/>
      <c r="J232" s="262"/>
      <c r="K232" s="262"/>
      <c r="L232" s="267"/>
      <c r="M232" s="268"/>
      <c r="N232" s="269"/>
      <c r="O232" s="269"/>
      <c r="P232" s="269"/>
      <c r="Q232" s="269"/>
      <c r="R232" s="269"/>
      <c r="S232" s="269"/>
      <c r="T232" s="270"/>
      <c r="AT232" s="271" t="s">
        <v>264</v>
      </c>
      <c r="AU232" s="271" t="s">
        <v>85</v>
      </c>
      <c r="AV232" s="13" t="s">
        <v>166</v>
      </c>
      <c r="AW232" s="13" t="s">
        <v>39</v>
      </c>
      <c r="AX232" s="13" t="s">
        <v>24</v>
      </c>
      <c r="AY232" s="271" t="s">
        <v>146</v>
      </c>
    </row>
    <row r="233" s="1" customFormat="1" ht="25.5" customHeight="1">
      <c r="B233" s="46"/>
      <c r="C233" s="272" t="s">
        <v>375</v>
      </c>
      <c r="D233" s="272" t="s">
        <v>347</v>
      </c>
      <c r="E233" s="273" t="s">
        <v>441</v>
      </c>
      <c r="F233" s="274" t="s">
        <v>442</v>
      </c>
      <c r="G233" s="275" t="s">
        <v>301</v>
      </c>
      <c r="H233" s="276">
        <v>0.85299999999999998</v>
      </c>
      <c r="I233" s="277"/>
      <c r="J233" s="278">
        <f>ROUND(I233*H233,2)</f>
        <v>0</v>
      </c>
      <c r="K233" s="274" t="s">
        <v>22</v>
      </c>
      <c r="L233" s="279"/>
      <c r="M233" s="280" t="s">
        <v>22</v>
      </c>
      <c r="N233" s="281" t="s">
        <v>47</v>
      </c>
      <c r="O233" s="47"/>
      <c r="P233" s="230">
        <f>O233*H233</f>
        <v>0</v>
      </c>
      <c r="Q233" s="230">
        <v>1</v>
      </c>
      <c r="R233" s="230">
        <f>Q233*H233</f>
        <v>0.85299999999999998</v>
      </c>
      <c r="S233" s="230">
        <v>0</v>
      </c>
      <c r="T233" s="231">
        <f>S233*H233</f>
        <v>0</v>
      </c>
      <c r="AR233" s="24" t="s">
        <v>188</v>
      </c>
      <c r="AT233" s="24" t="s">
        <v>347</v>
      </c>
      <c r="AU233" s="24" t="s">
        <v>85</v>
      </c>
      <c r="AY233" s="24" t="s">
        <v>146</v>
      </c>
      <c r="BE233" s="232">
        <f>IF(N233="základní",J233,0)</f>
        <v>0</v>
      </c>
      <c r="BF233" s="232">
        <f>IF(N233="snížená",J233,0)</f>
        <v>0</v>
      </c>
      <c r="BG233" s="232">
        <f>IF(N233="zákl. přenesená",J233,0)</f>
        <v>0</v>
      </c>
      <c r="BH233" s="232">
        <f>IF(N233="sníž. přenesená",J233,0)</f>
        <v>0</v>
      </c>
      <c r="BI233" s="232">
        <f>IF(N233="nulová",J233,0)</f>
        <v>0</v>
      </c>
      <c r="BJ233" s="24" t="s">
        <v>24</v>
      </c>
      <c r="BK233" s="232">
        <f>ROUND(I233*H233,2)</f>
        <v>0</v>
      </c>
      <c r="BL233" s="24" t="s">
        <v>166</v>
      </c>
      <c r="BM233" s="24" t="s">
        <v>443</v>
      </c>
    </row>
    <row r="234" s="1" customFormat="1">
      <c r="B234" s="46"/>
      <c r="C234" s="74"/>
      <c r="D234" s="233" t="s">
        <v>158</v>
      </c>
      <c r="E234" s="74"/>
      <c r="F234" s="234" t="s">
        <v>444</v>
      </c>
      <c r="G234" s="74"/>
      <c r="H234" s="74"/>
      <c r="I234" s="191"/>
      <c r="J234" s="74"/>
      <c r="K234" s="74"/>
      <c r="L234" s="72"/>
      <c r="M234" s="235"/>
      <c r="N234" s="47"/>
      <c r="O234" s="47"/>
      <c r="P234" s="47"/>
      <c r="Q234" s="47"/>
      <c r="R234" s="47"/>
      <c r="S234" s="47"/>
      <c r="T234" s="95"/>
      <c r="AT234" s="24" t="s">
        <v>158</v>
      </c>
      <c r="AU234" s="24" t="s">
        <v>85</v>
      </c>
    </row>
    <row r="235" s="12" customFormat="1">
      <c r="B235" s="250"/>
      <c r="C235" s="251"/>
      <c r="D235" s="233" t="s">
        <v>264</v>
      </c>
      <c r="E235" s="252" t="s">
        <v>22</v>
      </c>
      <c r="F235" s="253" t="s">
        <v>445</v>
      </c>
      <c r="G235" s="251"/>
      <c r="H235" s="254">
        <v>0.77500000000000002</v>
      </c>
      <c r="I235" s="255"/>
      <c r="J235" s="251"/>
      <c r="K235" s="251"/>
      <c r="L235" s="256"/>
      <c r="M235" s="257"/>
      <c r="N235" s="258"/>
      <c r="O235" s="258"/>
      <c r="P235" s="258"/>
      <c r="Q235" s="258"/>
      <c r="R235" s="258"/>
      <c r="S235" s="258"/>
      <c r="T235" s="259"/>
      <c r="AT235" s="260" t="s">
        <v>264</v>
      </c>
      <c r="AU235" s="260" t="s">
        <v>85</v>
      </c>
      <c r="AV235" s="12" t="s">
        <v>85</v>
      </c>
      <c r="AW235" s="12" t="s">
        <v>39</v>
      </c>
      <c r="AX235" s="12" t="s">
        <v>76</v>
      </c>
      <c r="AY235" s="260" t="s">
        <v>146</v>
      </c>
    </row>
    <row r="236" s="12" customFormat="1">
      <c r="B236" s="250"/>
      <c r="C236" s="251"/>
      <c r="D236" s="233" t="s">
        <v>264</v>
      </c>
      <c r="E236" s="252" t="s">
        <v>22</v>
      </c>
      <c r="F236" s="253" t="s">
        <v>446</v>
      </c>
      <c r="G236" s="251"/>
      <c r="H236" s="254">
        <v>0.078</v>
      </c>
      <c r="I236" s="255"/>
      <c r="J236" s="251"/>
      <c r="K236" s="251"/>
      <c r="L236" s="256"/>
      <c r="M236" s="257"/>
      <c r="N236" s="258"/>
      <c r="O236" s="258"/>
      <c r="P236" s="258"/>
      <c r="Q236" s="258"/>
      <c r="R236" s="258"/>
      <c r="S236" s="258"/>
      <c r="T236" s="259"/>
      <c r="AT236" s="260" t="s">
        <v>264</v>
      </c>
      <c r="AU236" s="260" t="s">
        <v>85</v>
      </c>
      <c r="AV236" s="12" t="s">
        <v>85</v>
      </c>
      <c r="AW236" s="12" t="s">
        <v>39</v>
      </c>
      <c r="AX236" s="12" t="s">
        <v>76</v>
      </c>
      <c r="AY236" s="260" t="s">
        <v>146</v>
      </c>
    </row>
    <row r="237" s="13" customFormat="1">
      <c r="B237" s="261"/>
      <c r="C237" s="262"/>
      <c r="D237" s="233" t="s">
        <v>264</v>
      </c>
      <c r="E237" s="263" t="s">
        <v>22</v>
      </c>
      <c r="F237" s="264" t="s">
        <v>267</v>
      </c>
      <c r="G237" s="262"/>
      <c r="H237" s="265">
        <v>0.85299999999999998</v>
      </c>
      <c r="I237" s="266"/>
      <c r="J237" s="262"/>
      <c r="K237" s="262"/>
      <c r="L237" s="267"/>
      <c r="M237" s="268"/>
      <c r="N237" s="269"/>
      <c r="O237" s="269"/>
      <c r="P237" s="269"/>
      <c r="Q237" s="269"/>
      <c r="R237" s="269"/>
      <c r="S237" s="269"/>
      <c r="T237" s="270"/>
      <c r="AT237" s="271" t="s">
        <v>264</v>
      </c>
      <c r="AU237" s="271" t="s">
        <v>85</v>
      </c>
      <c r="AV237" s="13" t="s">
        <v>166</v>
      </c>
      <c r="AW237" s="13" t="s">
        <v>39</v>
      </c>
      <c r="AX237" s="13" t="s">
        <v>24</v>
      </c>
      <c r="AY237" s="271" t="s">
        <v>146</v>
      </c>
    </row>
    <row r="238" s="1" customFormat="1" ht="25.5" customHeight="1">
      <c r="B238" s="46"/>
      <c r="C238" s="272" t="s">
        <v>447</v>
      </c>
      <c r="D238" s="272" t="s">
        <v>347</v>
      </c>
      <c r="E238" s="273" t="s">
        <v>448</v>
      </c>
      <c r="F238" s="274" t="s">
        <v>449</v>
      </c>
      <c r="G238" s="275" t="s">
        <v>301</v>
      </c>
      <c r="H238" s="276">
        <v>0.71799999999999997</v>
      </c>
      <c r="I238" s="277"/>
      <c r="J238" s="278">
        <f>ROUND(I238*H238,2)</f>
        <v>0</v>
      </c>
      <c r="K238" s="274" t="s">
        <v>22</v>
      </c>
      <c r="L238" s="279"/>
      <c r="M238" s="280" t="s">
        <v>22</v>
      </c>
      <c r="N238" s="281" t="s">
        <v>47</v>
      </c>
      <c r="O238" s="47"/>
      <c r="P238" s="230">
        <f>O238*H238</f>
        <v>0</v>
      </c>
      <c r="Q238" s="230">
        <v>1</v>
      </c>
      <c r="R238" s="230">
        <f>Q238*H238</f>
        <v>0.71799999999999997</v>
      </c>
      <c r="S238" s="230">
        <v>0</v>
      </c>
      <c r="T238" s="231">
        <f>S238*H238</f>
        <v>0</v>
      </c>
      <c r="AR238" s="24" t="s">
        <v>188</v>
      </c>
      <c r="AT238" s="24" t="s">
        <v>347</v>
      </c>
      <c r="AU238" s="24" t="s">
        <v>85</v>
      </c>
      <c r="AY238" s="24" t="s">
        <v>146</v>
      </c>
      <c r="BE238" s="232">
        <f>IF(N238="základní",J238,0)</f>
        <v>0</v>
      </c>
      <c r="BF238" s="232">
        <f>IF(N238="snížená",J238,0)</f>
        <v>0</v>
      </c>
      <c r="BG238" s="232">
        <f>IF(N238="zákl. přenesená",J238,0)</f>
        <v>0</v>
      </c>
      <c r="BH238" s="232">
        <f>IF(N238="sníž. přenesená",J238,0)</f>
        <v>0</v>
      </c>
      <c r="BI238" s="232">
        <f>IF(N238="nulová",J238,0)</f>
        <v>0</v>
      </c>
      <c r="BJ238" s="24" t="s">
        <v>24</v>
      </c>
      <c r="BK238" s="232">
        <f>ROUND(I238*H238,2)</f>
        <v>0</v>
      </c>
      <c r="BL238" s="24" t="s">
        <v>166</v>
      </c>
      <c r="BM238" s="24" t="s">
        <v>450</v>
      </c>
    </row>
    <row r="239" s="1" customFormat="1">
      <c r="B239" s="46"/>
      <c r="C239" s="74"/>
      <c r="D239" s="233" t="s">
        <v>158</v>
      </c>
      <c r="E239" s="74"/>
      <c r="F239" s="234" t="s">
        <v>451</v>
      </c>
      <c r="G239" s="74"/>
      <c r="H239" s="74"/>
      <c r="I239" s="191"/>
      <c r="J239" s="74"/>
      <c r="K239" s="74"/>
      <c r="L239" s="72"/>
      <c r="M239" s="235"/>
      <c r="N239" s="47"/>
      <c r="O239" s="47"/>
      <c r="P239" s="47"/>
      <c r="Q239" s="47"/>
      <c r="R239" s="47"/>
      <c r="S239" s="47"/>
      <c r="T239" s="95"/>
      <c r="AT239" s="24" t="s">
        <v>158</v>
      </c>
      <c r="AU239" s="24" t="s">
        <v>85</v>
      </c>
    </row>
    <row r="240" s="12" customFormat="1">
      <c r="B240" s="250"/>
      <c r="C240" s="251"/>
      <c r="D240" s="233" t="s">
        <v>264</v>
      </c>
      <c r="E240" s="252" t="s">
        <v>22</v>
      </c>
      <c r="F240" s="253" t="s">
        <v>452</v>
      </c>
      <c r="G240" s="251"/>
      <c r="H240" s="254">
        <v>0.65300000000000002</v>
      </c>
      <c r="I240" s="255"/>
      <c r="J240" s="251"/>
      <c r="K240" s="251"/>
      <c r="L240" s="256"/>
      <c r="M240" s="257"/>
      <c r="N240" s="258"/>
      <c r="O240" s="258"/>
      <c r="P240" s="258"/>
      <c r="Q240" s="258"/>
      <c r="R240" s="258"/>
      <c r="S240" s="258"/>
      <c r="T240" s="259"/>
      <c r="AT240" s="260" t="s">
        <v>264</v>
      </c>
      <c r="AU240" s="260" t="s">
        <v>85</v>
      </c>
      <c r="AV240" s="12" t="s">
        <v>85</v>
      </c>
      <c r="AW240" s="12" t="s">
        <v>39</v>
      </c>
      <c r="AX240" s="12" t="s">
        <v>76</v>
      </c>
      <c r="AY240" s="260" t="s">
        <v>146</v>
      </c>
    </row>
    <row r="241" s="12" customFormat="1">
      <c r="B241" s="250"/>
      <c r="C241" s="251"/>
      <c r="D241" s="233" t="s">
        <v>264</v>
      </c>
      <c r="E241" s="252" t="s">
        <v>22</v>
      </c>
      <c r="F241" s="253" t="s">
        <v>453</v>
      </c>
      <c r="G241" s="251"/>
      <c r="H241" s="254">
        <v>0.065000000000000002</v>
      </c>
      <c r="I241" s="255"/>
      <c r="J241" s="251"/>
      <c r="K241" s="251"/>
      <c r="L241" s="256"/>
      <c r="M241" s="257"/>
      <c r="N241" s="258"/>
      <c r="O241" s="258"/>
      <c r="P241" s="258"/>
      <c r="Q241" s="258"/>
      <c r="R241" s="258"/>
      <c r="S241" s="258"/>
      <c r="T241" s="259"/>
      <c r="AT241" s="260" t="s">
        <v>264</v>
      </c>
      <c r="AU241" s="260" t="s">
        <v>85</v>
      </c>
      <c r="AV241" s="12" t="s">
        <v>85</v>
      </c>
      <c r="AW241" s="12" t="s">
        <v>39</v>
      </c>
      <c r="AX241" s="12" t="s">
        <v>76</v>
      </c>
      <c r="AY241" s="260" t="s">
        <v>146</v>
      </c>
    </row>
    <row r="242" s="13" customFormat="1">
      <c r="B242" s="261"/>
      <c r="C242" s="262"/>
      <c r="D242" s="233" t="s">
        <v>264</v>
      </c>
      <c r="E242" s="263" t="s">
        <v>22</v>
      </c>
      <c r="F242" s="264" t="s">
        <v>267</v>
      </c>
      <c r="G242" s="262"/>
      <c r="H242" s="265">
        <v>0.71799999999999997</v>
      </c>
      <c r="I242" s="266"/>
      <c r="J242" s="262"/>
      <c r="K242" s="262"/>
      <c r="L242" s="267"/>
      <c r="M242" s="268"/>
      <c r="N242" s="269"/>
      <c r="O242" s="269"/>
      <c r="P242" s="269"/>
      <c r="Q242" s="269"/>
      <c r="R242" s="269"/>
      <c r="S242" s="269"/>
      <c r="T242" s="270"/>
      <c r="AT242" s="271" t="s">
        <v>264</v>
      </c>
      <c r="AU242" s="271" t="s">
        <v>85</v>
      </c>
      <c r="AV242" s="13" t="s">
        <v>166</v>
      </c>
      <c r="AW242" s="13" t="s">
        <v>39</v>
      </c>
      <c r="AX242" s="13" t="s">
        <v>24</v>
      </c>
      <c r="AY242" s="271" t="s">
        <v>146</v>
      </c>
    </row>
    <row r="243" s="1" customFormat="1" ht="25.5" customHeight="1">
      <c r="B243" s="46"/>
      <c r="C243" s="221" t="s">
        <v>379</v>
      </c>
      <c r="D243" s="221" t="s">
        <v>149</v>
      </c>
      <c r="E243" s="222" t="s">
        <v>454</v>
      </c>
      <c r="F243" s="223" t="s">
        <v>455</v>
      </c>
      <c r="G243" s="224" t="s">
        <v>301</v>
      </c>
      <c r="H243" s="225">
        <v>11.285</v>
      </c>
      <c r="I243" s="226"/>
      <c r="J243" s="227">
        <f>ROUND(I243*H243,2)</f>
        <v>0</v>
      </c>
      <c r="K243" s="223" t="s">
        <v>22</v>
      </c>
      <c r="L243" s="72"/>
      <c r="M243" s="228" t="s">
        <v>22</v>
      </c>
      <c r="N243" s="229" t="s">
        <v>47</v>
      </c>
      <c r="O243" s="47"/>
      <c r="P243" s="230">
        <f>O243*H243</f>
        <v>0</v>
      </c>
      <c r="Q243" s="230">
        <v>0.017090000000000001</v>
      </c>
      <c r="R243" s="230">
        <f>Q243*H243</f>
        <v>0.19286065000000002</v>
      </c>
      <c r="S243" s="230">
        <v>0</v>
      </c>
      <c r="T243" s="231">
        <f>S243*H243</f>
        <v>0</v>
      </c>
      <c r="AR243" s="24" t="s">
        <v>166</v>
      </c>
      <c r="AT243" s="24" t="s">
        <v>149</v>
      </c>
      <c r="AU243" s="24" t="s">
        <v>85</v>
      </c>
      <c r="AY243" s="24" t="s">
        <v>146</v>
      </c>
      <c r="BE243" s="232">
        <f>IF(N243="základní",J243,0)</f>
        <v>0</v>
      </c>
      <c r="BF243" s="232">
        <f>IF(N243="snížená",J243,0)</f>
        <v>0</v>
      </c>
      <c r="BG243" s="232">
        <f>IF(N243="zákl. přenesená",J243,0)</f>
        <v>0</v>
      </c>
      <c r="BH243" s="232">
        <f>IF(N243="sníž. přenesená",J243,0)</f>
        <v>0</v>
      </c>
      <c r="BI243" s="232">
        <f>IF(N243="nulová",J243,0)</f>
        <v>0</v>
      </c>
      <c r="BJ243" s="24" t="s">
        <v>24</v>
      </c>
      <c r="BK243" s="232">
        <f>ROUND(I243*H243,2)</f>
        <v>0</v>
      </c>
      <c r="BL243" s="24" t="s">
        <v>166</v>
      </c>
      <c r="BM243" s="24" t="s">
        <v>456</v>
      </c>
    </row>
    <row r="244" s="1" customFormat="1">
      <c r="B244" s="46"/>
      <c r="C244" s="74"/>
      <c r="D244" s="233" t="s">
        <v>158</v>
      </c>
      <c r="E244" s="74"/>
      <c r="F244" s="234" t="s">
        <v>457</v>
      </c>
      <c r="G244" s="74"/>
      <c r="H244" s="74"/>
      <c r="I244" s="191"/>
      <c r="J244" s="74"/>
      <c r="K244" s="74"/>
      <c r="L244" s="72"/>
      <c r="M244" s="235"/>
      <c r="N244" s="47"/>
      <c r="O244" s="47"/>
      <c r="P244" s="47"/>
      <c r="Q244" s="47"/>
      <c r="R244" s="47"/>
      <c r="S244" s="47"/>
      <c r="T244" s="95"/>
      <c r="AT244" s="24" t="s">
        <v>158</v>
      </c>
      <c r="AU244" s="24" t="s">
        <v>85</v>
      </c>
    </row>
    <row r="245" s="12" customFormat="1">
      <c r="B245" s="250"/>
      <c r="C245" s="251"/>
      <c r="D245" s="233" t="s">
        <v>264</v>
      </c>
      <c r="E245" s="252" t="s">
        <v>22</v>
      </c>
      <c r="F245" s="253" t="s">
        <v>458</v>
      </c>
      <c r="G245" s="251"/>
      <c r="H245" s="254">
        <v>11.285</v>
      </c>
      <c r="I245" s="255"/>
      <c r="J245" s="251"/>
      <c r="K245" s="251"/>
      <c r="L245" s="256"/>
      <c r="M245" s="257"/>
      <c r="N245" s="258"/>
      <c r="O245" s="258"/>
      <c r="P245" s="258"/>
      <c r="Q245" s="258"/>
      <c r="R245" s="258"/>
      <c r="S245" s="258"/>
      <c r="T245" s="259"/>
      <c r="AT245" s="260" t="s">
        <v>264</v>
      </c>
      <c r="AU245" s="260" t="s">
        <v>85</v>
      </c>
      <c r="AV245" s="12" t="s">
        <v>85</v>
      </c>
      <c r="AW245" s="12" t="s">
        <v>39</v>
      </c>
      <c r="AX245" s="12" t="s">
        <v>76</v>
      </c>
      <c r="AY245" s="260" t="s">
        <v>146</v>
      </c>
    </row>
    <row r="246" s="13" customFormat="1">
      <c r="B246" s="261"/>
      <c r="C246" s="262"/>
      <c r="D246" s="233" t="s">
        <v>264</v>
      </c>
      <c r="E246" s="263" t="s">
        <v>22</v>
      </c>
      <c r="F246" s="264" t="s">
        <v>267</v>
      </c>
      <c r="G246" s="262"/>
      <c r="H246" s="265">
        <v>11.285</v>
      </c>
      <c r="I246" s="266"/>
      <c r="J246" s="262"/>
      <c r="K246" s="262"/>
      <c r="L246" s="267"/>
      <c r="M246" s="268"/>
      <c r="N246" s="269"/>
      <c r="O246" s="269"/>
      <c r="P246" s="269"/>
      <c r="Q246" s="269"/>
      <c r="R246" s="269"/>
      <c r="S246" s="269"/>
      <c r="T246" s="270"/>
      <c r="AT246" s="271" t="s">
        <v>264</v>
      </c>
      <c r="AU246" s="271" t="s">
        <v>85</v>
      </c>
      <c r="AV246" s="13" t="s">
        <v>166</v>
      </c>
      <c r="AW246" s="13" t="s">
        <v>39</v>
      </c>
      <c r="AX246" s="13" t="s">
        <v>24</v>
      </c>
      <c r="AY246" s="271" t="s">
        <v>146</v>
      </c>
    </row>
    <row r="247" s="1" customFormat="1" ht="25.5" customHeight="1">
      <c r="B247" s="46"/>
      <c r="C247" s="272" t="s">
        <v>459</v>
      </c>
      <c r="D247" s="272" t="s">
        <v>347</v>
      </c>
      <c r="E247" s="273" t="s">
        <v>435</v>
      </c>
      <c r="F247" s="274" t="s">
        <v>436</v>
      </c>
      <c r="G247" s="275" t="s">
        <v>301</v>
      </c>
      <c r="H247" s="276">
        <v>0.28699999999999998</v>
      </c>
      <c r="I247" s="277"/>
      <c r="J247" s="278">
        <f>ROUND(I247*H247,2)</f>
        <v>0</v>
      </c>
      <c r="K247" s="274" t="s">
        <v>22</v>
      </c>
      <c r="L247" s="279"/>
      <c r="M247" s="280" t="s">
        <v>22</v>
      </c>
      <c r="N247" s="281" t="s">
        <v>47</v>
      </c>
      <c r="O247" s="47"/>
      <c r="P247" s="230">
        <f>O247*H247</f>
        <v>0</v>
      </c>
      <c r="Q247" s="230">
        <v>1</v>
      </c>
      <c r="R247" s="230">
        <f>Q247*H247</f>
        <v>0.28699999999999998</v>
      </c>
      <c r="S247" s="230">
        <v>0</v>
      </c>
      <c r="T247" s="231">
        <f>S247*H247</f>
        <v>0</v>
      </c>
      <c r="AR247" s="24" t="s">
        <v>188</v>
      </c>
      <c r="AT247" s="24" t="s">
        <v>347</v>
      </c>
      <c r="AU247" s="24" t="s">
        <v>85</v>
      </c>
      <c r="AY247" s="24" t="s">
        <v>146</v>
      </c>
      <c r="BE247" s="232">
        <f>IF(N247="základní",J247,0)</f>
        <v>0</v>
      </c>
      <c r="BF247" s="232">
        <f>IF(N247="snížená",J247,0)</f>
        <v>0</v>
      </c>
      <c r="BG247" s="232">
        <f>IF(N247="zákl. přenesená",J247,0)</f>
        <v>0</v>
      </c>
      <c r="BH247" s="232">
        <f>IF(N247="sníž. přenesená",J247,0)</f>
        <v>0</v>
      </c>
      <c r="BI247" s="232">
        <f>IF(N247="nulová",J247,0)</f>
        <v>0</v>
      </c>
      <c r="BJ247" s="24" t="s">
        <v>24</v>
      </c>
      <c r="BK247" s="232">
        <f>ROUND(I247*H247,2)</f>
        <v>0</v>
      </c>
      <c r="BL247" s="24" t="s">
        <v>166</v>
      </c>
      <c r="BM247" s="24" t="s">
        <v>460</v>
      </c>
    </row>
    <row r="248" s="1" customFormat="1">
      <c r="B248" s="46"/>
      <c r="C248" s="74"/>
      <c r="D248" s="233" t="s">
        <v>158</v>
      </c>
      <c r="E248" s="74"/>
      <c r="F248" s="234" t="s">
        <v>438</v>
      </c>
      <c r="G248" s="74"/>
      <c r="H248" s="74"/>
      <c r="I248" s="191"/>
      <c r="J248" s="74"/>
      <c r="K248" s="74"/>
      <c r="L248" s="72"/>
      <c r="M248" s="235"/>
      <c r="N248" s="47"/>
      <c r="O248" s="47"/>
      <c r="P248" s="47"/>
      <c r="Q248" s="47"/>
      <c r="R248" s="47"/>
      <c r="S248" s="47"/>
      <c r="T248" s="95"/>
      <c r="AT248" s="24" t="s">
        <v>158</v>
      </c>
      <c r="AU248" s="24" t="s">
        <v>85</v>
      </c>
    </row>
    <row r="249" s="12" customFormat="1">
      <c r="B249" s="250"/>
      <c r="C249" s="251"/>
      <c r="D249" s="233" t="s">
        <v>264</v>
      </c>
      <c r="E249" s="252" t="s">
        <v>22</v>
      </c>
      <c r="F249" s="253" t="s">
        <v>461</v>
      </c>
      <c r="G249" s="251"/>
      <c r="H249" s="254">
        <v>0.23899999999999999</v>
      </c>
      <c r="I249" s="255"/>
      <c r="J249" s="251"/>
      <c r="K249" s="251"/>
      <c r="L249" s="256"/>
      <c r="M249" s="257"/>
      <c r="N249" s="258"/>
      <c r="O249" s="258"/>
      <c r="P249" s="258"/>
      <c r="Q249" s="258"/>
      <c r="R249" s="258"/>
      <c r="S249" s="258"/>
      <c r="T249" s="259"/>
      <c r="AT249" s="260" t="s">
        <v>264</v>
      </c>
      <c r="AU249" s="260" t="s">
        <v>85</v>
      </c>
      <c r="AV249" s="12" t="s">
        <v>85</v>
      </c>
      <c r="AW249" s="12" t="s">
        <v>39</v>
      </c>
      <c r="AX249" s="12" t="s">
        <v>76</v>
      </c>
      <c r="AY249" s="260" t="s">
        <v>146</v>
      </c>
    </row>
    <row r="250" s="12" customFormat="1">
      <c r="B250" s="250"/>
      <c r="C250" s="251"/>
      <c r="D250" s="233" t="s">
        <v>264</v>
      </c>
      <c r="E250" s="252" t="s">
        <v>22</v>
      </c>
      <c r="F250" s="253" t="s">
        <v>462</v>
      </c>
      <c r="G250" s="251"/>
      <c r="H250" s="254">
        <v>0.048000000000000001</v>
      </c>
      <c r="I250" s="255"/>
      <c r="J250" s="251"/>
      <c r="K250" s="251"/>
      <c r="L250" s="256"/>
      <c r="M250" s="257"/>
      <c r="N250" s="258"/>
      <c r="O250" s="258"/>
      <c r="P250" s="258"/>
      <c r="Q250" s="258"/>
      <c r="R250" s="258"/>
      <c r="S250" s="258"/>
      <c r="T250" s="259"/>
      <c r="AT250" s="260" t="s">
        <v>264</v>
      </c>
      <c r="AU250" s="260" t="s">
        <v>85</v>
      </c>
      <c r="AV250" s="12" t="s">
        <v>85</v>
      </c>
      <c r="AW250" s="12" t="s">
        <v>39</v>
      </c>
      <c r="AX250" s="12" t="s">
        <v>76</v>
      </c>
      <c r="AY250" s="260" t="s">
        <v>146</v>
      </c>
    </row>
    <row r="251" s="13" customFormat="1">
      <c r="B251" s="261"/>
      <c r="C251" s="262"/>
      <c r="D251" s="233" t="s">
        <v>264</v>
      </c>
      <c r="E251" s="263" t="s">
        <v>22</v>
      </c>
      <c r="F251" s="264" t="s">
        <v>267</v>
      </c>
      <c r="G251" s="262"/>
      <c r="H251" s="265">
        <v>0.28699999999999998</v>
      </c>
      <c r="I251" s="266"/>
      <c r="J251" s="262"/>
      <c r="K251" s="262"/>
      <c r="L251" s="267"/>
      <c r="M251" s="268"/>
      <c r="N251" s="269"/>
      <c r="O251" s="269"/>
      <c r="P251" s="269"/>
      <c r="Q251" s="269"/>
      <c r="R251" s="269"/>
      <c r="S251" s="269"/>
      <c r="T251" s="270"/>
      <c r="AT251" s="271" t="s">
        <v>264</v>
      </c>
      <c r="AU251" s="271" t="s">
        <v>85</v>
      </c>
      <c r="AV251" s="13" t="s">
        <v>166</v>
      </c>
      <c r="AW251" s="13" t="s">
        <v>39</v>
      </c>
      <c r="AX251" s="13" t="s">
        <v>24</v>
      </c>
      <c r="AY251" s="271" t="s">
        <v>146</v>
      </c>
    </row>
    <row r="252" s="1" customFormat="1" ht="25.5" customHeight="1">
      <c r="B252" s="46"/>
      <c r="C252" s="272" t="s">
        <v>384</v>
      </c>
      <c r="D252" s="272" t="s">
        <v>347</v>
      </c>
      <c r="E252" s="273" t="s">
        <v>463</v>
      </c>
      <c r="F252" s="274" t="s">
        <v>464</v>
      </c>
      <c r="G252" s="275" t="s">
        <v>301</v>
      </c>
      <c r="H252" s="276">
        <v>1.9550000000000001</v>
      </c>
      <c r="I252" s="277"/>
      <c r="J252" s="278">
        <f>ROUND(I252*H252,2)</f>
        <v>0</v>
      </c>
      <c r="K252" s="274" t="s">
        <v>22</v>
      </c>
      <c r="L252" s="279"/>
      <c r="M252" s="280" t="s">
        <v>22</v>
      </c>
      <c r="N252" s="281" t="s">
        <v>47</v>
      </c>
      <c r="O252" s="47"/>
      <c r="P252" s="230">
        <f>O252*H252</f>
        <v>0</v>
      </c>
      <c r="Q252" s="230">
        <v>1</v>
      </c>
      <c r="R252" s="230">
        <f>Q252*H252</f>
        <v>1.9550000000000001</v>
      </c>
      <c r="S252" s="230">
        <v>0</v>
      </c>
      <c r="T252" s="231">
        <f>S252*H252</f>
        <v>0</v>
      </c>
      <c r="AR252" s="24" t="s">
        <v>188</v>
      </c>
      <c r="AT252" s="24" t="s">
        <v>347</v>
      </c>
      <c r="AU252" s="24" t="s">
        <v>85</v>
      </c>
      <c r="AY252" s="24" t="s">
        <v>146</v>
      </c>
      <c r="BE252" s="232">
        <f>IF(N252="základní",J252,0)</f>
        <v>0</v>
      </c>
      <c r="BF252" s="232">
        <f>IF(N252="snížená",J252,0)</f>
        <v>0</v>
      </c>
      <c r="BG252" s="232">
        <f>IF(N252="zákl. přenesená",J252,0)</f>
        <v>0</v>
      </c>
      <c r="BH252" s="232">
        <f>IF(N252="sníž. přenesená",J252,0)</f>
        <v>0</v>
      </c>
      <c r="BI252" s="232">
        <f>IF(N252="nulová",J252,0)</f>
        <v>0</v>
      </c>
      <c r="BJ252" s="24" t="s">
        <v>24</v>
      </c>
      <c r="BK252" s="232">
        <f>ROUND(I252*H252,2)</f>
        <v>0</v>
      </c>
      <c r="BL252" s="24" t="s">
        <v>166</v>
      </c>
      <c r="BM252" s="24" t="s">
        <v>465</v>
      </c>
    </row>
    <row r="253" s="1" customFormat="1">
      <c r="B253" s="46"/>
      <c r="C253" s="74"/>
      <c r="D253" s="233" t="s">
        <v>158</v>
      </c>
      <c r="E253" s="74"/>
      <c r="F253" s="234" t="s">
        <v>466</v>
      </c>
      <c r="G253" s="74"/>
      <c r="H253" s="74"/>
      <c r="I253" s="191"/>
      <c r="J253" s="74"/>
      <c r="K253" s="74"/>
      <c r="L253" s="72"/>
      <c r="M253" s="235"/>
      <c r="N253" s="47"/>
      <c r="O253" s="47"/>
      <c r="P253" s="47"/>
      <c r="Q253" s="47"/>
      <c r="R253" s="47"/>
      <c r="S253" s="47"/>
      <c r="T253" s="95"/>
      <c r="AT253" s="24" t="s">
        <v>158</v>
      </c>
      <c r="AU253" s="24" t="s">
        <v>85</v>
      </c>
    </row>
    <row r="254" s="12" customFormat="1">
      <c r="B254" s="250"/>
      <c r="C254" s="251"/>
      <c r="D254" s="233" t="s">
        <v>264</v>
      </c>
      <c r="E254" s="252" t="s">
        <v>22</v>
      </c>
      <c r="F254" s="253" t="s">
        <v>467</v>
      </c>
      <c r="G254" s="251"/>
      <c r="H254" s="254">
        <v>1.629</v>
      </c>
      <c r="I254" s="255"/>
      <c r="J254" s="251"/>
      <c r="K254" s="251"/>
      <c r="L254" s="256"/>
      <c r="M254" s="257"/>
      <c r="N254" s="258"/>
      <c r="O254" s="258"/>
      <c r="P254" s="258"/>
      <c r="Q254" s="258"/>
      <c r="R254" s="258"/>
      <c r="S254" s="258"/>
      <c r="T254" s="259"/>
      <c r="AT254" s="260" t="s">
        <v>264</v>
      </c>
      <c r="AU254" s="260" t="s">
        <v>85</v>
      </c>
      <c r="AV254" s="12" t="s">
        <v>85</v>
      </c>
      <c r="AW254" s="12" t="s">
        <v>39</v>
      </c>
      <c r="AX254" s="12" t="s">
        <v>76</v>
      </c>
      <c r="AY254" s="260" t="s">
        <v>146</v>
      </c>
    </row>
    <row r="255" s="12" customFormat="1">
      <c r="B255" s="250"/>
      <c r="C255" s="251"/>
      <c r="D255" s="233" t="s">
        <v>264</v>
      </c>
      <c r="E255" s="252" t="s">
        <v>22</v>
      </c>
      <c r="F255" s="253" t="s">
        <v>468</v>
      </c>
      <c r="G255" s="251"/>
      <c r="H255" s="254">
        <v>0.32600000000000001</v>
      </c>
      <c r="I255" s="255"/>
      <c r="J255" s="251"/>
      <c r="K255" s="251"/>
      <c r="L255" s="256"/>
      <c r="M255" s="257"/>
      <c r="N255" s="258"/>
      <c r="O255" s="258"/>
      <c r="P255" s="258"/>
      <c r="Q255" s="258"/>
      <c r="R255" s="258"/>
      <c r="S255" s="258"/>
      <c r="T255" s="259"/>
      <c r="AT255" s="260" t="s">
        <v>264</v>
      </c>
      <c r="AU255" s="260" t="s">
        <v>85</v>
      </c>
      <c r="AV255" s="12" t="s">
        <v>85</v>
      </c>
      <c r="AW255" s="12" t="s">
        <v>39</v>
      </c>
      <c r="AX255" s="12" t="s">
        <v>76</v>
      </c>
      <c r="AY255" s="260" t="s">
        <v>146</v>
      </c>
    </row>
    <row r="256" s="13" customFormat="1">
      <c r="B256" s="261"/>
      <c r="C256" s="262"/>
      <c r="D256" s="233" t="s">
        <v>264</v>
      </c>
      <c r="E256" s="263" t="s">
        <v>22</v>
      </c>
      <c r="F256" s="264" t="s">
        <v>267</v>
      </c>
      <c r="G256" s="262"/>
      <c r="H256" s="265">
        <v>1.9550000000000001</v>
      </c>
      <c r="I256" s="266"/>
      <c r="J256" s="262"/>
      <c r="K256" s="262"/>
      <c r="L256" s="267"/>
      <c r="M256" s="268"/>
      <c r="N256" s="269"/>
      <c r="O256" s="269"/>
      <c r="P256" s="269"/>
      <c r="Q256" s="269"/>
      <c r="R256" s="269"/>
      <c r="S256" s="269"/>
      <c r="T256" s="270"/>
      <c r="AT256" s="271" t="s">
        <v>264</v>
      </c>
      <c r="AU256" s="271" t="s">
        <v>85</v>
      </c>
      <c r="AV256" s="13" t="s">
        <v>166</v>
      </c>
      <c r="AW256" s="13" t="s">
        <v>39</v>
      </c>
      <c r="AX256" s="13" t="s">
        <v>24</v>
      </c>
      <c r="AY256" s="271" t="s">
        <v>146</v>
      </c>
    </row>
    <row r="257" s="1" customFormat="1" ht="25.5" customHeight="1">
      <c r="B257" s="46"/>
      <c r="C257" s="272" t="s">
        <v>469</v>
      </c>
      <c r="D257" s="272" t="s">
        <v>347</v>
      </c>
      <c r="E257" s="273" t="s">
        <v>470</v>
      </c>
      <c r="F257" s="274" t="s">
        <v>471</v>
      </c>
      <c r="G257" s="275" t="s">
        <v>301</v>
      </c>
      <c r="H257" s="276">
        <v>9.5250000000000004</v>
      </c>
      <c r="I257" s="277"/>
      <c r="J257" s="278">
        <f>ROUND(I257*H257,2)</f>
        <v>0</v>
      </c>
      <c r="K257" s="274" t="s">
        <v>22</v>
      </c>
      <c r="L257" s="279"/>
      <c r="M257" s="280" t="s">
        <v>22</v>
      </c>
      <c r="N257" s="281" t="s">
        <v>47</v>
      </c>
      <c r="O257" s="47"/>
      <c r="P257" s="230">
        <f>O257*H257</f>
        <v>0</v>
      </c>
      <c r="Q257" s="230">
        <v>1</v>
      </c>
      <c r="R257" s="230">
        <f>Q257*H257</f>
        <v>9.5250000000000004</v>
      </c>
      <c r="S257" s="230">
        <v>0</v>
      </c>
      <c r="T257" s="231">
        <f>S257*H257</f>
        <v>0</v>
      </c>
      <c r="AR257" s="24" t="s">
        <v>188</v>
      </c>
      <c r="AT257" s="24" t="s">
        <v>347</v>
      </c>
      <c r="AU257" s="24" t="s">
        <v>85</v>
      </c>
      <c r="AY257" s="24" t="s">
        <v>146</v>
      </c>
      <c r="BE257" s="232">
        <f>IF(N257="základní",J257,0)</f>
        <v>0</v>
      </c>
      <c r="BF257" s="232">
        <f>IF(N257="snížená",J257,0)</f>
        <v>0</v>
      </c>
      <c r="BG257" s="232">
        <f>IF(N257="zákl. přenesená",J257,0)</f>
        <v>0</v>
      </c>
      <c r="BH257" s="232">
        <f>IF(N257="sníž. přenesená",J257,0)</f>
        <v>0</v>
      </c>
      <c r="BI257" s="232">
        <f>IF(N257="nulová",J257,0)</f>
        <v>0</v>
      </c>
      <c r="BJ257" s="24" t="s">
        <v>24</v>
      </c>
      <c r="BK257" s="232">
        <f>ROUND(I257*H257,2)</f>
        <v>0</v>
      </c>
      <c r="BL257" s="24" t="s">
        <v>166</v>
      </c>
      <c r="BM257" s="24" t="s">
        <v>472</v>
      </c>
    </row>
    <row r="258" s="1" customFormat="1">
      <c r="B258" s="46"/>
      <c r="C258" s="74"/>
      <c r="D258" s="233" t="s">
        <v>158</v>
      </c>
      <c r="E258" s="74"/>
      <c r="F258" s="234" t="s">
        <v>473</v>
      </c>
      <c r="G258" s="74"/>
      <c r="H258" s="74"/>
      <c r="I258" s="191"/>
      <c r="J258" s="74"/>
      <c r="K258" s="74"/>
      <c r="L258" s="72"/>
      <c r="M258" s="235"/>
      <c r="N258" s="47"/>
      <c r="O258" s="47"/>
      <c r="P258" s="47"/>
      <c r="Q258" s="47"/>
      <c r="R258" s="47"/>
      <c r="S258" s="47"/>
      <c r="T258" s="95"/>
      <c r="AT258" s="24" t="s">
        <v>158</v>
      </c>
      <c r="AU258" s="24" t="s">
        <v>85</v>
      </c>
    </row>
    <row r="259" s="12" customFormat="1">
      <c r="B259" s="250"/>
      <c r="C259" s="251"/>
      <c r="D259" s="233" t="s">
        <v>264</v>
      </c>
      <c r="E259" s="252" t="s">
        <v>22</v>
      </c>
      <c r="F259" s="253" t="s">
        <v>474</v>
      </c>
      <c r="G259" s="251"/>
      <c r="H259" s="254">
        <v>0.69499999999999995</v>
      </c>
      <c r="I259" s="255"/>
      <c r="J259" s="251"/>
      <c r="K259" s="251"/>
      <c r="L259" s="256"/>
      <c r="M259" s="257"/>
      <c r="N259" s="258"/>
      <c r="O259" s="258"/>
      <c r="P259" s="258"/>
      <c r="Q259" s="258"/>
      <c r="R259" s="258"/>
      <c r="S259" s="258"/>
      <c r="T259" s="259"/>
      <c r="AT259" s="260" t="s">
        <v>264</v>
      </c>
      <c r="AU259" s="260" t="s">
        <v>85</v>
      </c>
      <c r="AV259" s="12" t="s">
        <v>85</v>
      </c>
      <c r="AW259" s="12" t="s">
        <v>39</v>
      </c>
      <c r="AX259" s="12" t="s">
        <v>76</v>
      </c>
      <c r="AY259" s="260" t="s">
        <v>146</v>
      </c>
    </row>
    <row r="260" s="12" customFormat="1">
      <c r="B260" s="250"/>
      <c r="C260" s="251"/>
      <c r="D260" s="233" t="s">
        <v>264</v>
      </c>
      <c r="E260" s="252" t="s">
        <v>22</v>
      </c>
      <c r="F260" s="253" t="s">
        <v>475</v>
      </c>
      <c r="G260" s="251"/>
      <c r="H260" s="254">
        <v>0.67700000000000005</v>
      </c>
      <c r="I260" s="255"/>
      <c r="J260" s="251"/>
      <c r="K260" s="251"/>
      <c r="L260" s="256"/>
      <c r="M260" s="257"/>
      <c r="N260" s="258"/>
      <c r="O260" s="258"/>
      <c r="P260" s="258"/>
      <c r="Q260" s="258"/>
      <c r="R260" s="258"/>
      <c r="S260" s="258"/>
      <c r="T260" s="259"/>
      <c r="AT260" s="260" t="s">
        <v>264</v>
      </c>
      <c r="AU260" s="260" t="s">
        <v>85</v>
      </c>
      <c r="AV260" s="12" t="s">
        <v>85</v>
      </c>
      <c r="AW260" s="12" t="s">
        <v>39</v>
      </c>
      <c r="AX260" s="12" t="s">
        <v>76</v>
      </c>
      <c r="AY260" s="260" t="s">
        <v>146</v>
      </c>
    </row>
    <row r="261" s="12" customFormat="1">
      <c r="B261" s="250"/>
      <c r="C261" s="251"/>
      <c r="D261" s="233" t="s">
        <v>264</v>
      </c>
      <c r="E261" s="252" t="s">
        <v>22</v>
      </c>
      <c r="F261" s="253" t="s">
        <v>476</v>
      </c>
      <c r="G261" s="251"/>
      <c r="H261" s="254">
        <v>1.0489999999999999</v>
      </c>
      <c r="I261" s="255"/>
      <c r="J261" s="251"/>
      <c r="K261" s="251"/>
      <c r="L261" s="256"/>
      <c r="M261" s="257"/>
      <c r="N261" s="258"/>
      <c r="O261" s="258"/>
      <c r="P261" s="258"/>
      <c r="Q261" s="258"/>
      <c r="R261" s="258"/>
      <c r="S261" s="258"/>
      <c r="T261" s="259"/>
      <c r="AT261" s="260" t="s">
        <v>264</v>
      </c>
      <c r="AU261" s="260" t="s">
        <v>85</v>
      </c>
      <c r="AV261" s="12" t="s">
        <v>85</v>
      </c>
      <c r="AW261" s="12" t="s">
        <v>39</v>
      </c>
      <c r="AX261" s="12" t="s">
        <v>76</v>
      </c>
      <c r="AY261" s="260" t="s">
        <v>146</v>
      </c>
    </row>
    <row r="262" s="12" customFormat="1">
      <c r="B262" s="250"/>
      <c r="C262" s="251"/>
      <c r="D262" s="233" t="s">
        <v>264</v>
      </c>
      <c r="E262" s="252" t="s">
        <v>22</v>
      </c>
      <c r="F262" s="253" t="s">
        <v>477</v>
      </c>
      <c r="G262" s="251"/>
      <c r="H262" s="254">
        <v>0.70499999999999996</v>
      </c>
      <c r="I262" s="255"/>
      <c r="J262" s="251"/>
      <c r="K262" s="251"/>
      <c r="L262" s="256"/>
      <c r="M262" s="257"/>
      <c r="N262" s="258"/>
      <c r="O262" s="258"/>
      <c r="P262" s="258"/>
      <c r="Q262" s="258"/>
      <c r="R262" s="258"/>
      <c r="S262" s="258"/>
      <c r="T262" s="259"/>
      <c r="AT262" s="260" t="s">
        <v>264</v>
      </c>
      <c r="AU262" s="260" t="s">
        <v>85</v>
      </c>
      <c r="AV262" s="12" t="s">
        <v>85</v>
      </c>
      <c r="AW262" s="12" t="s">
        <v>39</v>
      </c>
      <c r="AX262" s="12" t="s">
        <v>76</v>
      </c>
      <c r="AY262" s="260" t="s">
        <v>146</v>
      </c>
    </row>
    <row r="263" s="12" customFormat="1">
      <c r="B263" s="250"/>
      <c r="C263" s="251"/>
      <c r="D263" s="233" t="s">
        <v>264</v>
      </c>
      <c r="E263" s="252" t="s">
        <v>22</v>
      </c>
      <c r="F263" s="253" t="s">
        <v>478</v>
      </c>
      <c r="G263" s="251"/>
      <c r="H263" s="254">
        <v>0.70499999999999996</v>
      </c>
      <c r="I263" s="255"/>
      <c r="J263" s="251"/>
      <c r="K263" s="251"/>
      <c r="L263" s="256"/>
      <c r="M263" s="257"/>
      <c r="N263" s="258"/>
      <c r="O263" s="258"/>
      <c r="P263" s="258"/>
      <c r="Q263" s="258"/>
      <c r="R263" s="258"/>
      <c r="S263" s="258"/>
      <c r="T263" s="259"/>
      <c r="AT263" s="260" t="s">
        <v>264</v>
      </c>
      <c r="AU263" s="260" t="s">
        <v>85</v>
      </c>
      <c r="AV263" s="12" t="s">
        <v>85</v>
      </c>
      <c r="AW263" s="12" t="s">
        <v>39</v>
      </c>
      <c r="AX263" s="12" t="s">
        <v>76</v>
      </c>
      <c r="AY263" s="260" t="s">
        <v>146</v>
      </c>
    </row>
    <row r="264" s="12" customFormat="1">
      <c r="B264" s="250"/>
      <c r="C264" s="251"/>
      <c r="D264" s="233" t="s">
        <v>264</v>
      </c>
      <c r="E264" s="252" t="s">
        <v>22</v>
      </c>
      <c r="F264" s="253" t="s">
        <v>479</v>
      </c>
      <c r="G264" s="251"/>
      <c r="H264" s="254">
        <v>0.67900000000000005</v>
      </c>
      <c r="I264" s="255"/>
      <c r="J264" s="251"/>
      <c r="K264" s="251"/>
      <c r="L264" s="256"/>
      <c r="M264" s="257"/>
      <c r="N264" s="258"/>
      <c r="O264" s="258"/>
      <c r="P264" s="258"/>
      <c r="Q264" s="258"/>
      <c r="R264" s="258"/>
      <c r="S264" s="258"/>
      <c r="T264" s="259"/>
      <c r="AT264" s="260" t="s">
        <v>264</v>
      </c>
      <c r="AU264" s="260" t="s">
        <v>85</v>
      </c>
      <c r="AV264" s="12" t="s">
        <v>85</v>
      </c>
      <c r="AW264" s="12" t="s">
        <v>39</v>
      </c>
      <c r="AX264" s="12" t="s">
        <v>76</v>
      </c>
      <c r="AY264" s="260" t="s">
        <v>146</v>
      </c>
    </row>
    <row r="265" s="12" customFormat="1">
      <c r="B265" s="250"/>
      <c r="C265" s="251"/>
      <c r="D265" s="233" t="s">
        <v>264</v>
      </c>
      <c r="E265" s="252" t="s">
        <v>22</v>
      </c>
      <c r="F265" s="253" t="s">
        <v>480</v>
      </c>
      <c r="G265" s="251"/>
      <c r="H265" s="254">
        <v>4.149</v>
      </c>
      <c r="I265" s="255"/>
      <c r="J265" s="251"/>
      <c r="K265" s="251"/>
      <c r="L265" s="256"/>
      <c r="M265" s="257"/>
      <c r="N265" s="258"/>
      <c r="O265" s="258"/>
      <c r="P265" s="258"/>
      <c r="Q265" s="258"/>
      <c r="R265" s="258"/>
      <c r="S265" s="258"/>
      <c r="T265" s="259"/>
      <c r="AT265" s="260" t="s">
        <v>264</v>
      </c>
      <c r="AU265" s="260" t="s">
        <v>85</v>
      </c>
      <c r="AV265" s="12" t="s">
        <v>85</v>
      </c>
      <c r="AW265" s="12" t="s">
        <v>39</v>
      </c>
      <c r="AX265" s="12" t="s">
        <v>76</v>
      </c>
      <c r="AY265" s="260" t="s">
        <v>146</v>
      </c>
    </row>
    <row r="266" s="14" customFormat="1">
      <c r="B266" s="282"/>
      <c r="C266" s="283"/>
      <c r="D266" s="233" t="s">
        <v>264</v>
      </c>
      <c r="E266" s="284" t="s">
        <v>22</v>
      </c>
      <c r="F266" s="285" t="s">
        <v>481</v>
      </c>
      <c r="G266" s="283"/>
      <c r="H266" s="286">
        <v>8.6590000000000007</v>
      </c>
      <c r="I266" s="287"/>
      <c r="J266" s="283"/>
      <c r="K266" s="283"/>
      <c r="L266" s="288"/>
      <c r="M266" s="289"/>
      <c r="N266" s="290"/>
      <c r="O266" s="290"/>
      <c r="P266" s="290"/>
      <c r="Q266" s="290"/>
      <c r="R266" s="290"/>
      <c r="S266" s="290"/>
      <c r="T266" s="291"/>
      <c r="AT266" s="292" t="s">
        <v>264</v>
      </c>
      <c r="AU266" s="292" t="s">
        <v>85</v>
      </c>
      <c r="AV266" s="14" t="s">
        <v>160</v>
      </c>
      <c r="AW266" s="14" t="s">
        <v>39</v>
      </c>
      <c r="AX266" s="14" t="s">
        <v>76</v>
      </c>
      <c r="AY266" s="292" t="s">
        <v>146</v>
      </c>
    </row>
    <row r="267" s="12" customFormat="1">
      <c r="B267" s="250"/>
      <c r="C267" s="251"/>
      <c r="D267" s="233" t="s">
        <v>264</v>
      </c>
      <c r="E267" s="252" t="s">
        <v>22</v>
      </c>
      <c r="F267" s="253" t="s">
        <v>482</v>
      </c>
      <c r="G267" s="251"/>
      <c r="H267" s="254">
        <v>0.86599999999999999</v>
      </c>
      <c r="I267" s="255"/>
      <c r="J267" s="251"/>
      <c r="K267" s="251"/>
      <c r="L267" s="256"/>
      <c r="M267" s="257"/>
      <c r="N267" s="258"/>
      <c r="O267" s="258"/>
      <c r="P267" s="258"/>
      <c r="Q267" s="258"/>
      <c r="R267" s="258"/>
      <c r="S267" s="258"/>
      <c r="T267" s="259"/>
      <c r="AT267" s="260" t="s">
        <v>264</v>
      </c>
      <c r="AU267" s="260" t="s">
        <v>85</v>
      </c>
      <c r="AV267" s="12" t="s">
        <v>85</v>
      </c>
      <c r="AW267" s="12" t="s">
        <v>39</v>
      </c>
      <c r="AX267" s="12" t="s">
        <v>76</v>
      </c>
      <c r="AY267" s="260" t="s">
        <v>146</v>
      </c>
    </row>
    <row r="268" s="13" customFormat="1">
      <c r="B268" s="261"/>
      <c r="C268" s="262"/>
      <c r="D268" s="233" t="s">
        <v>264</v>
      </c>
      <c r="E268" s="263" t="s">
        <v>22</v>
      </c>
      <c r="F268" s="264" t="s">
        <v>267</v>
      </c>
      <c r="G268" s="262"/>
      <c r="H268" s="265">
        <v>9.5250000000000004</v>
      </c>
      <c r="I268" s="266"/>
      <c r="J268" s="262"/>
      <c r="K268" s="262"/>
      <c r="L268" s="267"/>
      <c r="M268" s="268"/>
      <c r="N268" s="269"/>
      <c r="O268" s="269"/>
      <c r="P268" s="269"/>
      <c r="Q268" s="269"/>
      <c r="R268" s="269"/>
      <c r="S268" s="269"/>
      <c r="T268" s="270"/>
      <c r="AT268" s="271" t="s">
        <v>264</v>
      </c>
      <c r="AU268" s="271" t="s">
        <v>85</v>
      </c>
      <c r="AV268" s="13" t="s">
        <v>166</v>
      </c>
      <c r="AW268" s="13" t="s">
        <v>39</v>
      </c>
      <c r="AX268" s="13" t="s">
        <v>24</v>
      </c>
      <c r="AY268" s="271" t="s">
        <v>146</v>
      </c>
    </row>
    <row r="269" s="1" customFormat="1" ht="25.5" customHeight="1">
      <c r="B269" s="46"/>
      <c r="C269" s="272" t="s">
        <v>390</v>
      </c>
      <c r="D269" s="272" t="s">
        <v>347</v>
      </c>
      <c r="E269" s="273" t="s">
        <v>483</v>
      </c>
      <c r="F269" s="274" t="s">
        <v>484</v>
      </c>
      <c r="G269" s="275" t="s">
        <v>301</v>
      </c>
      <c r="H269" s="276">
        <v>0.20300000000000001</v>
      </c>
      <c r="I269" s="277"/>
      <c r="J269" s="278">
        <f>ROUND(I269*H269,2)</f>
        <v>0</v>
      </c>
      <c r="K269" s="274" t="s">
        <v>22</v>
      </c>
      <c r="L269" s="279"/>
      <c r="M269" s="280" t="s">
        <v>22</v>
      </c>
      <c r="N269" s="281" t="s">
        <v>47</v>
      </c>
      <c r="O269" s="47"/>
      <c r="P269" s="230">
        <f>O269*H269</f>
        <v>0</v>
      </c>
      <c r="Q269" s="230">
        <v>1</v>
      </c>
      <c r="R269" s="230">
        <f>Q269*H269</f>
        <v>0.20300000000000001</v>
      </c>
      <c r="S269" s="230">
        <v>0</v>
      </c>
      <c r="T269" s="231">
        <f>S269*H269</f>
        <v>0</v>
      </c>
      <c r="AR269" s="24" t="s">
        <v>188</v>
      </c>
      <c r="AT269" s="24" t="s">
        <v>347</v>
      </c>
      <c r="AU269" s="24" t="s">
        <v>85</v>
      </c>
      <c r="AY269" s="24" t="s">
        <v>146</v>
      </c>
      <c r="BE269" s="232">
        <f>IF(N269="základní",J269,0)</f>
        <v>0</v>
      </c>
      <c r="BF269" s="232">
        <f>IF(N269="snížená",J269,0)</f>
        <v>0</v>
      </c>
      <c r="BG269" s="232">
        <f>IF(N269="zákl. přenesená",J269,0)</f>
        <v>0</v>
      </c>
      <c r="BH269" s="232">
        <f>IF(N269="sníž. přenesená",J269,0)</f>
        <v>0</v>
      </c>
      <c r="BI269" s="232">
        <f>IF(N269="nulová",J269,0)</f>
        <v>0</v>
      </c>
      <c r="BJ269" s="24" t="s">
        <v>24</v>
      </c>
      <c r="BK269" s="232">
        <f>ROUND(I269*H269,2)</f>
        <v>0</v>
      </c>
      <c r="BL269" s="24" t="s">
        <v>166</v>
      </c>
      <c r="BM269" s="24" t="s">
        <v>485</v>
      </c>
    </row>
    <row r="270" s="1" customFormat="1">
      <c r="B270" s="46"/>
      <c r="C270" s="74"/>
      <c r="D270" s="233" t="s">
        <v>158</v>
      </c>
      <c r="E270" s="74"/>
      <c r="F270" s="234" t="s">
        <v>486</v>
      </c>
      <c r="G270" s="74"/>
      <c r="H270" s="74"/>
      <c r="I270" s="191"/>
      <c r="J270" s="74"/>
      <c r="K270" s="74"/>
      <c r="L270" s="72"/>
      <c r="M270" s="235"/>
      <c r="N270" s="47"/>
      <c r="O270" s="47"/>
      <c r="P270" s="47"/>
      <c r="Q270" s="47"/>
      <c r="R270" s="47"/>
      <c r="S270" s="47"/>
      <c r="T270" s="95"/>
      <c r="AT270" s="24" t="s">
        <v>158</v>
      </c>
      <c r="AU270" s="24" t="s">
        <v>85</v>
      </c>
    </row>
    <row r="271" s="12" customFormat="1">
      <c r="B271" s="250"/>
      <c r="C271" s="251"/>
      <c r="D271" s="233" t="s">
        <v>264</v>
      </c>
      <c r="E271" s="252" t="s">
        <v>22</v>
      </c>
      <c r="F271" s="253" t="s">
        <v>487</v>
      </c>
      <c r="G271" s="251"/>
      <c r="H271" s="254">
        <v>0.16900000000000001</v>
      </c>
      <c r="I271" s="255"/>
      <c r="J271" s="251"/>
      <c r="K271" s="251"/>
      <c r="L271" s="256"/>
      <c r="M271" s="257"/>
      <c r="N271" s="258"/>
      <c r="O271" s="258"/>
      <c r="P271" s="258"/>
      <c r="Q271" s="258"/>
      <c r="R271" s="258"/>
      <c r="S271" s="258"/>
      <c r="T271" s="259"/>
      <c r="AT271" s="260" t="s">
        <v>264</v>
      </c>
      <c r="AU271" s="260" t="s">
        <v>85</v>
      </c>
      <c r="AV271" s="12" t="s">
        <v>85</v>
      </c>
      <c r="AW271" s="12" t="s">
        <v>39</v>
      </c>
      <c r="AX271" s="12" t="s">
        <v>76</v>
      </c>
      <c r="AY271" s="260" t="s">
        <v>146</v>
      </c>
    </row>
    <row r="272" s="12" customFormat="1">
      <c r="B272" s="250"/>
      <c r="C272" s="251"/>
      <c r="D272" s="233" t="s">
        <v>264</v>
      </c>
      <c r="E272" s="252" t="s">
        <v>22</v>
      </c>
      <c r="F272" s="253" t="s">
        <v>488</v>
      </c>
      <c r="G272" s="251"/>
      <c r="H272" s="254">
        <v>0.034000000000000002</v>
      </c>
      <c r="I272" s="255"/>
      <c r="J272" s="251"/>
      <c r="K272" s="251"/>
      <c r="L272" s="256"/>
      <c r="M272" s="257"/>
      <c r="N272" s="258"/>
      <c r="O272" s="258"/>
      <c r="P272" s="258"/>
      <c r="Q272" s="258"/>
      <c r="R272" s="258"/>
      <c r="S272" s="258"/>
      <c r="T272" s="259"/>
      <c r="AT272" s="260" t="s">
        <v>264</v>
      </c>
      <c r="AU272" s="260" t="s">
        <v>85</v>
      </c>
      <c r="AV272" s="12" t="s">
        <v>85</v>
      </c>
      <c r="AW272" s="12" t="s">
        <v>39</v>
      </c>
      <c r="AX272" s="12" t="s">
        <v>76</v>
      </c>
      <c r="AY272" s="260" t="s">
        <v>146</v>
      </c>
    </row>
    <row r="273" s="13" customFormat="1">
      <c r="B273" s="261"/>
      <c r="C273" s="262"/>
      <c r="D273" s="233" t="s">
        <v>264</v>
      </c>
      <c r="E273" s="263" t="s">
        <v>22</v>
      </c>
      <c r="F273" s="264" t="s">
        <v>267</v>
      </c>
      <c r="G273" s="262"/>
      <c r="H273" s="265">
        <v>0.20300000000000001</v>
      </c>
      <c r="I273" s="266"/>
      <c r="J273" s="262"/>
      <c r="K273" s="262"/>
      <c r="L273" s="267"/>
      <c r="M273" s="268"/>
      <c r="N273" s="269"/>
      <c r="O273" s="269"/>
      <c r="P273" s="269"/>
      <c r="Q273" s="269"/>
      <c r="R273" s="269"/>
      <c r="S273" s="269"/>
      <c r="T273" s="270"/>
      <c r="AT273" s="271" t="s">
        <v>264</v>
      </c>
      <c r="AU273" s="271" t="s">
        <v>85</v>
      </c>
      <c r="AV273" s="13" t="s">
        <v>166</v>
      </c>
      <c r="AW273" s="13" t="s">
        <v>39</v>
      </c>
      <c r="AX273" s="13" t="s">
        <v>24</v>
      </c>
      <c r="AY273" s="271" t="s">
        <v>146</v>
      </c>
    </row>
    <row r="274" s="1" customFormat="1" ht="25.5" customHeight="1">
      <c r="B274" s="46"/>
      <c r="C274" s="272" t="s">
        <v>489</v>
      </c>
      <c r="D274" s="272" t="s">
        <v>347</v>
      </c>
      <c r="E274" s="273" t="s">
        <v>490</v>
      </c>
      <c r="F274" s="274" t="s">
        <v>491</v>
      </c>
      <c r="G274" s="275" t="s">
        <v>301</v>
      </c>
      <c r="H274" s="276">
        <v>0.39800000000000002</v>
      </c>
      <c r="I274" s="277"/>
      <c r="J274" s="278">
        <f>ROUND(I274*H274,2)</f>
        <v>0</v>
      </c>
      <c r="K274" s="274" t="s">
        <v>22</v>
      </c>
      <c r="L274" s="279"/>
      <c r="M274" s="280" t="s">
        <v>22</v>
      </c>
      <c r="N274" s="281" t="s">
        <v>47</v>
      </c>
      <c r="O274" s="47"/>
      <c r="P274" s="230">
        <f>O274*H274</f>
        <v>0</v>
      </c>
      <c r="Q274" s="230">
        <v>1</v>
      </c>
      <c r="R274" s="230">
        <f>Q274*H274</f>
        <v>0.39800000000000002</v>
      </c>
      <c r="S274" s="230">
        <v>0</v>
      </c>
      <c r="T274" s="231">
        <f>S274*H274</f>
        <v>0</v>
      </c>
      <c r="AR274" s="24" t="s">
        <v>188</v>
      </c>
      <c r="AT274" s="24" t="s">
        <v>347</v>
      </c>
      <c r="AU274" s="24" t="s">
        <v>85</v>
      </c>
      <c r="AY274" s="24" t="s">
        <v>146</v>
      </c>
      <c r="BE274" s="232">
        <f>IF(N274="základní",J274,0)</f>
        <v>0</v>
      </c>
      <c r="BF274" s="232">
        <f>IF(N274="snížená",J274,0)</f>
        <v>0</v>
      </c>
      <c r="BG274" s="232">
        <f>IF(N274="zákl. přenesená",J274,0)</f>
        <v>0</v>
      </c>
      <c r="BH274" s="232">
        <f>IF(N274="sníž. přenesená",J274,0)</f>
        <v>0</v>
      </c>
      <c r="BI274" s="232">
        <f>IF(N274="nulová",J274,0)</f>
        <v>0</v>
      </c>
      <c r="BJ274" s="24" t="s">
        <v>24</v>
      </c>
      <c r="BK274" s="232">
        <f>ROUND(I274*H274,2)</f>
        <v>0</v>
      </c>
      <c r="BL274" s="24" t="s">
        <v>166</v>
      </c>
      <c r="BM274" s="24" t="s">
        <v>492</v>
      </c>
    </row>
    <row r="275" s="1" customFormat="1">
      <c r="B275" s="46"/>
      <c r="C275" s="74"/>
      <c r="D275" s="233" t="s">
        <v>158</v>
      </c>
      <c r="E275" s="74"/>
      <c r="F275" s="234" t="s">
        <v>493</v>
      </c>
      <c r="G275" s="74"/>
      <c r="H275" s="74"/>
      <c r="I275" s="191"/>
      <c r="J275" s="74"/>
      <c r="K275" s="74"/>
      <c r="L275" s="72"/>
      <c r="M275" s="235"/>
      <c r="N275" s="47"/>
      <c r="O275" s="47"/>
      <c r="P275" s="47"/>
      <c r="Q275" s="47"/>
      <c r="R275" s="47"/>
      <c r="S275" s="47"/>
      <c r="T275" s="95"/>
      <c r="AT275" s="24" t="s">
        <v>158</v>
      </c>
      <c r="AU275" s="24" t="s">
        <v>85</v>
      </c>
    </row>
    <row r="276" s="12" customFormat="1">
      <c r="B276" s="250"/>
      <c r="C276" s="251"/>
      <c r="D276" s="233" t="s">
        <v>264</v>
      </c>
      <c r="E276" s="252" t="s">
        <v>22</v>
      </c>
      <c r="F276" s="253" t="s">
        <v>494</v>
      </c>
      <c r="G276" s="251"/>
      <c r="H276" s="254">
        <v>0.050000000000000003</v>
      </c>
      <c r="I276" s="255"/>
      <c r="J276" s="251"/>
      <c r="K276" s="251"/>
      <c r="L276" s="256"/>
      <c r="M276" s="257"/>
      <c r="N276" s="258"/>
      <c r="O276" s="258"/>
      <c r="P276" s="258"/>
      <c r="Q276" s="258"/>
      <c r="R276" s="258"/>
      <c r="S276" s="258"/>
      <c r="T276" s="259"/>
      <c r="AT276" s="260" t="s">
        <v>264</v>
      </c>
      <c r="AU276" s="260" t="s">
        <v>85</v>
      </c>
      <c r="AV276" s="12" t="s">
        <v>85</v>
      </c>
      <c r="AW276" s="12" t="s">
        <v>39</v>
      </c>
      <c r="AX276" s="12" t="s">
        <v>76</v>
      </c>
      <c r="AY276" s="260" t="s">
        <v>146</v>
      </c>
    </row>
    <row r="277" s="12" customFormat="1">
      <c r="B277" s="250"/>
      <c r="C277" s="251"/>
      <c r="D277" s="233" t="s">
        <v>264</v>
      </c>
      <c r="E277" s="252" t="s">
        <v>22</v>
      </c>
      <c r="F277" s="253" t="s">
        <v>495</v>
      </c>
      <c r="G277" s="251"/>
      <c r="H277" s="254">
        <v>0.050000000000000003</v>
      </c>
      <c r="I277" s="255"/>
      <c r="J277" s="251"/>
      <c r="K277" s="251"/>
      <c r="L277" s="256"/>
      <c r="M277" s="257"/>
      <c r="N277" s="258"/>
      <c r="O277" s="258"/>
      <c r="P277" s="258"/>
      <c r="Q277" s="258"/>
      <c r="R277" s="258"/>
      <c r="S277" s="258"/>
      <c r="T277" s="259"/>
      <c r="AT277" s="260" t="s">
        <v>264</v>
      </c>
      <c r="AU277" s="260" t="s">
        <v>85</v>
      </c>
      <c r="AV277" s="12" t="s">
        <v>85</v>
      </c>
      <c r="AW277" s="12" t="s">
        <v>39</v>
      </c>
      <c r="AX277" s="12" t="s">
        <v>76</v>
      </c>
      <c r="AY277" s="260" t="s">
        <v>146</v>
      </c>
    </row>
    <row r="278" s="12" customFormat="1">
      <c r="B278" s="250"/>
      <c r="C278" s="251"/>
      <c r="D278" s="233" t="s">
        <v>264</v>
      </c>
      <c r="E278" s="252" t="s">
        <v>22</v>
      </c>
      <c r="F278" s="253" t="s">
        <v>496</v>
      </c>
      <c r="G278" s="251"/>
      <c r="H278" s="254">
        <v>0.112</v>
      </c>
      <c r="I278" s="255"/>
      <c r="J278" s="251"/>
      <c r="K278" s="251"/>
      <c r="L278" s="256"/>
      <c r="M278" s="257"/>
      <c r="N278" s="258"/>
      <c r="O278" s="258"/>
      <c r="P278" s="258"/>
      <c r="Q278" s="258"/>
      <c r="R278" s="258"/>
      <c r="S278" s="258"/>
      <c r="T278" s="259"/>
      <c r="AT278" s="260" t="s">
        <v>264</v>
      </c>
      <c r="AU278" s="260" t="s">
        <v>85</v>
      </c>
      <c r="AV278" s="12" t="s">
        <v>85</v>
      </c>
      <c r="AW278" s="12" t="s">
        <v>39</v>
      </c>
      <c r="AX278" s="12" t="s">
        <v>76</v>
      </c>
      <c r="AY278" s="260" t="s">
        <v>146</v>
      </c>
    </row>
    <row r="279" s="12" customFormat="1">
      <c r="B279" s="250"/>
      <c r="C279" s="251"/>
      <c r="D279" s="233" t="s">
        <v>264</v>
      </c>
      <c r="E279" s="252" t="s">
        <v>22</v>
      </c>
      <c r="F279" s="253" t="s">
        <v>497</v>
      </c>
      <c r="G279" s="251"/>
      <c r="H279" s="254">
        <v>0.050000000000000003</v>
      </c>
      <c r="I279" s="255"/>
      <c r="J279" s="251"/>
      <c r="K279" s="251"/>
      <c r="L279" s="256"/>
      <c r="M279" s="257"/>
      <c r="N279" s="258"/>
      <c r="O279" s="258"/>
      <c r="P279" s="258"/>
      <c r="Q279" s="258"/>
      <c r="R279" s="258"/>
      <c r="S279" s="258"/>
      <c r="T279" s="259"/>
      <c r="AT279" s="260" t="s">
        <v>264</v>
      </c>
      <c r="AU279" s="260" t="s">
        <v>85</v>
      </c>
      <c r="AV279" s="12" t="s">
        <v>85</v>
      </c>
      <c r="AW279" s="12" t="s">
        <v>39</v>
      </c>
      <c r="AX279" s="12" t="s">
        <v>76</v>
      </c>
      <c r="AY279" s="260" t="s">
        <v>146</v>
      </c>
    </row>
    <row r="280" s="12" customFormat="1">
      <c r="B280" s="250"/>
      <c r="C280" s="251"/>
      <c r="D280" s="233" t="s">
        <v>264</v>
      </c>
      <c r="E280" s="252" t="s">
        <v>22</v>
      </c>
      <c r="F280" s="253" t="s">
        <v>498</v>
      </c>
      <c r="G280" s="251"/>
      <c r="H280" s="254">
        <v>0.050000000000000003</v>
      </c>
      <c r="I280" s="255"/>
      <c r="J280" s="251"/>
      <c r="K280" s="251"/>
      <c r="L280" s="256"/>
      <c r="M280" s="257"/>
      <c r="N280" s="258"/>
      <c r="O280" s="258"/>
      <c r="P280" s="258"/>
      <c r="Q280" s="258"/>
      <c r="R280" s="258"/>
      <c r="S280" s="258"/>
      <c r="T280" s="259"/>
      <c r="AT280" s="260" t="s">
        <v>264</v>
      </c>
      <c r="AU280" s="260" t="s">
        <v>85</v>
      </c>
      <c r="AV280" s="12" t="s">
        <v>85</v>
      </c>
      <c r="AW280" s="12" t="s">
        <v>39</v>
      </c>
      <c r="AX280" s="12" t="s">
        <v>76</v>
      </c>
      <c r="AY280" s="260" t="s">
        <v>146</v>
      </c>
    </row>
    <row r="281" s="12" customFormat="1">
      <c r="B281" s="250"/>
      <c r="C281" s="251"/>
      <c r="D281" s="233" t="s">
        <v>264</v>
      </c>
      <c r="E281" s="252" t="s">
        <v>22</v>
      </c>
      <c r="F281" s="253" t="s">
        <v>499</v>
      </c>
      <c r="G281" s="251"/>
      <c r="H281" s="254">
        <v>0.050000000000000003</v>
      </c>
      <c r="I281" s="255"/>
      <c r="J281" s="251"/>
      <c r="K281" s="251"/>
      <c r="L281" s="256"/>
      <c r="M281" s="257"/>
      <c r="N281" s="258"/>
      <c r="O281" s="258"/>
      <c r="P281" s="258"/>
      <c r="Q281" s="258"/>
      <c r="R281" s="258"/>
      <c r="S281" s="258"/>
      <c r="T281" s="259"/>
      <c r="AT281" s="260" t="s">
        <v>264</v>
      </c>
      <c r="AU281" s="260" t="s">
        <v>85</v>
      </c>
      <c r="AV281" s="12" t="s">
        <v>85</v>
      </c>
      <c r="AW281" s="12" t="s">
        <v>39</v>
      </c>
      <c r="AX281" s="12" t="s">
        <v>76</v>
      </c>
      <c r="AY281" s="260" t="s">
        <v>146</v>
      </c>
    </row>
    <row r="282" s="14" customFormat="1">
      <c r="B282" s="282"/>
      <c r="C282" s="283"/>
      <c r="D282" s="233" t="s">
        <v>264</v>
      </c>
      <c r="E282" s="284" t="s">
        <v>22</v>
      </c>
      <c r="F282" s="285" t="s">
        <v>481</v>
      </c>
      <c r="G282" s="283"/>
      <c r="H282" s="286">
        <v>0.36199999999999999</v>
      </c>
      <c r="I282" s="287"/>
      <c r="J282" s="283"/>
      <c r="K282" s="283"/>
      <c r="L282" s="288"/>
      <c r="M282" s="289"/>
      <c r="N282" s="290"/>
      <c r="O282" s="290"/>
      <c r="P282" s="290"/>
      <c r="Q282" s="290"/>
      <c r="R282" s="290"/>
      <c r="S282" s="290"/>
      <c r="T282" s="291"/>
      <c r="AT282" s="292" t="s">
        <v>264</v>
      </c>
      <c r="AU282" s="292" t="s">
        <v>85</v>
      </c>
      <c r="AV282" s="14" t="s">
        <v>160</v>
      </c>
      <c r="AW282" s="14" t="s">
        <v>39</v>
      </c>
      <c r="AX282" s="14" t="s">
        <v>76</v>
      </c>
      <c r="AY282" s="292" t="s">
        <v>146</v>
      </c>
    </row>
    <row r="283" s="12" customFormat="1">
      <c r="B283" s="250"/>
      <c r="C283" s="251"/>
      <c r="D283" s="233" t="s">
        <v>264</v>
      </c>
      <c r="E283" s="252" t="s">
        <v>22</v>
      </c>
      <c r="F283" s="253" t="s">
        <v>500</v>
      </c>
      <c r="G283" s="251"/>
      <c r="H283" s="254">
        <v>0.035999999999999997</v>
      </c>
      <c r="I283" s="255"/>
      <c r="J283" s="251"/>
      <c r="K283" s="251"/>
      <c r="L283" s="256"/>
      <c r="M283" s="257"/>
      <c r="N283" s="258"/>
      <c r="O283" s="258"/>
      <c r="P283" s="258"/>
      <c r="Q283" s="258"/>
      <c r="R283" s="258"/>
      <c r="S283" s="258"/>
      <c r="T283" s="259"/>
      <c r="AT283" s="260" t="s">
        <v>264</v>
      </c>
      <c r="AU283" s="260" t="s">
        <v>85</v>
      </c>
      <c r="AV283" s="12" t="s">
        <v>85</v>
      </c>
      <c r="AW283" s="12" t="s">
        <v>39</v>
      </c>
      <c r="AX283" s="12" t="s">
        <v>76</v>
      </c>
      <c r="AY283" s="260" t="s">
        <v>146</v>
      </c>
    </row>
    <row r="284" s="13" customFormat="1">
      <c r="B284" s="261"/>
      <c r="C284" s="262"/>
      <c r="D284" s="233" t="s">
        <v>264</v>
      </c>
      <c r="E284" s="263" t="s">
        <v>22</v>
      </c>
      <c r="F284" s="264" t="s">
        <v>267</v>
      </c>
      <c r="G284" s="262"/>
      <c r="H284" s="265">
        <v>0.39800000000000002</v>
      </c>
      <c r="I284" s="266"/>
      <c r="J284" s="262"/>
      <c r="K284" s="262"/>
      <c r="L284" s="267"/>
      <c r="M284" s="268"/>
      <c r="N284" s="269"/>
      <c r="O284" s="269"/>
      <c r="P284" s="269"/>
      <c r="Q284" s="269"/>
      <c r="R284" s="269"/>
      <c r="S284" s="269"/>
      <c r="T284" s="270"/>
      <c r="AT284" s="271" t="s">
        <v>264</v>
      </c>
      <c r="AU284" s="271" t="s">
        <v>85</v>
      </c>
      <c r="AV284" s="13" t="s">
        <v>166</v>
      </c>
      <c r="AW284" s="13" t="s">
        <v>39</v>
      </c>
      <c r="AX284" s="13" t="s">
        <v>24</v>
      </c>
      <c r="AY284" s="271" t="s">
        <v>146</v>
      </c>
    </row>
    <row r="285" s="1" customFormat="1" ht="25.5" customHeight="1">
      <c r="B285" s="46"/>
      <c r="C285" s="272" t="s">
        <v>395</v>
      </c>
      <c r="D285" s="272" t="s">
        <v>347</v>
      </c>
      <c r="E285" s="273" t="s">
        <v>501</v>
      </c>
      <c r="F285" s="274" t="s">
        <v>502</v>
      </c>
      <c r="G285" s="275" t="s">
        <v>301</v>
      </c>
      <c r="H285" s="276">
        <v>0.012999999999999999</v>
      </c>
      <c r="I285" s="277"/>
      <c r="J285" s="278">
        <f>ROUND(I285*H285,2)</f>
        <v>0</v>
      </c>
      <c r="K285" s="274" t="s">
        <v>22</v>
      </c>
      <c r="L285" s="279"/>
      <c r="M285" s="280" t="s">
        <v>22</v>
      </c>
      <c r="N285" s="281" t="s">
        <v>47</v>
      </c>
      <c r="O285" s="47"/>
      <c r="P285" s="230">
        <f>O285*H285</f>
        <v>0</v>
      </c>
      <c r="Q285" s="230">
        <v>1</v>
      </c>
      <c r="R285" s="230">
        <f>Q285*H285</f>
        <v>0.012999999999999999</v>
      </c>
      <c r="S285" s="230">
        <v>0</v>
      </c>
      <c r="T285" s="231">
        <f>S285*H285</f>
        <v>0</v>
      </c>
      <c r="AR285" s="24" t="s">
        <v>188</v>
      </c>
      <c r="AT285" s="24" t="s">
        <v>347</v>
      </c>
      <c r="AU285" s="24" t="s">
        <v>85</v>
      </c>
      <c r="AY285" s="24" t="s">
        <v>146</v>
      </c>
      <c r="BE285" s="232">
        <f>IF(N285="základní",J285,0)</f>
        <v>0</v>
      </c>
      <c r="BF285" s="232">
        <f>IF(N285="snížená",J285,0)</f>
        <v>0</v>
      </c>
      <c r="BG285" s="232">
        <f>IF(N285="zákl. přenesená",J285,0)</f>
        <v>0</v>
      </c>
      <c r="BH285" s="232">
        <f>IF(N285="sníž. přenesená",J285,0)</f>
        <v>0</v>
      </c>
      <c r="BI285" s="232">
        <f>IF(N285="nulová",J285,0)</f>
        <v>0</v>
      </c>
      <c r="BJ285" s="24" t="s">
        <v>24</v>
      </c>
      <c r="BK285" s="232">
        <f>ROUND(I285*H285,2)</f>
        <v>0</v>
      </c>
      <c r="BL285" s="24" t="s">
        <v>166</v>
      </c>
      <c r="BM285" s="24" t="s">
        <v>503</v>
      </c>
    </row>
    <row r="286" s="1" customFormat="1">
      <c r="B286" s="46"/>
      <c r="C286" s="74"/>
      <c r="D286" s="233" t="s">
        <v>158</v>
      </c>
      <c r="E286" s="74"/>
      <c r="F286" s="234" t="s">
        <v>504</v>
      </c>
      <c r="G286" s="74"/>
      <c r="H286" s="74"/>
      <c r="I286" s="191"/>
      <c r="J286" s="74"/>
      <c r="K286" s="74"/>
      <c r="L286" s="72"/>
      <c r="M286" s="235"/>
      <c r="N286" s="47"/>
      <c r="O286" s="47"/>
      <c r="P286" s="47"/>
      <c r="Q286" s="47"/>
      <c r="R286" s="47"/>
      <c r="S286" s="47"/>
      <c r="T286" s="95"/>
      <c r="AT286" s="24" t="s">
        <v>158</v>
      </c>
      <c r="AU286" s="24" t="s">
        <v>85</v>
      </c>
    </row>
    <row r="287" s="12" customFormat="1">
      <c r="B287" s="250"/>
      <c r="C287" s="251"/>
      <c r="D287" s="233" t="s">
        <v>264</v>
      </c>
      <c r="E287" s="252" t="s">
        <v>22</v>
      </c>
      <c r="F287" s="253" t="s">
        <v>505</v>
      </c>
      <c r="G287" s="251"/>
      <c r="H287" s="254">
        <v>0.010999999999999999</v>
      </c>
      <c r="I287" s="255"/>
      <c r="J287" s="251"/>
      <c r="K287" s="251"/>
      <c r="L287" s="256"/>
      <c r="M287" s="257"/>
      <c r="N287" s="258"/>
      <c r="O287" s="258"/>
      <c r="P287" s="258"/>
      <c r="Q287" s="258"/>
      <c r="R287" s="258"/>
      <c r="S287" s="258"/>
      <c r="T287" s="259"/>
      <c r="AT287" s="260" t="s">
        <v>264</v>
      </c>
      <c r="AU287" s="260" t="s">
        <v>85</v>
      </c>
      <c r="AV287" s="12" t="s">
        <v>85</v>
      </c>
      <c r="AW287" s="12" t="s">
        <v>39</v>
      </c>
      <c r="AX287" s="12" t="s">
        <v>76</v>
      </c>
      <c r="AY287" s="260" t="s">
        <v>146</v>
      </c>
    </row>
    <row r="288" s="12" customFormat="1">
      <c r="B288" s="250"/>
      <c r="C288" s="251"/>
      <c r="D288" s="233" t="s">
        <v>264</v>
      </c>
      <c r="E288" s="252" t="s">
        <v>22</v>
      </c>
      <c r="F288" s="253" t="s">
        <v>506</v>
      </c>
      <c r="G288" s="251"/>
      <c r="H288" s="254">
        <v>0.002</v>
      </c>
      <c r="I288" s="255"/>
      <c r="J288" s="251"/>
      <c r="K288" s="251"/>
      <c r="L288" s="256"/>
      <c r="M288" s="257"/>
      <c r="N288" s="258"/>
      <c r="O288" s="258"/>
      <c r="P288" s="258"/>
      <c r="Q288" s="258"/>
      <c r="R288" s="258"/>
      <c r="S288" s="258"/>
      <c r="T288" s="259"/>
      <c r="AT288" s="260" t="s">
        <v>264</v>
      </c>
      <c r="AU288" s="260" t="s">
        <v>85</v>
      </c>
      <c r="AV288" s="12" t="s">
        <v>85</v>
      </c>
      <c r="AW288" s="12" t="s">
        <v>39</v>
      </c>
      <c r="AX288" s="12" t="s">
        <v>76</v>
      </c>
      <c r="AY288" s="260" t="s">
        <v>146</v>
      </c>
    </row>
    <row r="289" s="13" customFormat="1">
      <c r="B289" s="261"/>
      <c r="C289" s="262"/>
      <c r="D289" s="233" t="s">
        <v>264</v>
      </c>
      <c r="E289" s="263" t="s">
        <v>22</v>
      </c>
      <c r="F289" s="264" t="s">
        <v>267</v>
      </c>
      <c r="G289" s="262"/>
      <c r="H289" s="265">
        <v>0.012999999999999999</v>
      </c>
      <c r="I289" s="266"/>
      <c r="J289" s="262"/>
      <c r="K289" s="262"/>
      <c r="L289" s="267"/>
      <c r="M289" s="268"/>
      <c r="N289" s="269"/>
      <c r="O289" s="269"/>
      <c r="P289" s="269"/>
      <c r="Q289" s="269"/>
      <c r="R289" s="269"/>
      <c r="S289" s="269"/>
      <c r="T289" s="270"/>
      <c r="AT289" s="271" t="s">
        <v>264</v>
      </c>
      <c r="AU289" s="271" t="s">
        <v>85</v>
      </c>
      <c r="AV289" s="13" t="s">
        <v>166</v>
      </c>
      <c r="AW289" s="13" t="s">
        <v>39</v>
      </c>
      <c r="AX289" s="13" t="s">
        <v>24</v>
      </c>
      <c r="AY289" s="271" t="s">
        <v>146</v>
      </c>
    </row>
    <row r="290" s="1" customFormat="1" ht="16.5" customHeight="1">
      <c r="B290" s="46"/>
      <c r="C290" s="272" t="s">
        <v>507</v>
      </c>
      <c r="D290" s="272" t="s">
        <v>347</v>
      </c>
      <c r="E290" s="273" t="s">
        <v>508</v>
      </c>
      <c r="F290" s="274" t="s">
        <v>509</v>
      </c>
      <c r="G290" s="275" t="s">
        <v>309</v>
      </c>
      <c r="H290" s="276">
        <v>2.052</v>
      </c>
      <c r="I290" s="277"/>
      <c r="J290" s="278">
        <f>ROUND(I290*H290,2)</f>
        <v>0</v>
      </c>
      <c r="K290" s="274" t="s">
        <v>22</v>
      </c>
      <c r="L290" s="279"/>
      <c r="M290" s="280" t="s">
        <v>22</v>
      </c>
      <c r="N290" s="281" t="s">
        <v>47</v>
      </c>
      <c r="O290" s="47"/>
      <c r="P290" s="230">
        <f>O290*H290</f>
        <v>0</v>
      </c>
      <c r="Q290" s="230">
        <v>0.00282</v>
      </c>
      <c r="R290" s="230">
        <f>Q290*H290</f>
        <v>0.00578664</v>
      </c>
      <c r="S290" s="230">
        <v>0</v>
      </c>
      <c r="T290" s="231">
        <f>S290*H290</f>
        <v>0</v>
      </c>
      <c r="AR290" s="24" t="s">
        <v>188</v>
      </c>
      <c r="AT290" s="24" t="s">
        <v>347</v>
      </c>
      <c r="AU290" s="24" t="s">
        <v>85</v>
      </c>
      <c r="AY290" s="24" t="s">
        <v>146</v>
      </c>
      <c r="BE290" s="232">
        <f>IF(N290="základní",J290,0)</f>
        <v>0</v>
      </c>
      <c r="BF290" s="232">
        <f>IF(N290="snížená",J290,0)</f>
        <v>0</v>
      </c>
      <c r="BG290" s="232">
        <f>IF(N290="zákl. přenesená",J290,0)</f>
        <v>0</v>
      </c>
      <c r="BH290" s="232">
        <f>IF(N290="sníž. přenesená",J290,0)</f>
        <v>0</v>
      </c>
      <c r="BI290" s="232">
        <f>IF(N290="nulová",J290,0)</f>
        <v>0</v>
      </c>
      <c r="BJ290" s="24" t="s">
        <v>24</v>
      </c>
      <c r="BK290" s="232">
        <f>ROUND(I290*H290,2)</f>
        <v>0</v>
      </c>
      <c r="BL290" s="24" t="s">
        <v>166</v>
      </c>
      <c r="BM290" s="24" t="s">
        <v>510</v>
      </c>
    </row>
    <row r="291" s="1" customFormat="1">
      <c r="B291" s="46"/>
      <c r="C291" s="74"/>
      <c r="D291" s="233" t="s">
        <v>158</v>
      </c>
      <c r="E291" s="74"/>
      <c r="F291" s="234" t="s">
        <v>511</v>
      </c>
      <c r="G291" s="74"/>
      <c r="H291" s="74"/>
      <c r="I291" s="191"/>
      <c r="J291" s="74"/>
      <c r="K291" s="74"/>
      <c r="L291" s="72"/>
      <c r="M291" s="235"/>
      <c r="N291" s="47"/>
      <c r="O291" s="47"/>
      <c r="P291" s="47"/>
      <c r="Q291" s="47"/>
      <c r="R291" s="47"/>
      <c r="S291" s="47"/>
      <c r="T291" s="95"/>
      <c r="AT291" s="24" t="s">
        <v>158</v>
      </c>
      <c r="AU291" s="24" t="s">
        <v>85</v>
      </c>
    </row>
    <row r="292" s="12" customFormat="1">
      <c r="B292" s="250"/>
      <c r="C292" s="251"/>
      <c r="D292" s="233" t="s">
        <v>264</v>
      </c>
      <c r="E292" s="252" t="s">
        <v>22</v>
      </c>
      <c r="F292" s="253" t="s">
        <v>512</v>
      </c>
      <c r="G292" s="251"/>
      <c r="H292" s="254">
        <v>2.052</v>
      </c>
      <c r="I292" s="255"/>
      <c r="J292" s="251"/>
      <c r="K292" s="251"/>
      <c r="L292" s="256"/>
      <c r="M292" s="257"/>
      <c r="N292" s="258"/>
      <c r="O292" s="258"/>
      <c r="P292" s="258"/>
      <c r="Q292" s="258"/>
      <c r="R292" s="258"/>
      <c r="S292" s="258"/>
      <c r="T292" s="259"/>
      <c r="AT292" s="260" t="s">
        <v>264</v>
      </c>
      <c r="AU292" s="260" t="s">
        <v>85</v>
      </c>
      <c r="AV292" s="12" t="s">
        <v>85</v>
      </c>
      <c r="AW292" s="12" t="s">
        <v>39</v>
      </c>
      <c r="AX292" s="12" t="s">
        <v>76</v>
      </c>
      <c r="AY292" s="260" t="s">
        <v>146</v>
      </c>
    </row>
    <row r="293" s="13" customFormat="1">
      <c r="B293" s="261"/>
      <c r="C293" s="262"/>
      <c r="D293" s="233" t="s">
        <v>264</v>
      </c>
      <c r="E293" s="263" t="s">
        <v>22</v>
      </c>
      <c r="F293" s="264" t="s">
        <v>267</v>
      </c>
      <c r="G293" s="262"/>
      <c r="H293" s="265">
        <v>2.052</v>
      </c>
      <c r="I293" s="266"/>
      <c r="J293" s="262"/>
      <c r="K293" s="262"/>
      <c r="L293" s="267"/>
      <c r="M293" s="268"/>
      <c r="N293" s="269"/>
      <c r="O293" s="269"/>
      <c r="P293" s="269"/>
      <c r="Q293" s="269"/>
      <c r="R293" s="269"/>
      <c r="S293" s="269"/>
      <c r="T293" s="270"/>
      <c r="AT293" s="271" t="s">
        <v>264</v>
      </c>
      <c r="AU293" s="271" t="s">
        <v>85</v>
      </c>
      <c r="AV293" s="13" t="s">
        <v>166</v>
      </c>
      <c r="AW293" s="13" t="s">
        <v>39</v>
      </c>
      <c r="AX293" s="13" t="s">
        <v>24</v>
      </c>
      <c r="AY293" s="271" t="s">
        <v>146</v>
      </c>
    </row>
    <row r="294" s="1" customFormat="1" ht="25.5" customHeight="1">
      <c r="B294" s="46"/>
      <c r="C294" s="272" t="s">
        <v>400</v>
      </c>
      <c r="D294" s="272" t="s">
        <v>347</v>
      </c>
      <c r="E294" s="273" t="s">
        <v>513</v>
      </c>
      <c r="F294" s="274" t="s">
        <v>514</v>
      </c>
      <c r="G294" s="275" t="s">
        <v>301</v>
      </c>
      <c r="H294" s="276">
        <v>0.23200000000000001</v>
      </c>
      <c r="I294" s="277"/>
      <c r="J294" s="278">
        <f>ROUND(I294*H294,2)</f>
        <v>0</v>
      </c>
      <c r="K294" s="274" t="s">
        <v>22</v>
      </c>
      <c r="L294" s="279"/>
      <c r="M294" s="280" t="s">
        <v>22</v>
      </c>
      <c r="N294" s="281" t="s">
        <v>47</v>
      </c>
      <c r="O294" s="47"/>
      <c r="P294" s="230">
        <f>O294*H294</f>
        <v>0</v>
      </c>
      <c r="Q294" s="230">
        <v>1</v>
      </c>
      <c r="R294" s="230">
        <f>Q294*H294</f>
        <v>0.23200000000000001</v>
      </c>
      <c r="S294" s="230">
        <v>0</v>
      </c>
      <c r="T294" s="231">
        <f>S294*H294</f>
        <v>0</v>
      </c>
      <c r="AR294" s="24" t="s">
        <v>188</v>
      </c>
      <c r="AT294" s="24" t="s">
        <v>347</v>
      </c>
      <c r="AU294" s="24" t="s">
        <v>85</v>
      </c>
      <c r="AY294" s="24" t="s">
        <v>146</v>
      </c>
      <c r="BE294" s="232">
        <f>IF(N294="základní",J294,0)</f>
        <v>0</v>
      </c>
      <c r="BF294" s="232">
        <f>IF(N294="snížená",J294,0)</f>
        <v>0</v>
      </c>
      <c r="BG294" s="232">
        <f>IF(N294="zákl. přenesená",J294,0)</f>
        <v>0</v>
      </c>
      <c r="BH294" s="232">
        <f>IF(N294="sníž. přenesená",J294,0)</f>
        <v>0</v>
      </c>
      <c r="BI294" s="232">
        <f>IF(N294="nulová",J294,0)</f>
        <v>0</v>
      </c>
      <c r="BJ294" s="24" t="s">
        <v>24</v>
      </c>
      <c r="BK294" s="232">
        <f>ROUND(I294*H294,2)</f>
        <v>0</v>
      </c>
      <c r="BL294" s="24" t="s">
        <v>166</v>
      </c>
      <c r="BM294" s="24" t="s">
        <v>515</v>
      </c>
    </row>
    <row r="295" s="1" customFormat="1">
      <c r="B295" s="46"/>
      <c r="C295" s="74"/>
      <c r="D295" s="233" t="s">
        <v>158</v>
      </c>
      <c r="E295" s="74"/>
      <c r="F295" s="234" t="s">
        <v>516</v>
      </c>
      <c r="G295" s="74"/>
      <c r="H295" s="74"/>
      <c r="I295" s="191"/>
      <c r="J295" s="74"/>
      <c r="K295" s="74"/>
      <c r="L295" s="72"/>
      <c r="M295" s="235"/>
      <c r="N295" s="47"/>
      <c r="O295" s="47"/>
      <c r="P295" s="47"/>
      <c r="Q295" s="47"/>
      <c r="R295" s="47"/>
      <c r="S295" s="47"/>
      <c r="T295" s="95"/>
      <c r="AT295" s="24" t="s">
        <v>158</v>
      </c>
      <c r="AU295" s="24" t="s">
        <v>85</v>
      </c>
    </row>
    <row r="296" s="12" customFormat="1">
      <c r="B296" s="250"/>
      <c r="C296" s="251"/>
      <c r="D296" s="233" t="s">
        <v>264</v>
      </c>
      <c r="E296" s="252" t="s">
        <v>22</v>
      </c>
      <c r="F296" s="253" t="s">
        <v>517</v>
      </c>
      <c r="G296" s="251"/>
      <c r="H296" s="254">
        <v>0.059999999999999998</v>
      </c>
      <c r="I296" s="255"/>
      <c r="J296" s="251"/>
      <c r="K296" s="251"/>
      <c r="L296" s="256"/>
      <c r="M296" s="257"/>
      <c r="N296" s="258"/>
      <c r="O296" s="258"/>
      <c r="P296" s="258"/>
      <c r="Q296" s="258"/>
      <c r="R296" s="258"/>
      <c r="S296" s="258"/>
      <c r="T296" s="259"/>
      <c r="AT296" s="260" t="s">
        <v>264</v>
      </c>
      <c r="AU296" s="260" t="s">
        <v>85</v>
      </c>
      <c r="AV296" s="12" t="s">
        <v>85</v>
      </c>
      <c r="AW296" s="12" t="s">
        <v>39</v>
      </c>
      <c r="AX296" s="12" t="s">
        <v>76</v>
      </c>
      <c r="AY296" s="260" t="s">
        <v>146</v>
      </c>
    </row>
    <row r="297" s="12" customFormat="1">
      <c r="B297" s="250"/>
      <c r="C297" s="251"/>
      <c r="D297" s="233" t="s">
        <v>264</v>
      </c>
      <c r="E297" s="252" t="s">
        <v>22</v>
      </c>
      <c r="F297" s="253" t="s">
        <v>518</v>
      </c>
      <c r="G297" s="251"/>
      <c r="H297" s="254">
        <v>0.029999999999999999</v>
      </c>
      <c r="I297" s="255"/>
      <c r="J297" s="251"/>
      <c r="K297" s="251"/>
      <c r="L297" s="256"/>
      <c r="M297" s="257"/>
      <c r="N297" s="258"/>
      <c r="O297" s="258"/>
      <c r="P297" s="258"/>
      <c r="Q297" s="258"/>
      <c r="R297" s="258"/>
      <c r="S297" s="258"/>
      <c r="T297" s="259"/>
      <c r="AT297" s="260" t="s">
        <v>264</v>
      </c>
      <c r="AU297" s="260" t="s">
        <v>85</v>
      </c>
      <c r="AV297" s="12" t="s">
        <v>85</v>
      </c>
      <c r="AW297" s="12" t="s">
        <v>39</v>
      </c>
      <c r="AX297" s="12" t="s">
        <v>76</v>
      </c>
      <c r="AY297" s="260" t="s">
        <v>146</v>
      </c>
    </row>
    <row r="298" s="12" customFormat="1">
      <c r="B298" s="250"/>
      <c r="C298" s="251"/>
      <c r="D298" s="233" t="s">
        <v>264</v>
      </c>
      <c r="E298" s="252" t="s">
        <v>22</v>
      </c>
      <c r="F298" s="253" t="s">
        <v>518</v>
      </c>
      <c r="G298" s="251"/>
      <c r="H298" s="254">
        <v>0.029999999999999999</v>
      </c>
      <c r="I298" s="255"/>
      <c r="J298" s="251"/>
      <c r="K298" s="251"/>
      <c r="L298" s="256"/>
      <c r="M298" s="257"/>
      <c r="N298" s="258"/>
      <c r="O298" s="258"/>
      <c r="P298" s="258"/>
      <c r="Q298" s="258"/>
      <c r="R298" s="258"/>
      <c r="S298" s="258"/>
      <c r="T298" s="259"/>
      <c r="AT298" s="260" t="s">
        <v>264</v>
      </c>
      <c r="AU298" s="260" t="s">
        <v>85</v>
      </c>
      <c r="AV298" s="12" t="s">
        <v>85</v>
      </c>
      <c r="AW298" s="12" t="s">
        <v>39</v>
      </c>
      <c r="AX298" s="12" t="s">
        <v>76</v>
      </c>
      <c r="AY298" s="260" t="s">
        <v>146</v>
      </c>
    </row>
    <row r="299" s="12" customFormat="1">
      <c r="B299" s="250"/>
      <c r="C299" s="251"/>
      <c r="D299" s="233" t="s">
        <v>264</v>
      </c>
      <c r="E299" s="252" t="s">
        <v>22</v>
      </c>
      <c r="F299" s="253" t="s">
        <v>519</v>
      </c>
      <c r="G299" s="251"/>
      <c r="H299" s="254">
        <v>0.029999999999999999</v>
      </c>
      <c r="I299" s="255"/>
      <c r="J299" s="251"/>
      <c r="K299" s="251"/>
      <c r="L299" s="256"/>
      <c r="M299" s="257"/>
      <c r="N299" s="258"/>
      <c r="O299" s="258"/>
      <c r="P299" s="258"/>
      <c r="Q299" s="258"/>
      <c r="R299" s="258"/>
      <c r="S299" s="258"/>
      <c r="T299" s="259"/>
      <c r="AT299" s="260" t="s">
        <v>264</v>
      </c>
      <c r="AU299" s="260" t="s">
        <v>85</v>
      </c>
      <c r="AV299" s="12" t="s">
        <v>85</v>
      </c>
      <c r="AW299" s="12" t="s">
        <v>39</v>
      </c>
      <c r="AX299" s="12" t="s">
        <v>76</v>
      </c>
      <c r="AY299" s="260" t="s">
        <v>146</v>
      </c>
    </row>
    <row r="300" s="12" customFormat="1">
      <c r="B300" s="250"/>
      <c r="C300" s="251"/>
      <c r="D300" s="233" t="s">
        <v>264</v>
      </c>
      <c r="E300" s="252" t="s">
        <v>22</v>
      </c>
      <c r="F300" s="253" t="s">
        <v>520</v>
      </c>
      <c r="G300" s="251"/>
      <c r="H300" s="254">
        <v>0.031</v>
      </c>
      <c r="I300" s="255"/>
      <c r="J300" s="251"/>
      <c r="K300" s="251"/>
      <c r="L300" s="256"/>
      <c r="M300" s="257"/>
      <c r="N300" s="258"/>
      <c r="O300" s="258"/>
      <c r="P300" s="258"/>
      <c r="Q300" s="258"/>
      <c r="R300" s="258"/>
      <c r="S300" s="258"/>
      <c r="T300" s="259"/>
      <c r="AT300" s="260" t="s">
        <v>264</v>
      </c>
      <c r="AU300" s="260" t="s">
        <v>85</v>
      </c>
      <c r="AV300" s="12" t="s">
        <v>85</v>
      </c>
      <c r="AW300" s="12" t="s">
        <v>39</v>
      </c>
      <c r="AX300" s="12" t="s">
        <v>76</v>
      </c>
      <c r="AY300" s="260" t="s">
        <v>146</v>
      </c>
    </row>
    <row r="301" s="12" customFormat="1">
      <c r="B301" s="250"/>
      <c r="C301" s="251"/>
      <c r="D301" s="233" t="s">
        <v>264</v>
      </c>
      <c r="E301" s="252" t="s">
        <v>22</v>
      </c>
      <c r="F301" s="253" t="s">
        <v>521</v>
      </c>
      <c r="G301" s="251"/>
      <c r="H301" s="254">
        <v>0.029999999999999999</v>
      </c>
      <c r="I301" s="255"/>
      <c r="J301" s="251"/>
      <c r="K301" s="251"/>
      <c r="L301" s="256"/>
      <c r="M301" s="257"/>
      <c r="N301" s="258"/>
      <c r="O301" s="258"/>
      <c r="P301" s="258"/>
      <c r="Q301" s="258"/>
      <c r="R301" s="258"/>
      <c r="S301" s="258"/>
      <c r="T301" s="259"/>
      <c r="AT301" s="260" t="s">
        <v>264</v>
      </c>
      <c r="AU301" s="260" t="s">
        <v>85</v>
      </c>
      <c r="AV301" s="12" t="s">
        <v>85</v>
      </c>
      <c r="AW301" s="12" t="s">
        <v>39</v>
      </c>
      <c r="AX301" s="12" t="s">
        <v>76</v>
      </c>
      <c r="AY301" s="260" t="s">
        <v>146</v>
      </c>
    </row>
    <row r="302" s="14" customFormat="1">
      <c r="B302" s="282"/>
      <c r="C302" s="283"/>
      <c r="D302" s="233" t="s">
        <v>264</v>
      </c>
      <c r="E302" s="284" t="s">
        <v>22</v>
      </c>
      <c r="F302" s="285" t="s">
        <v>481</v>
      </c>
      <c r="G302" s="283"/>
      <c r="H302" s="286">
        <v>0.21099999999999999</v>
      </c>
      <c r="I302" s="287"/>
      <c r="J302" s="283"/>
      <c r="K302" s="283"/>
      <c r="L302" s="288"/>
      <c r="M302" s="289"/>
      <c r="N302" s="290"/>
      <c r="O302" s="290"/>
      <c r="P302" s="290"/>
      <c r="Q302" s="290"/>
      <c r="R302" s="290"/>
      <c r="S302" s="290"/>
      <c r="T302" s="291"/>
      <c r="AT302" s="292" t="s">
        <v>264</v>
      </c>
      <c r="AU302" s="292" t="s">
        <v>85</v>
      </c>
      <c r="AV302" s="14" t="s">
        <v>160</v>
      </c>
      <c r="AW302" s="14" t="s">
        <v>39</v>
      </c>
      <c r="AX302" s="14" t="s">
        <v>76</v>
      </c>
      <c r="AY302" s="292" t="s">
        <v>146</v>
      </c>
    </row>
    <row r="303" s="12" customFormat="1">
      <c r="B303" s="250"/>
      <c r="C303" s="251"/>
      <c r="D303" s="233" t="s">
        <v>264</v>
      </c>
      <c r="E303" s="252" t="s">
        <v>22</v>
      </c>
      <c r="F303" s="253" t="s">
        <v>522</v>
      </c>
      <c r="G303" s="251"/>
      <c r="H303" s="254">
        <v>0.021000000000000001</v>
      </c>
      <c r="I303" s="255"/>
      <c r="J303" s="251"/>
      <c r="K303" s="251"/>
      <c r="L303" s="256"/>
      <c r="M303" s="257"/>
      <c r="N303" s="258"/>
      <c r="O303" s="258"/>
      <c r="P303" s="258"/>
      <c r="Q303" s="258"/>
      <c r="R303" s="258"/>
      <c r="S303" s="258"/>
      <c r="T303" s="259"/>
      <c r="AT303" s="260" t="s">
        <v>264</v>
      </c>
      <c r="AU303" s="260" t="s">
        <v>85</v>
      </c>
      <c r="AV303" s="12" t="s">
        <v>85</v>
      </c>
      <c r="AW303" s="12" t="s">
        <v>39</v>
      </c>
      <c r="AX303" s="12" t="s">
        <v>76</v>
      </c>
      <c r="AY303" s="260" t="s">
        <v>146</v>
      </c>
    </row>
    <row r="304" s="13" customFormat="1">
      <c r="B304" s="261"/>
      <c r="C304" s="262"/>
      <c r="D304" s="233" t="s">
        <v>264</v>
      </c>
      <c r="E304" s="263" t="s">
        <v>22</v>
      </c>
      <c r="F304" s="264" t="s">
        <v>267</v>
      </c>
      <c r="G304" s="262"/>
      <c r="H304" s="265">
        <v>0.23200000000000001</v>
      </c>
      <c r="I304" s="266"/>
      <c r="J304" s="262"/>
      <c r="K304" s="262"/>
      <c r="L304" s="267"/>
      <c r="M304" s="268"/>
      <c r="N304" s="269"/>
      <c r="O304" s="269"/>
      <c r="P304" s="269"/>
      <c r="Q304" s="269"/>
      <c r="R304" s="269"/>
      <c r="S304" s="269"/>
      <c r="T304" s="270"/>
      <c r="AT304" s="271" t="s">
        <v>264</v>
      </c>
      <c r="AU304" s="271" t="s">
        <v>85</v>
      </c>
      <c r="AV304" s="13" t="s">
        <v>166</v>
      </c>
      <c r="AW304" s="13" t="s">
        <v>39</v>
      </c>
      <c r="AX304" s="13" t="s">
        <v>24</v>
      </c>
      <c r="AY304" s="271" t="s">
        <v>146</v>
      </c>
    </row>
    <row r="305" s="1" customFormat="1" ht="25.5" customHeight="1">
      <c r="B305" s="46"/>
      <c r="C305" s="221" t="s">
        <v>523</v>
      </c>
      <c r="D305" s="221" t="s">
        <v>149</v>
      </c>
      <c r="E305" s="222" t="s">
        <v>524</v>
      </c>
      <c r="F305" s="223" t="s">
        <v>525</v>
      </c>
      <c r="G305" s="224" t="s">
        <v>301</v>
      </c>
      <c r="H305" s="225">
        <v>0.70099999999999996</v>
      </c>
      <c r="I305" s="226"/>
      <c r="J305" s="227">
        <f>ROUND(I305*H305,2)</f>
        <v>0</v>
      </c>
      <c r="K305" s="223" t="s">
        <v>163</v>
      </c>
      <c r="L305" s="72"/>
      <c r="M305" s="228" t="s">
        <v>22</v>
      </c>
      <c r="N305" s="229" t="s">
        <v>47</v>
      </c>
      <c r="O305" s="47"/>
      <c r="P305" s="230">
        <f>O305*H305</f>
        <v>0</v>
      </c>
      <c r="Q305" s="230">
        <v>0.01221</v>
      </c>
      <c r="R305" s="230">
        <f>Q305*H305</f>
        <v>0.0085592099999999994</v>
      </c>
      <c r="S305" s="230">
        <v>0</v>
      </c>
      <c r="T305" s="231">
        <f>S305*H305</f>
        <v>0</v>
      </c>
      <c r="AR305" s="24" t="s">
        <v>166</v>
      </c>
      <c r="AT305" s="24" t="s">
        <v>149</v>
      </c>
      <c r="AU305" s="24" t="s">
        <v>85</v>
      </c>
      <c r="AY305" s="24" t="s">
        <v>146</v>
      </c>
      <c r="BE305" s="232">
        <f>IF(N305="základní",J305,0)</f>
        <v>0</v>
      </c>
      <c r="BF305" s="232">
        <f>IF(N305="snížená",J305,0)</f>
        <v>0</v>
      </c>
      <c r="BG305" s="232">
        <f>IF(N305="zákl. přenesená",J305,0)</f>
        <v>0</v>
      </c>
      <c r="BH305" s="232">
        <f>IF(N305="sníž. přenesená",J305,0)</f>
        <v>0</v>
      </c>
      <c r="BI305" s="232">
        <f>IF(N305="nulová",J305,0)</f>
        <v>0</v>
      </c>
      <c r="BJ305" s="24" t="s">
        <v>24</v>
      </c>
      <c r="BK305" s="232">
        <f>ROUND(I305*H305,2)</f>
        <v>0</v>
      </c>
      <c r="BL305" s="24" t="s">
        <v>166</v>
      </c>
      <c r="BM305" s="24" t="s">
        <v>526</v>
      </c>
    </row>
    <row r="306" s="1" customFormat="1">
      <c r="B306" s="46"/>
      <c r="C306" s="74"/>
      <c r="D306" s="233" t="s">
        <v>158</v>
      </c>
      <c r="E306" s="74"/>
      <c r="F306" s="234" t="s">
        <v>527</v>
      </c>
      <c r="G306" s="74"/>
      <c r="H306" s="74"/>
      <c r="I306" s="191"/>
      <c r="J306" s="74"/>
      <c r="K306" s="74"/>
      <c r="L306" s="72"/>
      <c r="M306" s="235"/>
      <c r="N306" s="47"/>
      <c r="O306" s="47"/>
      <c r="P306" s="47"/>
      <c r="Q306" s="47"/>
      <c r="R306" s="47"/>
      <c r="S306" s="47"/>
      <c r="T306" s="95"/>
      <c r="AT306" s="24" t="s">
        <v>158</v>
      </c>
      <c r="AU306" s="24" t="s">
        <v>85</v>
      </c>
    </row>
    <row r="307" s="12" customFormat="1">
      <c r="B307" s="250"/>
      <c r="C307" s="251"/>
      <c r="D307" s="233" t="s">
        <v>264</v>
      </c>
      <c r="E307" s="252" t="s">
        <v>22</v>
      </c>
      <c r="F307" s="253" t="s">
        <v>528</v>
      </c>
      <c r="G307" s="251"/>
      <c r="H307" s="254">
        <v>0.17000000000000001</v>
      </c>
      <c r="I307" s="255"/>
      <c r="J307" s="251"/>
      <c r="K307" s="251"/>
      <c r="L307" s="256"/>
      <c r="M307" s="257"/>
      <c r="N307" s="258"/>
      <c r="O307" s="258"/>
      <c r="P307" s="258"/>
      <c r="Q307" s="258"/>
      <c r="R307" s="258"/>
      <c r="S307" s="258"/>
      <c r="T307" s="259"/>
      <c r="AT307" s="260" t="s">
        <v>264</v>
      </c>
      <c r="AU307" s="260" t="s">
        <v>85</v>
      </c>
      <c r="AV307" s="12" t="s">
        <v>85</v>
      </c>
      <c r="AW307" s="12" t="s">
        <v>39</v>
      </c>
      <c r="AX307" s="12" t="s">
        <v>76</v>
      </c>
      <c r="AY307" s="260" t="s">
        <v>146</v>
      </c>
    </row>
    <row r="308" s="12" customFormat="1">
      <c r="B308" s="250"/>
      <c r="C308" s="251"/>
      <c r="D308" s="233" t="s">
        <v>264</v>
      </c>
      <c r="E308" s="252" t="s">
        <v>22</v>
      </c>
      <c r="F308" s="253" t="s">
        <v>529</v>
      </c>
      <c r="G308" s="251"/>
      <c r="H308" s="254">
        <v>0.53100000000000003</v>
      </c>
      <c r="I308" s="255"/>
      <c r="J308" s="251"/>
      <c r="K308" s="251"/>
      <c r="L308" s="256"/>
      <c r="M308" s="257"/>
      <c r="N308" s="258"/>
      <c r="O308" s="258"/>
      <c r="P308" s="258"/>
      <c r="Q308" s="258"/>
      <c r="R308" s="258"/>
      <c r="S308" s="258"/>
      <c r="T308" s="259"/>
      <c r="AT308" s="260" t="s">
        <v>264</v>
      </c>
      <c r="AU308" s="260" t="s">
        <v>85</v>
      </c>
      <c r="AV308" s="12" t="s">
        <v>85</v>
      </c>
      <c r="AW308" s="12" t="s">
        <v>39</v>
      </c>
      <c r="AX308" s="12" t="s">
        <v>76</v>
      </c>
      <c r="AY308" s="260" t="s">
        <v>146</v>
      </c>
    </row>
    <row r="309" s="13" customFormat="1">
      <c r="B309" s="261"/>
      <c r="C309" s="262"/>
      <c r="D309" s="233" t="s">
        <v>264</v>
      </c>
      <c r="E309" s="263" t="s">
        <v>22</v>
      </c>
      <c r="F309" s="264" t="s">
        <v>267</v>
      </c>
      <c r="G309" s="262"/>
      <c r="H309" s="265">
        <v>0.70099999999999996</v>
      </c>
      <c r="I309" s="266"/>
      <c r="J309" s="262"/>
      <c r="K309" s="262"/>
      <c r="L309" s="267"/>
      <c r="M309" s="268"/>
      <c r="N309" s="269"/>
      <c r="O309" s="269"/>
      <c r="P309" s="269"/>
      <c r="Q309" s="269"/>
      <c r="R309" s="269"/>
      <c r="S309" s="269"/>
      <c r="T309" s="270"/>
      <c r="AT309" s="271" t="s">
        <v>264</v>
      </c>
      <c r="AU309" s="271" t="s">
        <v>85</v>
      </c>
      <c r="AV309" s="13" t="s">
        <v>166</v>
      </c>
      <c r="AW309" s="13" t="s">
        <v>39</v>
      </c>
      <c r="AX309" s="13" t="s">
        <v>24</v>
      </c>
      <c r="AY309" s="271" t="s">
        <v>146</v>
      </c>
    </row>
    <row r="310" s="1" customFormat="1" ht="25.5" customHeight="1">
      <c r="B310" s="46"/>
      <c r="C310" s="272" t="s">
        <v>404</v>
      </c>
      <c r="D310" s="272" t="s">
        <v>347</v>
      </c>
      <c r="E310" s="273" t="s">
        <v>530</v>
      </c>
      <c r="F310" s="274" t="s">
        <v>531</v>
      </c>
      <c r="G310" s="275" t="s">
        <v>301</v>
      </c>
      <c r="H310" s="276">
        <v>0.187</v>
      </c>
      <c r="I310" s="277"/>
      <c r="J310" s="278">
        <f>ROUND(I310*H310,2)</f>
        <v>0</v>
      </c>
      <c r="K310" s="274" t="s">
        <v>22</v>
      </c>
      <c r="L310" s="279"/>
      <c r="M310" s="280" t="s">
        <v>22</v>
      </c>
      <c r="N310" s="281" t="s">
        <v>47</v>
      </c>
      <c r="O310" s="47"/>
      <c r="P310" s="230">
        <f>O310*H310</f>
        <v>0</v>
      </c>
      <c r="Q310" s="230">
        <v>1</v>
      </c>
      <c r="R310" s="230">
        <f>Q310*H310</f>
        <v>0.187</v>
      </c>
      <c r="S310" s="230">
        <v>0</v>
      </c>
      <c r="T310" s="231">
        <f>S310*H310</f>
        <v>0</v>
      </c>
      <c r="AR310" s="24" t="s">
        <v>188</v>
      </c>
      <c r="AT310" s="24" t="s">
        <v>347</v>
      </c>
      <c r="AU310" s="24" t="s">
        <v>85</v>
      </c>
      <c r="AY310" s="24" t="s">
        <v>146</v>
      </c>
      <c r="BE310" s="232">
        <f>IF(N310="základní",J310,0)</f>
        <v>0</v>
      </c>
      <c r="BF310" s="232">
        <f>IF(N310="snížená",J310,0)</f>
        <v>0</v>
      </c>
      <c r="BG310" s="232">
        <f>IF(N310="zákl. přenesená",J310,0)</f>
        <v>0</v>
      </c>
      <c r="BH310" s="232">
        <f>IF(N310="sníž. přenesená",J310,0)</f>
        <v>0</v>
      </c>
      <c r="BI310" s="232">
        <f>IF(N310="nulová",J310,0)</f>
        <v>0</v>
      </c>
      <c r="BJ310" s="24" t="s">
        <v>24</v>
      </c>
      <c r="BK310" s="232">
        <f>ROUND(I310*H310,2)</f>
        <v>0</v>
      </c>
      <c r="BL310" s="24" t="s">
        <v>166</v>
      </c>
      <c r="BM310" s="24" t="s">
        <v>532</v>
      </c>
    </row>
    <row r="311" s="1" customFormat="1">
      <c r="B311" s="46"/>
      <c r="C311" s="74"/>
      <c r="D311" s="233" t="s">
        <v>158</v>
      </c>
      <c r="E311" s="74"/>
      <c r="F311" s="234" t="s">
        <v>533</v>
      </c>
      <c r="G311" s="74"/>
      <c r="H311" s="74"/>
      <c r="I311" s="191"/>
      <c r="J311" s="74"/>
      <c r="K311" s="74"/>
      <c r="L311" s="72"/>
      <c r="M311" s="235"/>
      <c r="N311" s="47"/>
      <c r="O311" s="47"/>
      <c r="P311" s="47"/>
      <c r="Q311" s="47"/>
      <c r="R311" s="47"/>
      <c r="S311" s="47"/>
      <c r="T311" s="95"/>
      <c r="AT311" s="24" t="s">
        <v>158</v>
      </c>
      <c r="AU311" s="24" t="s">
        <v>85</v>
      </c>
    </row>
    <row r="312" s="12" customFormat="1">
      <c r="B312" s="250"/>
      <c r="C312" s="251"/>
      <c r="D312" s="233" t="s">
        <v>264</v>
      </c>
      <c r="E312" s="252" t="s">
        <v>22</v>
      </c>
      <c r="F312" s="253" t="s">
        <v>534</v>
      </c>
      <c r="G312" s="251"/>
      <c r="H312" s="254">
        <v>0.17000000000000001</v>
      </c>
      <c r="I312" s="255"/>
      <c r="J312" s="251"/>
      <c r="K312" s="251"/>
      <c r="L312" s="256"/>
      <c r="M312" s="257"/>
      <c r="N312" s="258"/>
      <c r="O312" s="258"/>
      <c r="P312" s="258"/>
      <c r="Q312" s="258"/>
      <c r="R312" s="258"/>
      <c r="S312" s="258"/>
      <c r="T312" s="259"/>
      <c r="AT312" s="260" t="s">
        <v>264</v>
      </c>
      <c r="AU312" s="260" t="s">
        <v>85</v>
      </c>
      <c r="AV312" s="12" t="s">
        <v>85</v>
      </c>
      <c r="AW312" s="12" t="s">
        <v>39</v>
      </c>
      <c r="AX312" s="12" t="s">
        <v>76</v>
      </c>
      <c r="AY312" s="260" t="s">
        <v>146</v>
      </c>
    </row>
    <row r="313" s="12" customFormat="1">
      <c r="B313" s="250"/>
      <c r="C313" s="251"/>
      <c r="D313" s="233" t="s">
        <v>264</v>
      </c>
      <c r="E313" s="252" t="s">
        <v>22</v>
      </c>
      <c r="F313" s="253" t="s">
        <v>535</v>
      </c>
      <c r="G313" s="251"/>
      <c r="H313" s="254">
        <v>0.017000000000000001</v>
      </c>
      <c r="I313" s="255"/>
      <c r="J313" s="251"/>
      <c r="K313" s="251"/>
      <c r="L313" s="256"/>
      <c r="M313" s="257"/>
      <c r="N313" s="258"/>
      <c r="O313" s="258"/>
      <c r="P313" s="258"/>
      <c r="Q313" s="258"/>
      <c r="R313" s="258"/>
      <c r="S313" s="258"/>
      <c r="T313" s="259"/>
      <c r="AT313" s="260" t="s">
        <v>264</v>
      </c>
      <c r="AU313" s="260" t="s">
        <v>85</v>
      </c>
      <c r="AV313" s="12" t="s">
        <v>85</v>
      </c>
      <c r="AW313" s="12" t="s">
        <v>39</v>
      </c>
      <c r="AX313" s="12" t="s">
        <v>76</v>
      </c>
      <c r="AY313" s="260" t="s">
        <v>146</v>
      </c>
    </row>
    <row r="314" s="13" customFormat="1">
      <c r="B314" s="261"/>
      <c r="C314" s="262"/>
      <c r="D314" s="233" t="s">
        <v>264</v>
      </c>
      <c r="E314" s="263" t="s">
        <v>22</v>
      </c>
      <c r="F314" s="264" t="s">
        <v>267</v>
      </c>
      <c r="G314" s="262"/>
      <c r="H314" s="265">
        <v>0.187</v>
      </c>
      <c r="I314" s="266"/>
      <c r="J314" s="262"/>
      <c r="K314" s="262"/>
      <c r="L314" s="267"/>
      <c r="M314" s="268"/>
      <c r="N314" s="269"/>
      <c r="O314" s="269"/>
      <c r="P314" s="269"/>
      <c r="Q314" s="269"/>
      <c r="R314" s="269"/>
      <c r="S314" s="269"/>
      <c r="T314" s="270"/>
      <c r="AT314" s="271" t="s">
        <v>264</v>
      </c>
      <c r="AU314" s="271" t="s">
        <v>85</v>
      </c>
      <c r="AV314" s="13" t="s">
        <v>166</v>
      </c>
      <c r="AW314" s="13" t="s">
        <v>39</v>
      </c>
      <c r="AX314" s="13" t="s">
        <v>24</v>
      </c>
      <c r="AY314" s="271" t="s">
        <v>146</v>
      </c>
    </row>
    <row r="315" s="1" customFormat="1" ht="25.5" customHeight="1">
      <c r="B315" s="46"/>
      <c r="C315" s="272" t="s">
        <v>536</v>
      </c>
      <c r="D315" s="272" t="s">
        <v>347</v>
      </c>
      <c r="E315" s="273" t="s">
        <v>537</v>
      </c>
      <c r="F315" s="274" t="s">
        <v>538</v>
      </c>
      <c r="G315" s="275" t="s">
        <v>301</v>
      </c>
      <c r="H315" s="276">
        <v>0.63700000000000001</v>
      </c>
      <c r="I315" s="277"/>
      <c r="J315" s="278">
        <f>ROUND(I315*H315,2)</f>
        <v>0</v>
      </c>
      <c r="K315" s="274" t="s">
        <v>22</v>
      </c>
      <c r="L315" s="279"/>
      <c r="M315" s="280" t="s">
        <v>22</v>
      </c>
      <c r="N315" s="281" t="s">
        <v>47</v>
      </c>
      <c r="O315" s="47"/>
      <c r="P315" s="230">
        <f>O315*H315</f>
        <v>0</v>
      </c>
      <c r="Q315" s="230">
        <v>1</v>
      </c>
      <c r="R315" s="230">
        <f>Q315*H315</f>
        <v>0.63700000000000001</v>
      </c>
      <c r="S315" s="230">
        <v>0</v>
      </c>
      <c r="T315" s="231">
        <f>S315*H315</f>
        <v>0</v>
      </c>
      <c r="AR315" s="24" t="s">
        <v>188</v>
      </c>
      <c r="AT315" s="24" t="s">
        <v>347</v>
      </c>
      <c r="AU315" s="24" t="s">
        <v>85</v>
      </c>
      <c r="AY315" s="24" t="s">
        <v>146</v>
      </c>
      <c r="BE315" s="232">
        <f>IF(N315="základní",J315,0)</f>
        <v>0</v>
      </c>
      <c r="BF315" s="232">
        <f>IF(N315="snížená",J315,0)</f>
        <v>0</v>
      </c>
      <c r="BG315" s="232">
        <f>IF(N315="zákl. přenesená",J315,0)</f>
        <v>0</v>
      </c>
      <c r="BH315" s="232">
        <f>IF(N315="sníž. přenesená",J315,0)</f>
        <v>0</v>
      </c>
      <c r="BI315" s="232">
        <f>IF(N315="nulová",J315,0)</f>
        <v>0</v>
      </c>
      <c r="BJ315" s="24" t="s">
        <v>24</v>
      </c>
      <c r="BK315" s="232">
        <f>ROUND(I315*H315,2)</f>
        <v>0</v>
      </c>
      <c r="BL315" s="24" t="s">
        <v>166</v>
      </c>
      <c r="BM315" s="24" t="s">
        <v>539</v>
      </c>
    </row>
    <row r="316" s="1" customFormat="1">
      <c r="B316" s="46"/>
      <c r="C316" s="74"/>
      <c r="D316" s="233" t="s">
        <v>158</v>
      </c>
      <c r="E316" s="74"/>
      <c r="F316" s="234" t="s">
        <v>540</v>
      </c>
      <c r="G316" s="74"/>
      <c r="H316" s="74"/>
      <c r="I316" s="191"/>
      <c r="J316" s="74"/>
      <c r="K316" s="74"/>
      <c r="L316" s="72"/>
      <c r="M316" s="235"/>
      <c r="N316" s="47"/>
      <c r="O316" s="47"/>
      <c r="P316" s="47"/>
      <c r="Q316" s="47"/>
      <c r="R316" s="47"/>
      <c r="S316" s="47"/>
      <c r="T316" s="95"/>
      <c r="AT316" s="24" t="s">
        <v>158</v>
      </c>
      <c r="AU316" s="24" t="s">
        <v>85</v>
      </c>
    </row>
    <row r="317" s="12" customFormat="1">
      <c r="B317" s="250"/>
      <c r="C317" s="251"/>
      <c r="D317" s="233" t="s">
        <v>264</v>
      </c>
      <c r="E317" s="252" t="s">
        <v>22</v>
      </c>
      <c r="F317" s="253" t="s">
        <v>541</v>
      </c>
      <c r="G317" s="251"/>
      <c r="H317" s="254">
        <v>0.53100000000000003</v>
      </c>
      <c r="I317" s="255"/>
      <c r="J317" s="251"/>
      <c r="K317" s="251"/>
      <c r="L317" s="256"/>
      <c r="M317" s="257"/>
      <c r="N317" s="258"/>
      <c r="O317" s="258"/>
      <c r="P317" s="258"/>
      <c r="Q317" s="258"/>
      <c r="R317" s="258"/>
      <c r="S317" s="258"/>
      <c r="T317" s="259"/>
      <c r="AT317" s="260" t="s">
        <v>264</v>
      </c>
      <c r="AU317" s="260" t="s">
        <v>85</v>
      </c>
      <c r="AV317" s="12" t="s">
        <v>85</v>
      </c>
      <c r="AW317" s="12" t="s">
        <v>39</v>
      </c>
      <c r="AX317" s="12" t="s">
        <v>76</v>
      </c>
      <c r="AY317" s="260" t="s">
        <v>146</v>
      </c>
    </row>
    <row r="318" s="12" customFormat="1">
      <c r="B318" s="250"/>
      <c r="C318" s="251"/>
      <c r="D318" s="233" t="s">
        <v>264</v>
      </c>
      <c r="E318" s="252" t="s">
        <v>22</v>
      </c>
      <c r="F318" s="253" t="s">
        <v>542</v>
      </c>
      <c r="G318" s="251"/>
      <c r="H318" s="254">
        <v>0.106</v>
      </c>
      <c r="I318" s="255"/>
      <c r="J318" s="251"/>
      <c r="K318" s="251"/>
      <c r="L318" s="256"/>
      <c r="M318" s="257"/>
      <c r="N318" s="258"/>
      <c r="O318" s="258"/>
      <c r="P318" s="258"/>
      <c r="Q318" s="258"/>
      <c r="R318" s="258"/>
      <c r="S318" s="258"/>
      <c r="T318" s="259"/>
      <c r="AT318" s="260" t="s">
        <v>264</v>
      </c>
      <c r="AU318" s="260" t="s">
        <v>85</v>
      </c>
      <c r="AV318" s="12" t="s">
        <v>85</v>
      </c>
      <c r="AW318" s="12" t="s">
        <v>39</v>
      </c>
      <c r="AX318" s="12" t="s">
        <v>76</v>
      </c>
      <c r="AY318" s="260" t="s">
        <v>146</v>
      </c>
    </row>
    <row r="319" s="13" customFormat="1">
      <c r="B319" s="261"/>
      <c r="C319" s="262"/>
      <c r="D319" s="233" t="s">
        <v>264</v>
      </c>
      <c r="E319" s="263" t="s">
        <v>22</v>
      </c>
      <c r="F319" s="264" t="s">
        <v>267</v>
      </c>
      <c r="G319" s="262"/>
      <c r="H319" s="265">
        <v>0.63700000000000001</v>
      </c>
      <c r="I319" s="266"/>
      <c r="J319" s="262"/>
      <c r="K319" s="262"/>
      <c r="L319" s="267"/>
      <c r="M319" s="268"/>
      <c r="N319" s="269"/>
      <c r="O319" s="269"/>
      <c r="P319" s="269"/>
      <c r="Q319" s="269"/>
      <c r="R319" s="269"/>
      <c r="S319" s="269"/>
      <c r="T319" s="270"/>
      <c r="AT319" s="271" t="s">
        <v>264</v>
      </c>
      <c r="AU319" s="271" t="s">
        <v>85</v>
      </c>
      <c r="AV319" s="13" t="s">
        <v>166</v>
      </c>
      <c r="AW319" s="13" t="s">
        <v>39</v>
      </c>
      <c r="AX319" s="13" t="s">
        <v>24</v>
      </c>
      <c r="AY319" s="271" t="s">
        <v>146</v>
      </c>
    </row>
    <row r="320" s="1" customFormat="1" ht="25.5" customHeight="1">
      <c r="B320" s="46"/>
      <c r="C320" s="221" t="s">
        <v>407</v>
      </c>
      <c r="D320" s="221" t="s">
        <v>149</v>
      </c>
      <c r="E320" s="222" t="s">
        <v>543</v>
      </c>
      <c r="F320" s="223" t="s">
        <v>544</v>
      </c>
      <c r="G320" s="224" t="s">
        <v>301</v>
      </c>
      <c r="H320" s="225">
        <v>0.012999999999999999</v>
      </c>
      <c r="I320" s="226"/>
      <c r="J320" s="227">
        <f>ROUND(I320*H320,2)</f>
        <v>0</v>
      </c>
      <c r="K320" s="223" t="s">
        <v>22</v>
      </c>
      <c r="L320" s="72"/>
      <c r="M320" s="228" t="s">
        <v>22</v>
      </c>
      <c r="N320" s="229" t="s">
        <v>47</v>
      </c>
      <c r="O320" s="47"/>
      <c r="P320" s="230">
        <f>O320*H320</f>
        <v>0</v>
      </c>
      <c r="Q320" s="230">
        <v>1.0900000000000001</v>
      </c>
      <c r="R320" s="230">
        <f>Q320*H320</f>
        <v>0.01417</v>
      </c>
      <c r="S320" s="230">
        <v>0</v>
      </c>
      <c r="T320" s="231">
        <f>S320*H320</f>
        <v>0</v>
      </c>
      <c r="AR320" s="24" t="s">
        <v>166</v>
      </c>
      <c r="AT320" s="24" t="s">
        <v>149</v>
      </c>
      <c r="AU320" s="24" t="s">
        <v>85</v>
      </c>
      <c r="AY320" s="24" t="s">
        <v>146</v>
      </c>
      <c r="BE320" s="232">
        <f>IF(N320="základní",J320,0)</f>
        <v>0</v>
      </c>
      <c r="BF320" s="232">
        <f>IF(N320="snížená",J320,0)</f>
        <v>0</v>
      </c>
      <c r="BG320" s="232">
        <f>IF(N320="zákl. přenesená",J320,0)</f>
        <v>0</v>
      </c>
      <c r="BH320" s="232">
        <f>IF(N320="sníž. přenesená",J320,0)</f>
        <v>0</v>
      </c>
      <c r="BI320" s="232">
        <f>IF(N320="nulová",J320,0)</f>
        <v>0</v>
      </c>
      <c r="BJ320" s="24" t="s">
        <v>24</v>
      </c>
      <c r="BK320" s="232">
        <f>ROUND(I320*H320,2)</f>
        <v>0</v>
      </c>
      <c r="BL320" s="24" t="s">
        <v>166</v>
      </c>
      <c r="BM320" s="24" t="s">
        <v>545</v>
      </c>
    </row>
    <row r="321" s="12" customFormat="1">
      <c r="B321" s="250"/>
      <c r="C321" s="251"/>
      <c r="D321" s="233" t="s">
        <v>264</v>
      </c>
      <c r="E321" s="252" t="s">
        <v>22</v>
      </c>
      <c r="F321" s="253" t="s">
        <v>546</v>
      </c>
      <c r="G321" s="251"/>
      <c r="H321" s="254">
        <v>0.012999999999999999</v>
      </c>
      <c r="I321" s="255"/>
      <c r="J321" s="251"/>
      <c r="K321" s="251"/>
      <c r="L321" s="256"/>
      <c r="M321" s="257"/>
      <c r="N321" s="258"/>
      <c r="O321" s="258"/>
      <c r="P321" s="258"/>
      <c r="Q321" s="258"/>
      <c r="R321" s="258"/>
      <c r="S321" s="258"/>
      <c r="T321" s="259"/>
      <c r="AT321" s="260" t="s">
        <v>264</v>
      </c>
      <c r="AU321" s="260" t="s">
        <v>85</v>
      </c>
      <c r="AV321" s="12" t="s">
        <v>85</v>
      </c>
      <c r="AW321" s="12" t="s">
        <v>39</v>
      </c>
      <c r="AX321" s="12" t="s">
        <v>76</v>
      </c>
      <c r="AY321" s="260" t="s">
        <v>146</v>
      </c>
    </row>
    <row r="322" s="13" customFormat="1">
      <c r="B322" s="261"/>
      <c r="C322" s="262"/>
      <c r="D322" s="233" t="s">
        <v>264</v>
      </c>
      <c r="E322" s="263" t="s">
        <v>22</v>
      </c>
      <c r="F322" s="264" t="s">
        <v>267</v>
      </c>
      <c r="G322" s="262"/>
      <c r="H322" s="265">
        <v>0.012999999999999999</v>
      </c>
      <c r="I322" s="266"/>
      <c r="J322" s="262"/>
      <c r="K322" s="262"/>
      <c r="L322" s="267"/>
      <c r="M322" s="268"/>
      <c r="N322" s="269"/>
      <c r="O322" s="269"/>
      <c r="P322" s="269"/>
      <c r="Q322" s="269"/>
      <c r="R322" s="269"/>
      <c r="S322" s="269"/>
      <c r="T322" s="270"/>
      <c r="AT322" s="271" t="s">
        <v>264</v>
      </c>
      <c r="AU322" s="271" t="s">
        <v>85</v>
      </c>
      <c r="AV322" s="13" t="s">
        <v>166</v>
      </c>
      <c r="AW322" s="13" t="s">
        <v>39</v>
      </c>
      <c r="AX322" s="13" t="s">
        <v>24</v>
      </c>
      <c r="AY322" s="271" t="s">
        <v>146</v>
      </c>
    </row>
    <row r="323" s="1" customFormat="1" ht="25.5" customHeight="1">
      <c r="B323" s="46"/>
      <c r="C323" s="221" t="s">
        <v>547</v>
      </c>
      <c r="D323" s="221" t="s">
        <v>149</v>
      </c>
      <c r="E323" s="222" t="s">
        <v>548</v>
      </c>
      <c r="F323" s="223" t="s">
        <v>549</v>
      </c>
      <c r="G323" s="224" t="s">
        <v>301</v>
      </c>
      <c r="H323" s="225">
        <v>0.074999999999999997</v>
      </c>
      <c r="I323" s="226"/>
      <c r="J323" s="227">
        <f>ROUND(I323*H323,2)</f>
        <v>0</v>
      </c>
      <c r="K323" s="223" t="s">
        <v>22</v>
      </c>
      <c r="L323" s="72"/>
      <c r="M323" s="228" t="s">
        <v>22</v>
      </c>
      <c r="N323" s="229" t="s">
        <v>47</v>
      </c>
      <c r="O323" s="47"/>
      <c r="P323" s="230">
        <f>O323*H323</f>
        <v>0</v>
      </c>
      <c r="Q323" s="230">
        <v>1.0900000000000001</v>
      </c>
      <c r="R323" s="230">
        <f>Q323*H323</f>
        <v>0.081750000000000003</v>
      </c>
      <c r="S323" s="230">
        <v>0</v>
      </c>
      <c r="T323" s="231">
        <f>S323*H323</f>
        <v>0</v>
      </c>
      <c r="AR323" s="24" t="s">
        <v>166</v>
      </c>
      <c r="AT323" s="24" t="s">
        <v>149</v>
      </c>
      <c r="AU323" s="24" t="s">
        <v>85</v>
      </c>
      <c r="AY323" s="24" t="s">
        <v>146</v>
      </c>
      <c r="BE323" s="232">
        <f>IF(N323="základní",J323,0)</f>
        <v>0</v>
      </c>
      <c r="BF323" s="232">
        <f>IF(N323="snížená",J323,0)</f>
        <v>0</v>
      </c>
      <c r="BG323" s="232">
        <f>IF(N323="zákl. přenesená",J323,0)</f>
        <v>0</v>
      </c>
      <c r="BH323" s="232">
        <f>IF(N323="sníž. přenesená",J323,0)</f>
        <v>0</v>
      </c>
      <c r="BI323" s="232">
        <f>IF(N323="nulová",J323,0)</f>
        <v>0</v>
      </c>
      <c r="BJ323" s="24" t="s">
        <v>24</v>
      </c>
      <c r="BK323" s="232">
        <f>ROUND(I323*H323,2)</f>
        <v>0</v>
      </c>
      <c r="BL323" s="24" t="s">
        <v>166</v>
      </c>
      <c r="BM323" s="24" t="s">
        <v>550</v>
      </c>
    </row>
    <row r="324" s="12" customFormat="1">
      <c r="B324" s="250"/>
      <c r="C324" s="251"/>
      <c r="D324" s="233" t="s">
        <v>264</v>
      </c>
      <c r="E324" s="252" t="s">
        <v>22</v>
      </c>
      <c r="F324" s="253" t="s">
        <v>551</v>
      </c>
      <c r="G324" s="251"/>
      <c r="H324" s="254">
        <v>0.074999999999999997</v>
      </c>
      <c r="I324" s="255"/>
      <c r="J324" s="251"/>
      <c r="K324" s="251"/>
      <c r="L324" s="256"/>
      <c r="M324" s="257"/>
      <c r="N324" s="258"/>
      <c r="O324" s="258"/>
      <c r="P324" s="258"/>
      <c r="Q324" s="258"/>
      <c r="R324" s="258"/>
      <c r="S324" s="258"/>
      <c r="T324" s="259"/>
      <c r="AT324" s="260" t="s">
        <v>264</v>
      </c>
      <c r="AU324" s="260" t="s">
        <v>85</v>
      </c>
      <c r="AV324" s="12" t="s">
        <v>85</v>
      </c>
      <c r="AW324" s="12" t="s">
        <v>39</v>
      </c>
      <c r="AX324" s="12" t="s">
        <v>76</v>
      </c>
      <c r="AY324" s="260" t="s">
        <v>146</v>
      </c>
    </row>
    <row r="325" s="13" customFormat="1">
      <c r="B325" s="261"/>
      <c r="C325" s="262"/>
      <c r="D325" s="233" t="s">
        <v>264</v>
      </c>
      <c r="E325" s="263" t="s">
        <v>22</v>
      </c>
      <c r="F325" s="264" t="s">
        <v>267</v>
      </c>
      <c r="G325" s="262"/>
      <c r="H325" s="265">
        <v>0.074999999999999997</v>
      </c>
      <c r="I325" s="266"/>
      <c r="J325" s="262"/>
      <c r="K325" s="262"/>
      <c r="L325" s="267"/>
      <c r="M325" s="268"/>
      <c r="N325" s="269"/>
      <c r="O325" s="269"/>
      <c r="P325" s="269"/>
      <c r="Q325" s="269"/>
      <c r="R325" s="269"/>
      <c r="S325" s="269"/>
      <c r="T325" s="270"/>
      <c r="AT325" s="271" t="s">
        <v>264</v>
      </c>
      <c r="AU325" s="271" t="s">
        <v>85</v>
      </c>
      <c r="AV325" s="13" t="s">
        <v>166</v>
      </c>
      <c r="AW325" s="13" t="s">
        <v>39</v>
      </c>
      <c r="AX325" s="13" t="s">
        <v>24</v>
      </c>
      <c r="AY325" s="271" t="s">
        <v>146</v>
      </c>
    </row>
    <row r="326" s="1" customFormat="1" ht="16.5" customHeight="1">
      <c r="B326" s="46"/>
      <c r="C326" s="221" t="s">
        <v>413</v>
      </c>
      <c r="D326" s="221" t="s">
        <v>149</v>
      </c>
      <c r="E326" s="222" t="s">
        <v>552</v>
      </c>
      <c r="F326" s="223" t="s">
        <v>553</v>
      </c>
      <c r="G326" s="224" t="s">
        <v>261</v>
      </c>
      <c r="H326" s="225">
        <v>4.2290000000000001</v>
      </c>
      <c r="I326" s="226"/>
      <c r="J326" s="227">
        <f>ROUND(I326*H326,2)</f>
        <v>0</v>
      </c>
      <c r="K326" s="223" t="s">
        <v>163</v>
      </c>
      <c r="L326" s="72"/>
      <c r="M326" s="228" t="s">
        <v>22</v>
      </c>
      <c r="N326" s="229" t="s">
        <v>47</v>
      </c>
      <c r="O326" s="47"/>
      <c r="P326" s="230">
        <f>O326*H326</f>
        <v>0</v>
      </c>
      <c r="Q326" s="230">
        <v>0.028570000000000002</v>
      </c>
      <c r="R326" s="230">
        <f>Q326*H326</f>
        <v>0.12082253000000001</v>
      </c>
      <c r="S326" s="230">
        <v>0</v>
      </c>
      <c r="T326" s="231">
        <f>S326*H326</f>
        <v>0</v>
      </c>
      <c r="AR326" s="24" t="s">
        <v>166</v>
      </c>
      <c r="AT326" s="24" t="s">
        <v>149</v>
      </c>
      <c r="AU326" s="24" t="s">
        <v>85</v>
      </c>
      <c r="AY326" s="24" t="s">
        <v>146</v>
      </c>
      <c r="BE326" s="232">
        <f>IF(N326="základní",J326,0)</f>
        <v>0</v>
      </c>
      <c r="BF326" s="232">
        <f>IF(N326="snížená",J326,0)</f>
        <v>0</v>
      </c>
      <c r="BG326" s="232">
        <f>IF(N326="zákl. přenesená",J326,0)</f>
        <v>0</v>
      </c>
      <c r="BH326" s="232">
        <f>IF(N326="sníž. přenesená",J326,0)</f>
        <v>0</v>
      </c>
      <c r="BI326" s="232">
        <f>IF(N326="nulová",J326,0)</f>
        <v>0</v>
      </c>
      <c r="BJ326" s="24" t="s">
        <v>24</v>
      </c>
      <c r="BK326" s="232">
        <f>ROUND(I326*H326,2)</f>
        <v>0</v>
      </c>
      <c r="BL326" s="24" t="s">
        <v>166</v>
      </c>
      <c r="BM326" s="24" t="s">
        <v>554</v>
      </c>
    </row>
    <row r="327" s="12" customFormat="1">
      <c r="B327" s="250"/>
      <c r="C327" s="251"/>
      <c r="D327" s="233" t="s">
        <v>264</v>
      </c>
      <c r="E327" s="252" t="s">
        <v>22</v>
      </c>
      <c r="F327" s="253" t="s">
        <v>555</v>
      </c>
      <c r="G327" s="251"/>
      <c r="H327" s="254">
        <v>3.754</v>
      </c>
      <c r="I327" s="255"/>
      <c r="J327" s="251"/>
      <c r="K327" s="251"/>
      <c r="L327" s="256"/>
      <c r="M327" s="257"/>
      <c r="N327" s="258"/>
      <c r="O327" s="258"/>
      <c r="P327" s="258"/>
      <c r="Q327" s="258"/>
      <c r="R327" s="258"/>
      <c r="S327" s="258"/>
      <c r="T327" s="259"/>
      <c r="AT327" s="260" t="s">
        <v>264</v>
      </c>
      <c r="AU327" s="260" t="s">
        <v>85</v>
      </c>
      <c r="AV327" s="12" t="s">
        <v>85</v>
      </c>
      <c r="AW327" s="12" t="s">
        <v>39</v>
      </c>
      <c r="AX327" s="12" t="s">
        <v>76</v>
      </c>
      <c r="AY327" s="260" t="s">
        <v>146</v>
      </c>
    </row>
    <row r="328" s="12" customFormat="1">
      <c r="B328" s="250"/>
      <c r="C328" s="251"/>
      <c r="D328" s="233" t="s">
        <v>264</v>
      </c>
      <c r="E328" s="252" t="s">
        <v>22</v>
      </c>
      <c r="F328" s="253" t="s">
        <v>556</v>
      </c>
      <c r="G328" s="251"/>
      <c r="H328" s="254">
        <v>0.47499999999999998</v>
      </c>
      <c r="I328" s="255"/>
      <c r="J328" s="251"/>
      <c r="K328" s="251"/>
      <c r="L328" s="256"/>
      <c r="M328" s="257"/>
      <c r="N328" s="258"/>
      <c r="O328" s="258"/>
      <c r="P328" s="258"/>
      <c r="Q328" s="258"/>
      <c r="R328" s="258"/>
      <c r="S328" s="258"/>
      <c r="T328" s="259"/>
      <c r="AT328" s="260" t="s">
        <v>264</v>
      </c>
      <c r="AU328" s="260" t="s">
        <v>85</v>
      </c>
      <c r="AV328" s="12" t="s">
        <v>85</v>
      </c>
      <c r="AW328" s="12" t="s">
        <v>39</v>
      </c>
      <c r="AX328" s="12" t="s">
        <v>76</v>
      </c>
      <c r="AY328" s="260" t="s">
        <v>146</v>
      </c>
    </row>
    <row r="329" s="13" customFormat="1">
      <c r="B329" s="261"/>
      <c r="C329" s="262"/>
      <c r="D329" s="233" t="s">
        <v>264</v>
      </c>
      <c r="E329" s="263" t="s">
        <v>22</v>
      </c>
      <c r="F329" s="264" t="s">
        <v>267</v>
      </c>
      <c r="G329" s="262"/>
      <c r="H329" s="265">
        <v>4.2290000000000001</v>
      </c>
      <c r="I329" s="266"/>
      <c r="J329" s="262"/>
      <c r="K329" s="262"/>
      <c r="L329" s="267"/>
      <c r="M329" s="268"/>
      <c r="N329" s="269"/>
      <c r="O329" s="269"/>
      <c r="P329" s="269"/>
      <c r="Q329" s="269"/>
      <c r="R329" s="269"/>
      <c r="S329" s="269"/>
      <c r="T329" s="270"/>
      <c r="AT329" s="271" t="s">
        <v>264</v>
      </c>
      <c r="AU329" s="271" t="s">
        <v>85</v>
      </c>
      <c r="AV329" s="13" t="s">
        <v>166</v>
      </c>
      <c r="AW329" s="13" t="s">
        <v>39</v>
      </c>
      <c r="AX329" s="13" t="s">
        <v>24</v>
      </c>
      <c r="AY329" s="271" t="s">
        <v>146</v>
      </c>
    </row>
    <row r="330" s="1" customFormat="1" ht="16.5" customHeight="1">
      <c r="B330" s="46"/>
      <c r="C330" s="221" t="s">
        <v>557</v>
      </c>
      <c r="D330" s="221" t="s">
        <v>149</v>
      </c>
      <c r="E330" s="222" t="s">
        <v>558</v>
      </c>
      <c r="F330" s="223" t="s">
        <v>559</v>
      </c>
      <c r="G330" s="224" t="s">
        <v>261</v>
      </c>
      <c r="H330" s="225">
        <v>21.326000000000001</v>
      </c>
      <c r="I330" s="226"/>
      <c r="J330" s="227">
        <f>ROUND(I330*H330,2)</f>
        <v>0</v>
      </c>
      <c r="K330" s="223" t="s">
        <v>163</v>
      </c>
      <c r="L330" s="72"/>
      <c r="M330" s="228" t="s">
        <v>22</v>
      </c>
      <c r="N330" s="229" t="s">
        <v>47</v>
      </c>
      <c r="O330" s="47"/>
      <c r="P330" s="230">
        <f>O330*H330</f>
        <v>0</v>
      </c>
      <c r="Q330" s="230">
        <v>0.11576</v>
      </c>
      <c r="R330" s="230">
        <f>Q330*H330</f>
        <v>2.46869776</v>
      </c>
      <c r="S330" s="230">
        <v>0</v>
      </c>
      <c r="T330" s="231">
        <f>S330*H330</f>
        <v>0</v>
      </c>
      <c r="AR330" s="24" t="s">
        <v>166</v>
      </c>
      <c r="AT330" s="24" t="s">
        <v>149</v>
      </c>
      <c r="AU330" s="24" t="s">
        <v>85</v>
      </c>
      <c r="AY330" s="24" t="s">
        <v>146</v>
      </c>
      <c r="BE330" s="232">
        <f>IF(N330="základní",J330,0)</f>
        <v>0</v>
      </c>
      <c r="BF330" s="232">
        <f>IF(N330="snížená",J330,0)</f>
        <v>0</v>
      </c>
      <c r="BG330" s="232">
        <f>IF(N330="zákl. přenesená",J330,0)</f>
        <v>0</v>
      </c>
      <c r="BH330" s="232">
        <f>IF(N330="sníž. přenesená",J330,0)</f>
        <v>0</v>
      </c>
      <c r="BI330" s="232">
        <f>IF(N330="nulová",J330,0)</f>
        <v>0</v>
      </c>
      <c r="BJ330" s="24" t="s">
        <v>24</v>
      </c>
      <c r="BK330" s="232">
        <f>ROUND(I330*H330,2)</f>
        <v>0</v>
      </c>
      <c r="BL330" s="24" t="s">
        <v>166</v>
      </c>
      <c r="BM330" s="24" t="s">
        <v>560</v>
      </c>
    </row>
    <row r="331" s="12" customFormat="1">
      <c r="B331" s="250"/>
      <c r="C331" s="251"/>
      <c r="D331" s="233" t="s">
        <v>264</v>
      </c>
      <c r="E331" s="252" t="s">
        <v>22</v>
      </c>
      <c r="F331" s="253" t="s">
        <v>561</v>
      </c>
      <c r="G331" s="251"/>
      <c r="H331" s="254">
        <v>1.3640000000000001</v>
      </c>
      <c r="I331" s="255"/>
      <c r="J331" s="251"/>
      <c r="K331" s="251"/>
      <c r="L331" s="256"/>
      <c r="M331" s="257"/>
      <c r="N331" s="258"/>
      <c r="O331" s="258"/>
      <c r="P331" s="258"/>
      <c r="Q331" s="258"/>
      <c r="R331" s="258"/>
      <c r="S331" s="258"/>
      <c r="T331" s="259"/>
      <c r="AT331" s="260" t="s">
        <v>264</v>
      </c>
      <c r="AU331" s="260" t="s">
        <v>85</v>
      </c>
      <c r="AV331" s="12" t="s">
        <v>85</v>
      </c>
      <c r="AW331" s="12" t="s">
        <v>39</v>
      </c>
      <c r="AX331" s="12" t="s">
        <v>76</v>
      </c>
      <c r="AY331" s="260" t="s">
        <v>146</v>
      </c>
    </row>
    <row r="332" s="12" customFormat="1">
      <c r="B332" s="250"/>
      <c r="C332" s="251"/>
      <c r="D332" s="233" t="s">
        <v>264</v>
      </c>
      <c r="E332" s="252" t="s">
        <v>22</v>
      </c>
      <c r="F332" s="253" t="s">
        <v>562</v>
      </c>
      <c r="G332" s="251"/>
      <c r="H332" s="254">
        <v>0.59199999999999997</v>
      </c>
      <c r="I332" s="255"/>
      <c r="J332" s="251"/>
      <c r="K332" s="251"/>
      <c r="L332" s="256"/>
      <c r="M332" s="257"/>
      <c r="N332" s="258"/>
      <c r="O332" s="258"/>
      <c r="P332" s="258"/>
      <c r="Q332" s="258"/>
      <c r="R332" s="258"/>
      <c r="S332" s="258"/>
      <c r="T332" s="259"/>
      <c r="AT332" s="260" t="s">
        <v>264</v>
      </c>
      <c r="AU332" s="260" t="s">
        <v>85</v>
      </c>
      <c r="AV332" s="12" t="s">
        <v>85</v>
      </c>
      <c r="AW332" s="12" t="s">
        <v>39</v>
      </c>
      <c r="AX332" s="12" t="s">
        <v>76</v>
      </c>
      <c r="AY332" s="260" t="s">
        <v>146</v>
      </c>
    </row>
    <row r="333" s="12" customFormat="1">
      <c r="B333" s="250"/>
      <c r="C333" s="251"/>
      <c r="D333" s="233" t="s">
        <v>264</v>
      </c>
      <c r="E333" s="252" t="s">
        <v>22</v>
      </c>
      <c r="F333" s="253" t="s">
        <v>563</v>
      </c>
      <c r="G333" s="251"/>
      <c r="H333" s="254">
        <v>11.67</v>
      </c>
      <c r="I333" s="255"/>
      <c r="J333" s="251"/>
      <c r="K333" s="251"/>
      <c r="L333" s="256"/>
      <c r="M333" s="257"/>
      <c r="N333" s="258"/>
      <c r="O333" s="258"/>
      <c r="P333" s="258"/>
      <c r="Q333" s="258"/>
      <c r="R333" s="258"/>
      <c r="S333" s="258"/>
      <c r="T333" s="259"/>
      <c r="AT333" s="260" t="s">
        <v>264</v>
      </c>
      <c r="AU333" s="260" t="s">
        <v>85</v>
      </c>
      <c r="AV333" s="12" t="s">
        <v>85</v>
      </c>
      <c r="AW333" s="12" t="s">
        <v>39</v>
      </c>
      <c r="AX333" s="12" t="s">
        <v>76</v>
      </c>
      <c r="AY333" s="260" t="s">
        <v>146</v>
      </c>
    </row>
    <row r="334" s="12" customFormat="1">
      <c r="B334" s="250"/>
      <c r="C334" s="251"/>
      <c r="D334" s="233" t="s">
        <v>264</v>
      </c>
      <c r="E334" s="252" t="s">
        <v>22</v>
      </c>
      <c r="F334" s="253" t="s">
        <v>564</v>
      </c>
      <c r="G334" s="251"/>
      <c r="H334" s="254">
        <v>7.7000000000000002</v>
      </c>
      <c r="I334" s="255"/>
      <c r="J334" s="251"/>
      <c r="K334" s="251"/>
      <c r="L334" s="256"/>
      <c r="M334" s="257"/>
      <c r="N334" s="258"/>
      <c r="O334" s="258"/>
      <c r="P334" s="258"/>
      <c r="Q334" s="258"/>
      <c r="R334" s="258"/>
      <c r="S334" s="258"/>
      <c r="T334" s="259"/>
      <c r="AT334" s="260" t="s">
        <v>264</v>
      </c>
      <c r="AU334" s="260" t="s">
        <v>85</v>
      </c>
      <c r="AV334" s="12" t="s">
        <v>85</v>
      </c>
      <c r="AW334" s="12" t="s">
        <v>39</v>
      </c>
      <c r="AX334" s="12" t="s">
        <v>76</v>
      </c>
      <c r="AY334" s="260" t="s">
        <v>146</v>
      </c>
    </row>
    <row r="335" s="13" customFormat="1">
      <c r="B335" s="261"/>
      <c r="C335" s="262"/>
      <c r="D335" s="233" t="s">
        <v>264</v>
      </c>
      <c r="E335" s="263" t="s">
        <v>22</v>
      </c>
      <c r="F335" s="264" t="s">
        <v>267</v>
      </c>
      <c r="G335" s="262"/>
      <c r="H335" s="265">
        <v>21.326000000000001</v>
      </c>
      <c r="I335" s="266"/>
      <c r="J335" s="262"/>
      <c r="K335" s="262"/>
      <c r="L335" s="267"/>
      <c r="M335" s="268"/>
      <c r="N335" s="269"/>
      <c r="O335" s="269"/>
      <c r="P335" s="269"/>
      <c r="Q335" s="269"/>
      <c r="R335" s="269"/>
      <c r="S335" s="269"/>
      <c r="T335" s="270"/>
      <c r="AT335" s="271" t="s">
        <v>264</v>
      </c>
      <c r="AU335" s="271" t="s">
        <v>85</v>
      </c>
      <c r="AV335" s="13" t="s">
        <v>166</v>
      </c>
      <c r="AW335" s="13" t="s">
        <v>39</v>
      </c>
      <c r="AX335" s="13" t="s">
        <v>24</v>
      </c>
      <c r="AY335" s="271" t="s">
        <v>146</v>
      </c>
    </row>
    <row r="336" s="1" customFormat="1" ht="16.5" customHeight="1">
      <c r="B336" s="46"/>
      <c r="C336" s="221" t="s">
        <v>419</v>
      </c>
      <c r="D336" s="221" t="s">
        <v>149</v>
      </c>
      <c r="E336" s="222" t="s">
        <v>565</v>
      </c>
      <c r="F336" s="223" t="s">
        <v>566</v>
      </c>
      <c r="G336" s="224" t="s">
        <v>270</v>
      </c>
      <c r="H336" s="225">
        <v>9.2599999999999998</v>
      </c>
      <c r="I336" s="226"/>
      <c r="J336" s="227">
        <f>ROUND(I336*H336,2)</f>
        <v>0</v>
      </c>
      <c r="K336" s="223" t="s">
        <v>163</v>
      </c>
      <c r="L336" s="72"/>
      <c r="M336" s="228" t="s">
        <v>22</v>
      </c>
      <c r="N336" s="229" t="s">
        <v>47</v>
      </c>
      <c r="O336" s="47"/>
      <c r="P336" s="230">
        <f>O336*H336</f>
        <v>0</v>
      </c>
      <c r="Q336" s="230">
        <v>1.92042</v>
      </c>
      <c r="R336" s="230">
        <f>Q336*H336</f>
        <v>17.783089199999999</v>
      </c>
      <c r="S336" s="230">
        <v>0</v>
      </c>
      <c r="T336" s="231">
        <f>S336*H336</f>
        <v>0</v>
      </c>
      <c r="AR336" s="24" t="s">
        <v>166</v>
      </c>
      <c r="AT336" s="24" t="s">
        <v>149</v>
      </c>
      <c r="AU336" s="24" t="s">
        <v>85</v>
      </c>
      <c r="AY336" s="24" t="s">
        <v>146</v>
      </c>
      <c r="BE336" s="232">
        <f>IF(N336="základní",J336,0)</f>
        <v>0</v>
      </c>
      <c r="BF336" s="232">
        <f>IF(N336="snížená",J336,0)</f>
        <v>0</v>
      </c>
      <c r="BG336" s="232">
        <f>IF(N336="zákl. přenesená",J336,0)</f>
        <v>0</v>
      </c>
      <c r="BH336" s="232">
        <f>IF(N336="sníž. přenesená",J336,0)</f>
        <v>0</v>
      </c>
      <c r="BI336" s="232">
        <f>IF(N336="nulová",J336,0)</f>
        <v>0</v>
      </c>
      <c r="BJ336" s="24" t="s">
        <v>24</v>
      </c>
      <c r="BK336" s="232">
        <f>ROUND(I336*H336,2)</f>
        <v>0</v>
      </c>
      <c r="BL336" s="24" t="s">
        <v>166</v>
      </c>
      <c r="BM336" s="24" t="s">
        <v>567</v>
      </c>
    </row>
    <row r="337" s="12" customFormat="1">
      <c r="B337" s="250"/>
      <c r="C337" s="251"/>
      <c r="D337" s="233" t="s">
        <v>264</v>
      </c>
      <c r="E337" s="252" t="s">
        <v>22</v>
      </c>
      <c r="F337" s="253" t="s">
        <v>568</v>
      </c>
      <c r="G337" s="251"/>
      <c r="H337" s="254">
        <v>9.2599999999999998</v>
      </c>
      <c r="I337" s="255"/>
      <c r="J337" s="251"/>
      <c r="K337" s="251"/>
      <c r="L337" s="256"/>
      <c r="M337" s="257"/>
      <c r="N337" s="258"/>
      <c r="O337" s="258"/>
      <c r="P337" s="258"/>
      <c r="Q337" s="258"/>
      <c r="R337" s="258"/>
      <c r="S337" s="258"/>
      <c r="T337" s="259"/>
      <c r="AT337" s="260" t="s">
        <v>264</v>
      </c>
      <c r="AU337" s="260" t="s">
        <v>85</v>
      </c>
      <c r="AV337" s="12" t="s">
        <v>85</v>
      </c>
      <c r="AW337" s="12" t="s">
        <v>39</v>
      </c>
      <c r="AX337" s="12" t="s">
        <v>76</v>
      </c>
      <c r="AY337" s="260" t="s">
        <v>146</v>
      </c>
    </row>
    <row r="338" s="13" customFormat="1">
      <c r="B338" s="261"/>
      <c r="C338" s="262"/>
      <c r="D338" s="233" t="s">
        <v>264</v>
      </c>
      <c r="E338" s="263" t="s">
        <v>22</v>
      </c>
      <c r="F338" s="264" t="s">
        <v>267</v>
      </c>
      <c r="G338" s="262"/>
      <c r="H338" s="265">
        <v>9.2599999999999998</v>
      </c>
      <c r="I338" s="266"/>
      <c r="J338" s="262"/>
      <c r="K338" s="262"/>
      <c r="L338" s="267"/>
      <c r="M338" s="268"/>
      <c r="N338" s="269"/>
      <c r="O338" s="269"/>
      <c r="P338" s="269"/>
      <c r="Q338" s="269"/>
      <c r="R338" s="269"/>
      <c r="S338" s="269"/>
      <c r="T338" s="270"/>
      <c r="AT338" s="271" t="s">
        <v>264</v>
      </c>
      <c r="AU338" s="271" t="s">
        <v>85</v>
      </c>
      <c r="AV338" s="13" t="s">
        <v>166</v>
      </c>
      <c r="AW338" s="13" t="s">
        <v>39</v>
      </c>
      <c r="AX338" s="13" t="s">
        <v>24</v>
      </c>
      <c r="AY338" s="271" t="s">
        <v>146</v>
      </c>
    </row>
    <row r="339" s="1" customFormat="1" ht="16.5" customHeight="1">
      <c r="B339" s="46"/>
      <c r="C339" s="221" t="s">
        <v>569</v>
      </c>
      <c r="D339" s="221" t="s">
        <v>149</v>
      </c>
      <c r="E339" s="222" t="s">
        <v>570</v>
      </c>
      <c r="F339" s="223" t="s">
        <v>571</v>
      </c>
      <c r="G339" s="224" t="s">
        <v>261</v>
      </c>
      <c r="H339" s="225">
        <v>12.18</v>
      </c>
      <c r="I339" s="226"/>
      <c r="J339" s="227">
        <f>ROUND(I339*H339,2)</f>
        <v>0</v>
      </c>
      <c r="K339" s="223" t="s">
        <v>163</v>
      </c>
      <c r="L339" s="72"/>
      <c r="M339" s="228" t="s">
        <v>22</v>
      </c>
      <c r="N339" s="229" t="s">
        <v>47</v>
      </c>
      <c r="O339" s="47"/>
      <c r="P339" s="230">
        <f>O339*H339</f>
        <v>0</v>
      </c>
      <c r="Q339" s="230">
        <v>0.1434</v>
      </c>
      <c r="R339" s="230">
        <f>Q339*H339</f>
        <v>1.7466120000000001</v>
      </c>
      <c r="S339" s="230">
        <v>0</v>
      </c>
      <c r="T339" s="231">
        <f>S339*H339</f>
        <v>0</v>
      </c>
      <c r="AR339" s="24" t="s">
        <v>166</v>
      </c>
      <c r="AT339" s="24" t="s">
        <v>149</v>
      </c>
      <c r="AU339" s="24" t="s">
        <v>85</v>
      </c>
      <c r="AY339" s="24" t="s">
        <v>146</v>
      </c>
      <c r="BE339" s="232">
        <f>IF(N339="základní",J339,0)</f>
        <v>0</v>
      </c>
      <c r="BF339" s="232">
        <f>IF(N339="snížená",J339,0)</f>
        <v>0</v>
      </c>
      <c r="BG339" s="232">
        <f>IF(N339="zákl. přenesená",J339,0)</f>
        <v>0</v>
      </c>
      <c r="BH339" s="232">
        <f>IF(N339="sníž. přenesená",J339,0)</f>
        <v>0</v>
      </c>
      <c r="BI339" s="232">
        <f>IF(N339="nulová",J339,0)</f>
        <v>0</v>
      </c>
      <c r="BJ339" s="24" t="s">
        <v>24</v>
      </c>
      <c r="BK339" s="232">
        <f>ROUND(I339*H339,2)</f>
        <v>0</v>
      </c>
      <c r="BL339" s="24" t="s">
        <v>166</v>
      </c>
      <c r="BM339" s="24" t="s">
        <v>572</v>
      </c>
    </row>
    <row r="340" s="12" customFormat="1">
      <c r="B340" s="250"/>
      <c r="C340" s="251"/>
      <c r="D340" s="233" t="s">
        <v>264</v>
      </c>
      <c r="E340" s="252" t="s">
        <v>22</v>
      </c>
      <c r="F340" s="253" t="s">
        <v>573</v>
      </c>
      <c r="G340" s="251"/>
      <c r="H340" s="254">
        <v>12.18</v>
      </c>
      <c r="I340" s="255"/>
      <c r="J340" s="251"/>
      <c r="K340" s="251"/>
      <c r="L340" s="256"/>
      <c r="M340" s="257"/>
      <c r="N340" s="258"/>
      <c r="O340" s="258"/>
      <c r="P340" s="258"/>
      <c r="Q340" s="258"/>
      <c r="R340" s="258"/>
      <c r="S340" s="258"/>
      <c r="T340" s="259"/>
      <c r="AT340" s="260" t="s">
        <v>264</v>
      </c>
      <c r="AU340" s="260" t="s">
        <v>85</v>
      </c>
      <c r="AV340" s="12" t="s">
        <v>85</v>
      </c>
      <c r="AW340" s="12" t="s">
        <v>39</v>
      </c>
      <c r="AX340" s="12" t="s">
        <v>76</v>
      </c>
      <c r="AY340" s="260" t="s">
        <v>146</v>
      </c>
    </row>
    <row r="341" s="13" customFormat="1">
      <c r="B341" s="261"/>
      <c r="C341" s="262"/>
      <c r="D341" s="233" t="s">
        <v>264</v>
      </c>
      <c r="E341" s="263" t="s">
        <v>22</v>
      </c>
      <c r="F341" s="264" t="s">
        <v>267</v>
      </c>
      <c r="G341" s="262"/>
      <c r="H341" s="265">
        <v>12.18</v>
      </c>
      <c r="I341" s="266"/>
      <c r="J341" s="262"/>
      <c r="K341" s="262"/>
      <c r="L341" s="267"/>
      <c r="M341" s="268"/>
      <c r="N341" s="269"/>
      <c r="O341" s="269"/>
      <c r="P341" s="269"/>
      <c r="Q341" s="269"/>
      <c r="R341" s="269"/>
      <c r="S341" s="269"/>
      <c r="T341" s="270"/>
      <c r="AT341" s="271" t="s">
        <v>264</v>
      </c>
      <c r="AU341" s="271" t="s">
        <v>85</v>
      </c>
      <c r="AV341" s="13" t="s">
        <v>166</v>
      </c>
      <c r="AW341" s="13" t="s">
        <v>39</v>
      </c>
      <c r="AX341" s="13" t="s">
        <v>24</v>
      </c>
      <c r="AY341" s="271" t="s">
        <v>146</v>
      </c>
    </row>
    <row r="342" s="1" customFormat="1" ht="16.5" customHeight="1">
      <c r="B342" s="46"/>
      <c r="C342" s="221" t="s">
        <v>426</v>
      </c>
      <c r="D342" s="221" t="s">
        <v>149</v>
      </c>
      <c r="E342" s="222" t="s">
        <v>574</v>
      </c>
      <c r="F342" s="223" t="s">
        <v>575</v>
      </c>
      <c r="G342" s="224" t="s">
        <v>261</v>
      </c>
      <c r="H342" s="225">
        <v>6.008</v>
      </c>
      <c r="I342" s="226"/>
      <c r="J342" s="227">
        <f>ROUND(I342*H342,2)</f>
        <v>0</v>
      </c>
      <c r="K342" s="223" t="s">
        <v>163</v>
      </c>
      <c r="L342" s="72"/>
      <c r="M342" s="228" t="s">
        <v>22</v>
      </c>
      <c r="N342" s="229" t="s">
        <v>47</v>
      </c>
      <c r="O342" s="47"/>
      <c r="P342" s="230">
        <f>O342*H342</f>
        <v>0</v>
      </c>
      <c r="Q342" s="230">
        <v>0.22944000000000001</v>
      </c>
      <c r="R342" s="230">
        <f>Q342*H342</f>
        <v>1.3784755200000001</v>
      </c>
      <c r="S342" s="230">
        <v>0</v>
      </c>
      <c r="T342" s="231">
        <f>S342*H342</f>
        <v>0</v>
      </c>
      <c r="AR342" s="24" t="s">
        <v>166</v>
      </c>
      <c r="AT342" s="24" t="s">
        <v>149</v>
      </c>
      <c r="AU342" s="24" t="s">
        <v>85</v>
      </c>
      <c r="AY342" s="24" t="s">
        <v>146</v>
      </c>
      <c r="BE342" s="232">
        <f>IF(N342="základní",J342,0)</f>
        <v>0</v>
      </c>
      <c r="BF342" s="232">
        <f>IF(N342="snížená",J342,0)</f>
        <v>0</v>
      </c>
      <c r="BG342" s="232">
        <f>IF(N342="zákl. přenesená",J342,0)</f>
        <v>0</v>
      </c>
      <c r="BH342" s="232">
        <f>IF(N342="sníž. přenesená",J342,0)</f>
        <v>0</v>
      </c>
      <c r="BI342" s="232">
        <f>IF(N342="nulová",J342,0)</f>
        <v>0</v>
      </c>
      <c r="BJ342" s="24" t="s">
        <v>24</v>
      </c>
      <c r="BK342" s="232">
        <f>ROUND(I342*H342,2)</f>
        <v>0</v>
      </c>
      <c r="BL342" s="24" t="s">
        <v>166</v>
      </c>
      <c r="BM342" s="24" t="s">
        <v>576</v>
      </c>
    </row>
    <row r="343" s="12" customFormat="1">
      <c r="B343" s="250"/>
      <c r="C343" s="251"/>
      <c r="D343" s="233" t="s">
        <v>264</v>
      </c>
      <c r="E343" s="252" t="s">
        <v>22</v>
      </c>
      <c r="F343" s="253" t="s">
        <v>577</v>
      </c>
      <c r="G343" s="251"/>
      <c r="H343" s="254">
        <v>6.008</v>
      </c>
      <c r="I343" s="255"/>
      <c r="J343" s="251"/>
      <c r="K343" s="251"/>
      <c r="L343" s="256"/>
      <c r="M343" s="257"/>
      <c r="N343" s="258"/>
      <c r="O343" s="258"/>
      <c r="P343" s="258"/>
      <c r="Q343" s="258"/>
      <c r="R343" s="258"/>
      <c r="S343" s="258"/>
      <c r="T343" s="259"/>
      <c r="AT343" s="260" t="s">
        <v>264</v>
      </c>
      <c r="AU343" s="260" t="s">
        <v>85</v>
      </c>
      <c r="AV343" s="12" t="s">
        <v>85</v>
      </c>
      <c r="AW343" s="12" t="s">
        <v>39</v>
      </c>
      <c r="AX343" s="12" t="s">
        <v>76</v>
      </c>
      <c r="AY343" s="260" t="s">
        <v>146</v>
      </c>
    </row>
    <row r="344" s="13" customFormat="1">
      <c r="B344" s="261"/>
      <c r="C344" s="262"/>
      <c r="D344" s="233" t="s">
        <v>264</v>
      </c>
      <c r="E344" s="263" t="s">
        <v>22</v>
      </c>
      <c r="F344" s="264" t="s">
        <v>267</v>
      </c>
      <c r="G344" s="262"/>
      <c r="H344" s="265">
        <v>6.008</v>
      </c>
      <c r="I344" s="266"/>
      <c r="J344" s="262"/>
      <c r="K344" s="262"/>
      <c r="L344" s="267"/>
      <c r="M344" s="268"/>
      <c r="N344" s="269"/>
      <c r="O344" s="269"/>
      <c r="P344" s="269"/>
      <c r="Q344" s="269"/>
      <c r="R344" s="269"/>
      <c r="S344" s="269"/>
      <c r="T344" s="270"/>
      <c r="AT344" s="271" t="s">
        <v>264</v>
      </c>
      <c r="AU344" s="271" t="s">
        <v>85</v>
      </c>
      <c r="AV344" s="13" t="s">
        <v>166</v>
      </c>
      <c r="AW344" s="13" t="s">
        <v>39</v>
      </c>
      <c r="AX344" s="13" t="s">
        <v>24</v>
      </c>
      <c r="AY344" s="271" t="s">
        <v>146</v>
      </c>
    </row>
    <row r="345" s="10" customFormat="1" ht="29.88" customHeight="1">
      <c r="B345" s="205"/>
      <c r="C345" s="206"/>
      <c r="D345" s="207" t="s">
        <v>75</v>
      </c>
      <c r="E345" s="219" t="s">
        <v>166</v>
      </c>
      <c r="F345" s="219" t="s">
        <v>578</v>
      </c>
      <c r="G345" s="206"/>
      <c r="H345" s="206"/>
      <c r="I345" s="209"/>
      <c r="J345" s="220">
        <f>BK345</f>
        <v>0</v>
      </c>
      <c r="K345" s="206"/>
      <c r="L345" s="211"/>
      <c r="M345" s="212"/>
      <c r="N345" s="213"/>
      <c r="O345" s="213"/>
      <c r="P345" s="214">
        <f>SUM(P346:P394)</f>
        <v>0</v>
      </c>
      <c r="Q345" s="213"/>
      <c r="R345" s="214">
        <f>SUM(R346:R394)</f>
        <v>22.658348319999998</v>
      </c>
      <c r="S345" s="213"/>
      <c r="T345" s="215">
        <f>SUM(T346:T394)</f>
        <v>0</v>
      </c>
      <c r="AR345" s="216" t="s">
        <v>24</v>
      </c>
      <c r="AT345" s="217" t="s">
        <v>75</v>
      </c>
      <c r="AU345" s="217" t="s">
        <v>24</v>
      </c>
      <c r="AY345" s="216" t="s">
        <v>146</v>
      </c>
      <c r="BK345" s="218">
        <f>SUM(BK346:BK394)</f>
        <v>0</v>
      </c>
    </row>
    <row r="346" s="1" customFormat="1" ht="16.5" customHeight="1">
      <c r="B346" s="46"/>
      <c r="C346" s="221" t="s">
        <v>579</v>
      </c>
      <c r="D346" s="221" t="s">
        <v>149</v>
      </c>
      <c r="E346" s="222" t="s">
        <v>580</v>
      </c>
      <c r="F346" s="223" t="s">
        <v>581</v>
      </c>
      <c r="G346" s="224" t="s">
        <v>261</v>
      </c>
      <c r="H346" s="225">
        <v>49.125999999999998</v>
      </c>
      <c r="I346" s="226"/>
      <c r="J346" s="227">
        <f>ROUND(I346*H346,2)</f>
        <v>0</v>
      </c>
      <c r="K346" s="223" t="s">
        <v>163</v>
      </c>
      <c r="L346" s="72"/>
      <c r="M346" s="228" t="s">
        <v>22</v>
      </c>
      <c r="N346" s="229" t="s">
        <v>47</v>
      </c>
      <c r="O346" s="47"/>
      <c r="P346" s="230">
        <f>O346*H346</f>
        <v>0</v>
      </c>
      <c r="Q346" s="230">
        <v>0.0052399999999999999</v>
      </c>
      <c r="R346" s="230">
        <f>Q346*H346</f>
        <v>0.25742023999999997</v>
      </c>
      <c r="S346" s="230">
        <v>0</v>
      </c>
      <c r="T346" s="231">
        <f>S346*H346</f>
        <v>0</v>
      </c>
      <c r="AR346" s="24" t="s">
        <v>166</v>
      </c>
      <c r="AT346" s="24" t="s">
        <v>149</v>
      </c>
      <c r="AU346" s="24" t="s">
        <v>85</v>
      </c>
      <c r="AY346" s="24" t="s">
        <v>146</v>
      </c>
      <c r="BE346" s="232">
        <f>IF(N346="základní",J346,0)</f>
        <v>0</v>
      </c>
      <c r="BF346" s="232">
        <f>IF(N346="snížená",J346,0)</f>
        <v>0</v>
      </c>
      <c r="BG346" s="232">
        <f>IF(N346="zákl. přenesená",J346,0)</f>
        <v>0</v>
      </c>
      <c r="BH346" s="232">
        <f>IF(N346="sníž. přenesená",J346,0)</f>
        <v>0</v>
      </c>
      <c r="BI346" s="232">
        <f>IF(N346="nulová",J346,0)</f>
        <v>0</v>
      </c>
      <c r="BJ346" s="24" t="s">
        <v>24</v>
      </c>
      <c r="BK346" s="232">
        <f>ROUND(I346*H346,2)</f>
        <v>0</v>
      </c>
      <c r="BL346" s="24" t="s">
        <v>166</v>
      </c>
      <c r="BM346" s="24" t="s">
        <v>30</v>
      </c>
    </row>
    <row r="347" s="12" customFormat="1">
      <c r="B347" s="250"/>
      <c r="C347" s="251"/>
      <c r="D347" s="233" t="s">
        <v>264</v>
      </c>
      <c r="E347" s="252" t="s">
        <v>22</v>
      </c>
      <c r="F347" s="253" t="s">
        <v>582</v>
      </c>
      <c r="G347" s="251"/>
      <c r="H347" s="254">
        <v>49.125999999999998</v>
      </c>
      <c r="I347" s="255"/>
      <c r="J347" s="251"/>
      <c r="K347" s="251"/>
      <c r="L347" s="256"/>
      <c r="M347" s="257"/>
      <c r="N347" s="258"/>
      <c r="O347" s="258"/>
      <c r="P347" s="258"/>
      <c r="Q347" s="258"/>
      <c r="R347" s="258"/>
      <c r="S347" s="258"/>
      <c r="T347" s="259"/>
      <c r="AT347" s="260" t="s">
        <v>264</v>
      </c>
      <c r="AU347" s="260" t="s">
        <v>85</v>
      </c>
      <c r="AV347" s="12" t="s">
        <v>85</v>
      </c>
      <c r="AW347" s="12" t="s">
        <v>39</v>
      </c>
      <c r="AX347" s="12" t="s">
        <v>76</v>
      </c>
      <c r="AY347" s="260" t="s">
        <v>146</v>
      </c>
    </row>
    <row r="348" s="13" customFormat="1">
      <c r="B348" s="261"/>
      <c r="C348" s="262"/>
      <c r="D348" s="233" t="s">
        <v>264</v>
      </c>
      <c r="E348" s="263" t="s">
        <v>22</v>
      </c>
      <c r="F348" s="264" t="s">
        <v>267</v>
      </c>
      <c r="G348" s="262"/>
      <c r="H348" s="265">
        <v>49.125999999999998</v>
      </c>
      <c r="I348" s="266"/>
      <c r="J348" s="262"/>
      <c r="K348" s="262"/>
      <c r="L348" s="267"/>
      <c r="M348" s="268"/>
      <c r="N348" s="269"/>
      <c r="O348" s="269"/>
      <c r="P348" s="269"/>
      <c r="Q348" s="269"/>
      <c r="R348" s="269"/>
      <c r="S348" s="269"/>
      <c r="T348" s="270"/>
      <c r="AT348" s="271" t="s">
        <v>264</v>
      </c>
      <c r="AU348" s="271" t="s">
        <v>85</v>
      </c>
      <c r="AV348" s="13" t="s">
        <v>166</v>
      </c>
      <c r="AW348" s="13" t="s">
        <v>39</v>
      </c>
      <c r="AX348" s="13" t="s">
        <v>24</v>
      </c>
      <c r="AY348" s="271" t="s">
        <v>146</v>
      </c>
    </row>
    <row r="349" s="1" customFormat="1" ht="16.5" customHeight="1">
      <c r="B349" s="46"/>
      <c r="C349" s="221" t="s">
        <v>432</v>
      </c>
      <c r="D349" s="221" t="s">
        <v>149</v>
      </c>
      <c r="E349" s="222" t="s">
        <v>583</v>
      </c>
      <c r="F349" s="223" t="s">
        <v>584</v>
      </c>
      <c r="G349" s="224" t="s">
        <v>261</v>
      </c>
      <c r="H349" s="225">
        <v>49.125999999999998</v>
      </c>
      <c r="I349" s="226"/>
      <c r="J349" s="227">
        <f>ROUND(I349*H349,2)</f>
        <v>0</v>
      </c>
      <c r="K349" s="223" t="s">
        <v>163</v>
      </c>
      <c r="L349" s="72"/>
      <c r="M349" s="228" t="s">
        <v>22</v>
      </c>
      <c r="N349" s="229" t="s">
        <v>47</v>
      </c>
      <c r="O349" s="47"/>
      <c r="P349" s="230">
        <f>O349*H349</f>
        <v>0</v>
      </c>
      <c r="Q349" s="230">
        <v>0</v>
      </c>
      <c r="R349" s="230">
        <f>Q349*H349</f>
        <v>0</v>
      </c>
      <c r="S349" s="230">
        <v>0</v>
      </c>
      <c r="T349" s="231">
        <f>S349*H349</f>
        <v>0</v>
      </c>
      <c r="AR349" s="24" t="s">
        <v>166</v>
      </c>
      <c r="AT349" s="24" t="s">
        <v>149</v>
      </c>
      <c r="AU349" s="24" t="s">
        <v>85</v>
      </c>
      <c r="AY349" s="24" t="s">
        <v>146</v>
      </c>
      <c r="BE349" s="232">
        <f>IF(N349="základní",J349,0)</f>
        <v>0</v>
      </c>
      <c r="BF349" s="232">
        <f>IF(N349="snížená",J349,0)</f>
        <v>0</v>
      </c>
      <c r="BG349" s="232">
        <f>IF(N349="zákl. přenesená",J349,0)</f>
        <v>0</v>
      </c>
      <c r="BH349" s="232">
        <f>IF(N349="sníž. přenesená",J349,0)</f>
        <v>0</v>
      </c>
      <c r="BI349" s="232">
        <f>IF(N349="nulová",J349,0)</f>
        <v>0</v>
      </c>
      <c r="BJ349" s="24" t="s">
        <v>24</v>
      </c>
      <c r="BK349" s="232">
        <f>ROUND(I349*H349,2)</f>
        <v>0</v>
      </c>
      <c r="BL349" s="24" t="s">
        <v>166</v>
      </c>
      <c r="BM349" s="24" t="s">
        <v>585</v>
      </c>
    </row>
    <row r="350" s="12" customFormat="1">
      <c r="B350" s="250"/>
      <c r="C350" s="251"/>
      <c r="D350" s="233" t="s">
        <v>264</v>
      </c>
      <c r="E350" s="252" t="s">
        <v>22</v>
      </c>
      <c r="F350" s="253" t="s">
        <v>582</v>
      </c>
      <c r="G350" s="251"/>
      <c r="H350" s="254">
        <v>49.125999999999998</v>
      </c>
      <c r="I350" s="255"/>
      <c r="J350" s="251"/>
      <c r="K350" s="251"/>
      <c r="L350" s="256"/>
      <c r="M350" s="257"/>
      <c r="N350" s="258"/>
      <c r="O350" s="258"/>
      <c r="P350" s="258"/>
      <c r="Q350" s="258"/>
      <c r="R350" s="258"/>
      <c r="S350" s="258"/>
      <c r="T350" s="259"/>
      <c r="AT350" s="260" t="s">
        <v>264</v>
      </c>
      <c r="AU350" s="260" t="s">
        <v>85</v>
      </c>
      <c r="AV350" s="12" t="s">
        <v>85</v>
      </c>
      <c r="AW350" s="12" t="s">
        <v>39</v>
      </c>
      <c r="AX350" s="12" t="s">
        <v>76</v>
      </c>
      <c r="AY350" s="260" t="s">
        <v>146</v>
      </c>
    </row>
    <row r="351" s="13" customFormat="1">
      <c r="B351" s="261"/>
      <c r="C351" s="262"/>
      <c r="D351" s="233" t="s">
        <v>264</v>
      </c>
      <c r="E351" s="263" t="s">
        <v>22</v>
      </c>
      <c r="F351" s="264" t="s">
        <v>267</v>
      </c>
      <c r="G351" s="262"/>
      <c r="H351" s="265">
        <v>49.125999999999998</v>
      </c>
      <c r="I351" s="266"/>
      <c r="J351" s="262"/>
      <c r="K351" s="262"/>
      <c r="L351" s="267"/>
      <c r="M351" s="268"/>
      <c r="N351" s="269"/>
      <c r="O351" s="269"/>
      <c r="P351" s="269"/>
      <c r="Q351" s="269"/>
      <c r="R351" s="269"/>
      <c r="S351" s="269"/>
      <c r="T351" s="270"/>
      <c r="AT351" s="271" t="s">
        <v>264</v>
      </c>
      <c r="AU351" s="271" t="s">
        <v>85</v>
      </c>
      <c r="AV351" s="13" t="s">
        <v>166</v>
      </c>
      <c r="AW351" s="13" t="s">
        <v>39</v>
      </c>
      <c r="AX351" s="13" t="s">
        <v>24</v>
      </c>
      <c r="AY351" s="271" t="s">
        <v>146</v>
      </c>
    </row>
    <row r="352" s="1" customFormat="1" ht="25.5" customHeight="1">
      <c r="B352" s="46"/>
      <c r="C352" s="221" t="s">
        <v>586</v>
      </c>
      <c r="D352" s="221" t="s">
        <v>149</v>
      </c>
      <c r="E352" s="222" t="s">
        <v>587</v>
      </c>
      <c r="F352" s="223" t="s">
        <v>588</v>
      </c>
      <c r="G352" s="224" t="s">
        <v>261</v>
      </c>
      <c r="H352" s="225">
        <v>49.125999999999998</v>
      </c>
      <c r="I352" s="226"/>
      <c r="J352" s="227">
        <f>ROUND(I352*H352,2)</f>
        <v>0</v>
      </c>
      <c r="K352" s="223" t="s">
        <v>163</v>
      </c>
      <c r="L352" s="72"/>
      <c r="M352" s="228" t="s">
        <v>22</v>
      </c>
      <c r="N352" s="229" t="s">
        <v>47</v>
      </c>
      <c r="O352" s="47"/>
      <c r="P352" s="230">
        <f>O352*H352</f>
        <v>0</v>
      </c>
      <c r="Q352" s="230">
        <v>0.01128</v>
      </c>
      <c r="R352" s="230">
        <f>Q352*H352</f>
        <v>0.55414127999999996</v>
      </c>
      <c r="S352" s="230">
        <v>0</v>
      </c>
      <c r="T352" s="231">
        <f>S352*H352</f>
        <v>0</v>
      </c>
      <c r="AR352" s="24" t="s">
        <v>166</v>
      </c>
      <c r="AT352" s="24" t="s">
        <v>149</v>
      </c>
      <c r="AU352" s="24" t="s">
        <v>85</v>
      </c>
      <c r="AY352" s="24" t="s">
        <v>146</v>
      </c>
      <c r="BE352" s="232">
        <f>IF(N352="základní",J352,0)</f>
        <v>0</v>
      </c>
      <c r="BF352" s="232">
        <f>IF(N352="snížená",J352,0)</f>
        <v>0</v>
      </c>
      <c r="BG352" s="232">
        <f>IF(N352="zákl. přenesená",J352,0)</f>
        <v>0</v>
      </c>
      <c r="BH352" s="232">
        <f>IF(N352="sníž. přenesená",J352,0)</f>
        <v>0</v>
      </c>
      <c r="BI352" s="232">
        <f>IF(N352="nulová",J352,0)</f>
        <v>0</v>
      </c>
      <c r="BJ352" s="24" t="s">
        <v>24</v>
      </c>
      <c r="BK352" s="232">
        <f>ROUND(I352*H352,2)</f>
        <v>0</v>
      </c>
      <c r="BL352" s="24" t="s">
        <v>166</v>
      </c>
      <c r="BM352" s="24" t="s">
        <v>589</v>
      </c>
    </row>
    <row r="353" s="12" customFormat="1">
      <c r="B353" s="250"/>
      <c r="C353" s="251"/>
      <c r="D353" s="233" t="s">
        <v>264</v>
      </c>
      <c r="E353" s="252" t="s">
        <v>22</v>
      </c>
      <c r="F353" s="253" t="s">
        <v>590</v>
      </c>
      <c r="G353" s="251"/>
      <c r="H353" s="254">
        <v>15.869999999999999</v>
      </c>
      <c r="I353" s="255"/>
      <c r="J353" s="251"/>
      <c r="K353" s="251"/>
      <c r="L353" s="256"/>
      <c r="M353" s="257"/>
      <c r="N353" s="258"/>
      <c r="O353" s="258"/>
      <c r="P353" s="258"/>
      <c r="Q353" s="258"/>
      <c r="R353" s="258"/>
      <c r="S353" s="258"/>
      <c r="T353" s="259"/>
      <c r="AT353" s="260" t="s">
        <v>264</v>
      </c>
      <c r="AU353" s="260" t="s">
        <v>85</v>
      </c>
      <c r="AV353" s="12" t="s">
        <v>85</v>
      </c>
      <c r="AW353" s="12" t="s">
        <v>39</v>
      </c>
      <c r="AX353" s="12" t="s">
        <v>76</v>
      </c>
      <c r="AY353" s="260" t="s">
        <v>146</v>
      </c>
    </row>
    <row r="354" s="12" customFormat="1">
      <c r="B354" s="250"/>
      <c r="C354" s="251"/>
      <c r="D354" s="233" t="s">
        <v>264</v>
      </c>
      <c r="E354" s="252" t="s">
        <v>22</v>
      </c>
      <c r="F354" s="253" t="s">
        <v>591</v>
      </c>
      <c r="G354" s="251"/>
      <c r="H354" s="254">
        <v>33.256</v>
      </c>
      <c r="I354" s="255"/>
      <c r="J354" s="251"/>
      <c r="K354" s="251"/>
      <c r="L354" s="256"/>
      <c r="M354" s="257"/>
      <c r="N354" s="258"/>
      <c r="O354" s="258"/>
      <c r="P354" s="258"/>
      <c r="Q354" s="258"/>
      <c r="R354" s="258"/>
      <c r="S354" s="258"/>
      <c r="T354" s="259"/>
      <c r="AT354" s="260" t="s">
        <v>264</v>
      </c>
      <c r="AU354" s="260" t="s">
        <v>85</v>
      </c>
      <c r="AV354" s="12" t="s">
        <v>85</v>
      </c>
      <c r="AW354" s="12" t="s">
        <v>39</v>
      </c>
      <c r="AX354" s="12" t="s">
        <v>76</v>
      </c>
      <c r="AY354" s="260" t="s">
        <v>146</v>
      </c>
    </row>
    <row r="355" s="13" customFormat="1">
      <c r="B355" s="261"/>
      <c r="C355" s="262"/>
      <c r="D355" s="233" t="s">
        <v>264</v>
      </c>
      <c r="E355" s="263" t="s">
        <v>22</v>
      </c>
      <c r="F355" s="264" t="s">
        <v>267</v>
      </c>
      <c r="G355" s="262"/>
      <c r="H355" s="265">
        <v>49.125999999999998</v>
      </c>
      <c r="I355" s="266"/>
      <c r="J355" s="262"/>
      <c r="K355" s="262"/>
      <c r="L355" s="267"/>
      <c r="M355" s="268"/>
      <c r="N355" s="269"/>
      <c r="O355" s="269"/>
      <c r="P355" s="269"/>
      <c r="Q355" s="269"/>
      <c r="R355" s="269"/>
      <c r="S355" s="269"/>
      <c r="T355" s="270"/>
      <c r="AT355" s="271" t="s">
        <v>264</v>
      </c>
      <c r="AU355" s="271" t="s">
        <v>85</v>
      </c>
      <c r="AV355" s="13" t="s">
        <v>166</v>
      </c>
      <c r="AW355" s="13" t="s">
        <v>39</v>
      </c>
      <c r="AX355" s="13" t="s">
        <v>24</v>
      </c>
      <c r="AY355" s="271" t="s">
        <v>146</v>
      </c>
    </row>
    <row r="356" s="1" customFormat="1" ht="25.5" customHeight="1">
      <c r="B356" s="46"/>
      <c r="C356" s="221" t="s">
        <v>592</v>
      </c>
      <c r="D356" s="221" t="s">
        <v>149</v>
      </c>
      <c r="E356" s="222" t="s">
        <v>593</v>
      </c>
      <c r="F356" s="223" t="s">
        <v>594</v>
      </c>
      <c r="G356" s="224" t="s">
        <v>365</v>
      </c>
      <c r="H356" s="225">
        <v>7</v>
      </c>
      <c r="I356" s="226"/>
      <c r="J356" s="227">
        <f>ROUND(I356*H356,2)</f>
        <v>0</v>
      </c>
      <c r="K356" s="223" t="s">
        <v>281</v>
      </c>
      <c r="L356" s="72"/>
      <c r="M356" s="228" t="s">
        <v>22</v>
      </c>
      <c r="N356" s="229" t="s">
        <v>47</v>
      </c>
      <c r="O356" s="47"/>
      <c r="P356" s="230">
        <f>O356*H356</f>
        <v>0</v>
      </c>
      <c r="Q356" s="230">
        <v>0.082350000000000007</v>
      </c>
      <c r="R356" s="230">
        <f>Q356*H356</f>
        <v>0.57645000000000002</v>
      </c>
      <c r="S356" s="230">
        <v>0</v>
      </c>
      <c r="T356" s="231">
        <f>S356*H356</f>
        <v>0</v>
      </c>
      <c r="AR356" s="24" t="s">
        <v>166</v>
      </c>
      <c r="AT356" s="24" t="s">
        <v>149</v>
      </c>
      <c r="AU356" s="24" t="s">
        <v>85</v>
      </c>
      <c r="AY356" s="24" t="s">
        <v>146</v>
      </c>
      <c r="BE356" s="232">
        <f>IF(N356="základní",J356,0)</f>
        <v>0</v>
      </c>
      <c r="BF356" s="232">
        <f>IF(N356="snížená",J356,0)</f>
        <v>0</v>
      </c>
      <c r="BG356" s="232">
        <f>IF(N356="zákl. přenesená",J356,0)</f>
        <v>0</v>
      </c>
      <c r="BH356" s="232">
        <f>IF(N356="sníž. přenesená",J356,0)</f>
        <v>0</v>
      </c>
      <c r="BI356" s="232">
        <f>IF(N356="nulová",J356,0)</f>
        <v>0</v>
      </c>
      <c r="BJ356" s="24" t="s">
        <v>24</v>
      </c>
      <c r="BK356" s="232">
        <f>ROUND(I356*H356,2)</f>
        <v>0</v>
      </c>
      <c r="BL356" s="24" t="s">
        <v>166</v>
      </c>
      <c r="BM356" s="24" t="s">
        <v>595</v>
      </c>
    </row>
    <row r="357" s="1" customFormat="1" ht="16.5" customHeight="1">
      <c r="B357" s="46"/>
      <c r="C357" s="221" t="s">
        <v>437</v>
      </c>
      <c r="D357" s="221" t="s">
        <v>149</v>
      </c>
      <c r="E357" s="222" t="s">
        <v>596</v>
      </c>
      <c r="F357" s="223" t="s">
        <v>597</v>
      </c>
      <c r="G357" s="224" t="s">
        <v>270</v>
      </c>
      <c r="H357" s="225">
        <v>7.9880000000000004</v>
      </c>
      <c r="I357" s="226"/>
      <c r="J357" s="227">
        <f>ROUND(I357*H357,2)</f>
        <v>0</v>
      </c>
      <c r="K357" s="223" t="s">
        <v>163</v>
      </c>
      <c r="L357" s="72"/>
      <c r="M357" s="228" t="s">
        <v>22</v>
      </c>
      <c r="N357" s="229" t="s">
        <v>47</v>
      </c>
      <c r="O357" s="47"/>
      <c r="P357" s="230">
        <f>O357*H357</f>
        <v>0</v>
      </c>
      <c r="Q357" s="230">
        <v>2.4533700000000001</v>
      </c>
      <c r="R357" s="230">
        <f>Q357*H357</f>
        <v>19.597519560000002</v>
      </c>
      <c r="S357" s="230">
        <v>0</v>
      </c>
      <c r="T357" s="231">
        <f>S357*H357</f>
        <v>0</v>
      </c>
      <c r="AR357" s="24" t="s">
        <v>166</v>
      </c>
      <c r="AT357" s="24" t="s">
        <v>149</v>
      </c>
      <c r="AU357" s="24" t="s">
        <v>85</v>
      </c>
      <c r="AY357" s="24" t="s">
        <v>146</v>
      </c>
      <c r="BE357" s="232">
        <f>IF(N357="základní",J357,0)</f>
        <v>0</v>
      </c>
      <c r="BF357" s="232">
        <f>IF(N357="snížená",J357,0)</f>
        <v>0</v>
      </c>
      <c r="BG357" s="232">
        <f>IF(N357="zákl. přenesená",J357,0)</f>
        <v>0</v>
      </c>
      <c r="BH357" s="232">
        <f>IF(N357="sníž. přenesená",J357,0)</f>
        <v>0</v>
      </c>
      <c r="BI357" s="232">
        <f>IF(N357="nulová",J357,0)</f>
        <v>0</v>
      </c>
      <c r="BJ357" s="24" t="s">
        <v>24</v>
      </c>
      <c r="BK357" s="232">
        <f>ROUND(I357*H357,2)</f>
        <v>0</v>
      </c>
      <c r="BL357" s="24" t="s">
        <v>166</v>
      </c>
      <c r="BM357" s="24" t="s">
        <v>598</v>
      </c>
    </row>
    <row r="358" s="12" customFormat="1">
      <c r="B358" s="250"/>
      <c r="C358" s="251"/>
      <c r="D358" s="233" t="s">
        <v>264</v>
      </c>
      <c r="E358" s="252" t="s">
        <v>22</v>
      </c>
      <c r="F358" s="253" t="s">
        <v>599</v>
      </c>
      <c r="G358" s="251"/>
      <c r="H358" s="254">
        <v>1.254</v>
      </c>
      <c r="I358" s="255"/>
      <c r="J358" s="251"/>
      <c r="K358" s="251"/>
      <c r="L358" s="256"/>
      <c r="M358" s="257"/>
      <c r="N358" s="258"/>
      <c r="O358" s="258"/>
      <c r="P358" s="258"/>
      <c r="Q358" s="258"/>
      <c r="R358" s="258"/>
      <c r="S358" s="258"/>
      <c r="T358" s="259"/>
      <c r="AT358" s="260" t="s">
        <v>264</v>
      </c>
      <c r="AU358" s="260" t="s">
        <v>85</v>
      </c>
      <c r="AV358" s="12" t="s">
        <v>85</v>
      </c>
      <c r="AW358" s="12" t="s">
        <v>39</v>
      </c>
      <c r="AX358" s="12" t="s">
        <v>76</v>
      </c>
      <c r="AY358" s="260" t="s">
        <v>146</v>
      </c>
    </row>
    <row r="359" s="12" customFormat="1">
      <c r="B359" s="250"/>
      <c r="C359" s="251"/>
      <c r="D359" s="233" t="s">
        <v>264</v>
      </c>
      <c r="E359" s="252" t="s">
        <v>22</v>
      </c>
      <c r="F359" s="253" t="s">
        <v>600</v>
      </c>
      <c r="G359" s="251"/>
      <c r="H359" s="254">
        <v>4.5419999999999998</v>
      </c>
      <c r="I359" s="255"/>
      <c r="J359" s="251"/>
      <c r="K359" s="251"/>
      <c r="L359" s="256"/>
      <c r="M359" s="257"/>
      <c r="N359" s="258"/>
      <c r="O359" s="258"/>
      <c r="P359" s="258"/>
      <c r="Q359" s="258"/>
      <c r="R359" s="258"/>
      <c r="S359" s="258"/>
      <c r="T359" s="259"/>
      <c r="AT359" s="260" t="s">
        <v>264</v>
      </c>
      <c r="AU359" s="260" t="s">
        <v>85</v>
      </c>
      <c r="AV359" s="12" t="s">
        <v>85</v>
      </c>
      <c r="AW359" s="12" t="s">
        <v>39</v>
      </c>
      <c r="AX359" s="12" t="s">
        <v>76</v>
      </c>
      <c r="AY359" s="260" t="s">
        <v>146</v>
      </c>
    </row>
    <row r="360" s="12" customFormat="1">
      <c r="B360" s="250"/>
      <c r="C360" s="251"/>
      <c r="D360" s="233" t="s">
        <v>264</v>
      </c>
      <c r="E360" s="252" t="s">
        <v>22</v>
      </c>
      <c r="F360" s="253" t="s">
        <v>601</v>
      </c>
      <c r="G360" s="251"/>
      <c r="H360" s="254">
        <v>2.1920000000000002</v>
      </c>
      <c r="I360" s="255"/>
      <c r="J360" s="251"/>
      <c r="K360" s="251"/>
      <c r="L360" s="256"/>
      <c r="M360" s="257"/>
      <c r="N360" s="258"/>
      <c r="O360" s="258"/>
      <c r="P360" s="258"/>
      <c r="Q360" s="258"/>
      <c r="R360" s="258"/>
      <c r="S360" s="258"/>
      <c r="T360" s="259"/>
      <c r="AT360" s="260" t="s">
        <v>264</v>
      </c>
      <c r="AU360" s="260" t="s">
        <v>85</v>
      </c>
      <c r="AV360" s="12" t="s">
        <v>85</v>
      </c>
      <c r="AW360" s="12" t="s">
        <v>39</v>
      </c>
      <c r="AX360" s="12" t="s">
        <v>76</v>
      </c>
      <c r="AY360" s="260" t="s">
        <v>146</v>
      </c>
    </row>
    <row r="361" s="13" customFormat="1">
      <c r="B361" s="261"/>
      <c r="C361" s="262"/>
      <c r="D361" s="233" t="s">
        <v>264</v>
      </c>
      <c r="E361" s="263" t="s">
        <v>22</v>
      </c>
      <c r="F361" s="264" t="s">
        <v>267</v>
      </c>
      <c r="G361" s="262"/>
      <c r="H361" s="265">
        <v>7.9880000000000004</v>
      </c>
      <c r="I361" s="266"/>
      <c r="J361" s="262"/>
      <c r="K361" s="262"/>
      <c r="L361" s="267"/>
      <c r="M361" s="268"/>
      <c r="N361" s="269"/>
      <c r="O361" s="269"/>
      <c r="P361" s="269"/>
      <c r="Q361" s="269"/>
      <c r="R361" s="269"/>
      <c r="S361" s="269"/>
      <c r="T361" s="270"/>
      <c r="AT361" s="271" t="s">
        <v>264</v>
      </c>
      <c r="AU361" s="271" t="s">
        <v>85</v>
      </c>
      <c r="AV361" s="13" t="s">
        <v>166</v>
      </c>
      <c r="AW361" s="13" t="s">
        <v>39</v>
      </c>
      <c r="AX361" s="13" t="s">
        <v>24</v>
      </c>
      <c r="AY361" s="271" t="s">
        <v>146</v>
      </c>
    </row>
    <row r="362" s="1" customFormat="1" ht="16.5" customHeight="1">
      <c r="B362" s="46"/>
      <c r="C362" s="221" t="s">
        <v>602</v>
      </c>
      <c r="D362" s="221" t="s">
        <v>149</v>
      </c>
      <c r="E362" s="222" t="s">
        <v>603</v>
      </c>
      <c r="F362" s="223" t="s">
        <v>604</v>
      </c>
      <c r="G362" s="224" t="s">
        <v>301</v>
      </c>
      <c r="H362" s="225">
        <v>0.32900000000000001</v>
      </c>
      <c r="I362" s="226"/>
      <c r="J362" s="227">
        <f>ROUND(I362*H362,2)</f>
        <v>0</v>
      </c>
      <c r="K362" s="223" t="s">
        <v>163</v>
      </c>
      <c r="L362" s="72"/>
      <c r="M362" s="228" t="s">
        <v>22</v>
      </c>
      <c r="N362" s="229" t="s">
        <v>47</v>
      </c>
      <c r="O362" s="47"/>
      <c r="P362" s="230">
        <f>O362*H362</f>
        <v>0</v>
      </c>
      <c r="Q362" s="230">
        <v>1.04887</v>
      </c>
      <c r="R362" s="230">
        <f>Q362*H362</f>
        <v>0.34507822999999999</v>
      </c>
      <c r="S362" s="230">
        <v>0</v>
      </c>
      <c r="T362" s="231">
        <f>S362*H362</f>
        <v>0</v>
      </c>
      <c r="AR362" s="24" t="s">
        <v>166</v>
      </c>
      <c r="AT362" s="24" t="s">
        <v>149</v>
      </c>
      <c r="AU362" s="24" t="s">
        <v>85</v>
      </c>
      <c r="AY362" s="24" t="s">
        <v>146</v>
      </c>
      <c r="BE362" s="232">
        <f>IF(N362="základní",J362,0)</f>
        <v>0</v>
      </c>
      <c r="BF362" s="232">
        <f>IF(N362="snížená",J362,0)</f>
        <v>0</v>
      </c>
      <c r="BG362" s="232">
        <f>IF(N362="zákl. přenesená",J362,0)</f>
        <v>0</v>
      </c>
      <c r="BH362" s="232">
        <f>IF(N362="sníž. přenesená",J362,0)</f>
        <v>0</v>
      </c>
      <c r="BI362" s="232">
        <f>IF(N362="nulová",J362,0)</f>
        <v>0</v>
      </c>
      <c r="BJ362" s="24" t="s">
        <v>24</v>
      </c>
      <c r="BK362" s="232">
        <f>ROUND(I362*H362,2)</f>
        <v>0</v>
      </c>
      <c r="BL362" s="24" t="s">
        <v>166</v>
      </c>
      <c r="BM362" s="24" t="s">
        <v>605</v>
      </c>
    </row>
    <row r="363" s="12" customFormat="1">
      <c r="B363" s="250"/>
      <c r="C363" s="251"/>
      <c r="D363" s="233" t="s">
        <v>264</v>
      </c>
      <c r="E363" s="252" t="s">
        <v>22</v>
      </c>
      <c r="F363" s="253" t="s">
        <v>606</v>
      </c>
      <c r="G363" s="251"/>
      <c r="H363" s="254">
        <v>0.32900000000000001</v>
      </c>
      <c r="I363" s="255"/>
      <c r="J363" s="251"/>
      <c r="K363" s="251"/>
      <c r="L363" s="256"/>
      <c r="M363" s="257"/>
      <c r="N363" s="258"/>
      <c r="O363" s="258"/>
      <c r="P363" s="258"/>
      <c r="Q363" s="258"/>
      <c r="R363" s="258"/>
      <c r="S363" s="258"/>
      <c r="T363" s="259"/>
      <c r="AT363" s="260" t="s">
        <v>264</v>
      </c>
      <c r="AU363" s="260" t="s">
        <v>85</v>
      </c>
      <c r="AV363" s="12" t="s">
        <v>85</v>
      </c>
      <c r="AW363" s="12" t="s">
        <v>39</v>
      </c>
      <c r="AX363" s="12" t="s">
        <v>76</v>
      </c>
      <c r="AY363" s="260" t="s">
        <v>146</v>
      </c>
    </row>
    <row r="364" s="13" customFormat="1">
      <c r="B364" s="261"/>
      <c r="C364" s="262"/>
      <c r="D364" s="233" t="s">
        <v>264</v>
      </c>
      <c r="E364" s="263" t="s">
        <v>22</v>
      </c>
      <c r="F364" s="264" t="s">
        <v>267</v>
      </c>
      <c r="G364" s="262"/>
      <c r="H364" s="265">
        <v>0.32900000000000001</v>
      </c>
      <c r="I364" s="266"/>
      <c r="J364" s="262"/>
      <c r="K364" s="262"/>
      <c r="L364" s="267"/>
      <c r="M364" s="268"/>
      <c r="N364" s="269"/>
      <c r="O364" s="269"/>
      <c r="P364" s="269"/>
      <c r="Q364" s="269"/>
      <c r="R364" s="269"/>
      <c r="S364" s="269"/>
      <c r="T364" s="270"/>
      <c r="AT364" s="271" t="s">
        <v>264</v>
      </c>
      <c r="AU364" s="271" t="s">
        <v>85</v>
      </c>
      <c r="AV364" s="13" t="s">
        <v>166</v>
      </c>
      <c r="AW364" s="13" t="s">
        <v>39</v>
      </c>
      <c r="AX364" s="13" t="s">
        <v>24</v>
      </c>
      <c r="AY364" s="271" t="s">
        <v>146</v>
      </c>
    </row>
    <row r="365" s="1" customFormat="1" ht="25.5" customHeight="1">
      <c r="B365" s="46"/>
      <c r="C365" s="221" t="s">
        <v>443</v>
      </c>
      <c r="D365" s="221" t="s">
        <v>149</v>
      </c>
      <c r="E365" s="222" t="s">
        <v>607</v>
      </c>
      <c r="F365" s="223" t="s">
        <v>608</v>
      </c>
      <c r="G365" s="224" t="s">
        <v>301</v>
      </c>
      <c r="H365" s="225">
        <v>0.46400000000000002</v>
      </c>
      <c r="I365" s="226"/>
      <c r="J365" s="227">
        <f>ROUND(I365*H365,2)</f>
        <v>0</v>
      </c>
      <c r="K365" s="223" t="s">
        <v>262</v>
      </c>
      <c r="L365" s="72"/>
      <c r="M365" s="228" t="s">
        <v>22</v>
      </c>
      <c r="N365" s="229" t="s">
        <v>47</v>
      </c>
      <c r="O365" s="47"/>
      <c r="P365" s="230">
        <f>O365*H365</f>
        <v>0</v>
      </c>
      <c r="Q365" s="230">
        <v>1.0525899999999999</v>
      </c>
      <c r="R365" s="230">
        <f>Q365*H365</f>
        <v>0.48840175999999996</v>
      </c>
      <c r="S365" s="230">
        <v>0</v>
      </c>
      <c r="T365" s="231">
        <f>S365*H365</f>
        <v>0</v>
      </c>
      <c r="AR365" s="24" t="s">
        <v>166</v>
      </c>
      <c r="AT365" s="24" t="s">
        <v>149</v>
      </c>
      <c r="AU365" s="24" t="s">
        <v>85</v>
      </c>
      <c r="AY365" s="24" t="s">
        <v>146</v>
      </c>
      <c r="BE365" s="232">
        <f>IF(N365="základní",J365,0)</f>
        <v>0</v>
      </c>
      <c r="BF365" s="232">
        <f>IF(N365="snížená",J365,0)</f>
        <v>0</v>
      </c>
      <c r="BG365" s="232">
        <f>IF(N365="zákl. přenesená",J365,0)</f>
        <v>0</v>
      </c>
      <c r="BH365" s="232">
        <f>IF(N365="sníž. přenesená",J365,0)</f>
        <v>0</v>
      </c>
      <c r="BI365" s="232">
        <f>IF(N365="nulová",J365,0)</f>
        <v>0</v>
      </c>
      <c r="BJ365" s="24" t="s">
        <v>24</v>
      </c>
      <c r="BK365" s="232">
        <f>ROUND(I365*H365,2)</f>
        <v>0</v>
      </c>
      <c r="BL365" s="24" t="s">
        <v>166</v>
      </c>
      <c r="BM365" s="24" t="s">
        <v>609</v>
      </c>
    </row>
    <row r="366" s="12" customFormat="1">
      <c r="B366" s="250"/>
      <c r="C366" s="251"/>
      <c r="D366" s="233" t="s">
        <v>264</v>
      </c>
      <c r="E366" s="252" t="s">
        <v>22</v>
      </c>
      <c r="F366" s="253" t="s">
        <v>610</v>
      </c>
      <c r="G366" s="251"/>
      <c r="H366" s="254">
        <v>0.46400000000000002</v>
      </c>
      <c r="I366" s="255"/>
      <c r="J366" s="251"/>
      <c r="K366" s="251"/>
      <c r="L366" s="256"/>
      <c r="M366" s="257"/>
      <c r="N366" s="258"/>
      <c r="O366" s="258"/>
      <c r="P366" s="258"/>
      <c r="Q366" s="258"/>
      <c r="R366" s="258"/>
      <c r="S366" s="258"/>
      <c r="T366" s="259"/>
      <c r="AT366" s="260" t="s">
        <v>264</v>
      </c>
      <c r="AU366" s="260" t="s">
        <v>85</v>
      </c>
      <c r="AV366" s="12" t="s">
        <v>85</v>
      </c>
      <c r="AW366" s="12" t="s">
        <v>39</v>
      </c>
      <c r="AX366" s="12" t="s">
        <v>76</v>
      </c>
      <c r="AY366" s="260" t="s">
        <v>146</v>
      </c>
    </row>
    <row r="367" s="13" customFormat="1">
      <c r="B367" s="261"/>
      <c r="C367" s="262"/>
      <c r="D367" s="233" t="s">
        <v>264</v>
      </c>
      <c r="E367" s="263" t="s">
        <v>22</v>
      </c>
      <c r="F367" s="264" t="s">
        <v>267</v>
      </c>
      <c r="G367" s="262"/>
      <c r="H367" s="265">
        <v>0.46400000000000002</v>
      </c>
      <c r="I367" s="266"/>
      <c r="J367" s="262"/>
      <c r="K367" s="262"/>
      <c r="L367" s="267"/>
      <c r="M367" s="268"/>
      <c r="N367" s="269"/>
      <c r="O367" s="269"/>
      <c r="P367" s="269"/>
      <c r="Q367" s="269"/>
      <c r="R367" s="269"/>
      <c r="S367" s="269"/>
      <c r="T367" s="270"/>
      <c r="AT367" s="271" t="s">
        <v>264</v>
      </c>
      <c r="AU367" s="271" t="s">
        <v>85</v>
      </c>
      <c r="AV367" s="13" t="s">
        <v>166</v>
      </c>
      <c r="AW367" s="13" t="s">
        <v>39</v>
      </c>
      <c r="AX367" s="13" t="s">
        <v>24</v>
      </c>
      <c r="AY367" s="271" t="s">
        <v>146</v>
      </c>
    </row>
    <row r="368" s="1" customFormat="1" ht="16.5" customHeight="1">
      <c r="B368" s="46"/>
      <c r="C368" s="221" t="s">
        <v>611</v>
      </c>
      <c r="D368" s="221" t="s">
        <v>149</v>
      </c>
      <c r="E368" s="222" t="s">
        <v>612</v>
      </c>
      <c r="F368" s="223" t="s">
        <v>613</v>
      </c>
      <c r="G368" s="224" t="s">
        <v>261</v>
      </c>
      <c r="H368" s="225">
        <v>9.3200000000000003</v>
      </c>
      <c r="I368" s="226"/>
      <c r="J368" s="227">
        <f>ROUND(I368*H368,2)</f>
        <v>0</v>
      </c>
      <c r="K368" s="223" t="s">
        <v>163</v>
      </c>
      <c r="L368" s="72"/>
      <c r="M368" s="228" t="s">
        <v>22</v>
      </c>
      <c r="N368" s="229" t="s">
        <v>47</v>
      </c>
      <c r="O368" s="47"/>
      <c r="P368" s="230">
        <f>O368*H368</f>
        <v>0</v>
      </c>
      <c r="Q368" s="230">
        <v>0.012880000000000001</v>
      </c>
      <c r="R368" s="230">
        <f>Q368*H368</f>
        <v>0.12004160000000001</v>
      </c>
      <c r="S368" s="230">
        <v>0</v>
      </c>
      <c r="T368" s="231">
        <f>S368*H368</f>
        <v>0</v>
      </c>
      <c r="AR368" s="24" t="s">
        <v>166</v>
      </c>
      <c r="AT368" s="24" t="s">
        <v>149</v>
      </c>
      <c r="AU368" s="24" t="s">
        <v>85</v>
      </c>
      <c r="AY368" s="24" t="s">
        <v>146</v>
      </c>
      <c r="BE368" s="232">
        <f>IF(N368="základní",J368,0)</f>
        <v>0</v>
      </c>
      <c r="BF368" s="232">
        <f>IF(N368="snížená",J368,0)</f>
        <v>0</v>
      </c>
      <c r="BG368" s="232">
        <f>IF(N368="zákl. přenesená",J368,0)</f>
        <v>0</v>
      </c>
      <c r="BH368" s="232">
        <f>IF(N368="sníž. přenesená",J368,0)</f>
        <v>0</v>
      </c>
      <c r="BI368" s="232">
        <f>IF(N368="nulová",J368,0)</f>
        <v>0</v>
      </c>
      <c r="BJ368" s="24" t="s">
        <v>24</v>
      </c>
      <c r="BK368" s="232">
        <f>ROUND(I368*H368,2)</f>
        <v>0</v>
      </c>
      <c r="BL368" s="24" t="s">
        <v>166</v>
      </c>
      <c r="BM368" s="24" t="s">
        <v>614</v>
      </c>
    </row>
    <row r="369" s="12" customFormat="1">
      <c r="B369" s="250"/>
      <c r="C369" s="251"/>
      <c r="D369" s="233" t="s">
        <v>264</v>
      </c>
      <c r="E369" s="252" t="s">
        <v>22</v>
      </c>
      <c r="F369" s="253" t="s">
        <v>615</v>
      </c>
      <c r="G369" s="251"/>
      <c r="H369" s="254">
        <v>9.3200000000000003</v>
      </c>
      <c r="I369" s="255"/>
      <c r="J369" s="251"/>
      <c r="K369" s="251"/>
      <c r="L369" s="256"/>
      <c r="M369" s="257"/>
      <c r="N369" s="258"/>
      <c r="O369" s="258"/>
      <c r="P369" s="258"/>
      <c r="Q369" s="258"/>
      <c r="R369" s="258"/>
      <c r="S369" s="258"/>
      <c r="T369" s="259"/>
      <c r="AT369" s="260" t="s">
        <v>264</v>
      </c>
      <c r="AU369" s="260" t="s">
        <v>85</v>
      </c>
      <c r="AV369" s="12" t="s">
        <v>85</v>
      </c>
      <c r="AW369" s="12" t="s">
        <v>39</v>
      </c>
      <c r="AX369" s="12" t="s">
        <v>76</v>
      </c>
      <c r="AY369" s="260" t="s">
        <v>146</v>
      </c>
    </row>
    <row r="370" s="13" customFormat="1">
      <c r="B370" s="261"/>
      <c r="C370" s="262"/>
      <c r="D370" s="233" t="s">
        <v>264</v>
      </c>
      <c r="E370" s="263" t="s">
        <v>22</v>
      </c>
      <c r="F370" s="264" t="s">
        <v>267</v>
      </c>
      <c r="G370" s="262"/>
      <c r="H370" s="265">
        <v>9.3200000000000003</v>
      </c>
      <c r="I370" s="266"/>
      <c r="J370" s="262"/>
      <c r="K370" s="262"/>
      <c r="L370" s="267"/>
      <c r="M370" s="268"/>
      <c r="N370" s="269"/>
      <c r="O370" s="269"/>
      <c r="P370" s="269"/>
      <c r="Q370" s="269"/>
      <c r="R370" s="269"/>
      <c r="S370" s="269"/>
      <c r="T370" s="270"/>
      <c r="AT370" s="271" t="s">
        <v>264</v>
      </c>
      <c r="AU370" s="271" t="s">
        <v>85</v>
      </c>
      <c r="AV370" s="13" t="s">
        <v>166</v>
      </c>
      <c r="AW370" s="13" t="s">
        <v>39</v>
      </c>
      <c r="AX370" s="13" t="s">
        <v>24</v>
      </c>
      <c r="AY370" s="271" t="s">
        <v>146</v>
      </c>
    </row>
    <row r="371" s="1" customFormat="1" ht="16.5" customHeight="1">
      <c r="B371" s="46"/>
      <c r="C371" s="221" t="s">
        <v>450</v>
      </c>
      <c r="D371" s="221" t="s">
        <v>149</v>
      </c>
      <c r="E371" s="222" t="s">
        <v>616</v>
      </c>
      <c r="F371" s="223" t="s">
        <v>617</v>
      </c>
      <c r="G371" s="224" t="s">
        <v>261</v>
      </c>
      <c r="H371" s="225">
        <v>9.3200000000000003</v>
      </c>
      <c r="I371" s="226"/>
      <c r="J371" s="227">
        <f>ROUND(I371*H371,2)</f>
        <v>0</v>
      </c>
      <c r="K371" s="223" t="s">
        <v>163</v>
      </c>
      <c r="L371" s="72"/>
      <c r="M371" s="228" t="s">
        <v>22</v>
      </c>
      <c r="N371" s="229" t="s">
        <v>47</v>
      </c>
      <c r="O371" s="47"/>
      <c r="P371" s="230">
        <f>O371*H371</f>
        <v>0</v>
      </c>
      <c r="Q371" s="230">
        <v>0</v>
      </c>
      <c r="R371" s="230">
        <f>Q371*H371</f>
        <v>0</v>
      </c>
      <c r="S371" s="230">
        <v>0</v>
      </c>
      <c r="T371" s="231">
        <f>S371*H371</f>
        <v>0</v>
      </c>
      <c r="AR371" s="24" t="s">
        <v>166</v>
      </c>
      <c r="AT371" s="24" t="s">
        <v>149</v>
      </c>
      <c r="AU371" s="24" t="s">
        <v>85</v>
      </c>
      <c r="AY371" s="24" t="s">
        <v>146</v>
      </c>
      <c r="BE371" s="232">
        <f>IF(N371="základní",J371,0)</f>
        <v>0</v>
      </c>
      <c r="BF371" s="232">
        <f>IF(N371="snížená",J371,0)</f>
        <v>0</v>
      </c>
      <c r="BG371" s="232">
        <f>IF(N371="zákl. přenesená",J371,0)</f>
        <v>0</v>
      </c>
      <c r="BH371" s="232">
        <f>IF(N371="sníž. přenesená",J371,0)</f>
        <v>0</v>
      </c>
      <c r="BI371" s="232">
        <f>IF(N371="nulová",J371,0)</f>
        <v>0</v>
      </c>
      <c r="BJ371" s="24" t="s">
        <v>24</v>
      </c>
      <c r="BK371" s="232">
        <f>ROUND(I371*H371,2)</f>
        <v>0</v>
      </c>
      <c r="BL371" s="24" t="s">
        <v>166</v>
      </c>
      <c r="BM371" s="24" t="s">
        <v>618</v>
      </c>
    </row>
    <row r="372" s="12" customFormat="1">
      <c r="B372" s="250"/>
      <c r="C372" s="251"/>
      <c r="D372" s="233" t="s">
        <v>264</v>
      </c>
      <c r="E372" s="252" t="s">
        <v>22</v>
      </c>
      <c r="F372" s="253" t="s">
        <v>619</v>
      </c>
      <c r="G372" s="251"/>
      <c r="H372" s="254">
        <v>9.3200000000000003</v>
      </c>
      <c r="I372" s="255"/>
      <c r="J372" s="251"/>
      <c r="K372" s="251"/>
      <c r="L372" s="256"/>
      <c r="M372" s="257"/>
      <c r="N372" s="258"/>
      <c r="O372" s="258"/>
      <c r="P372" s="258"/>
      <c r="Q372" s="258"/>
      <c r="R372" s="258"/>
      <c r="S372" s="258"/>
      <c r="T372" s="259"/>
      <c r="AT372" s="260" t="s">
        <v>264</v>
      </c>
      <c r="AU372" s="260" t="s">
        <v>85</v>
      </c>
      <c r="AV372" s="12" t="s">
        <v>85</v>
      </c>
      <c r="AW372" s="12" t="s">
        <v>39</v>
      </c>
      <c r="AX372" s="12" t="s">
        <v>76</v>
      </c>
      <c r="AY372" s="260" t="s">
        <v>146</v>
      </c>
    </row>
    <row r="373" s="13" customFormat="1">
      <c r="B373" s="261"/>
      <c r="C373" s="262"/>
      <c r="D373" s="233" t="s">
        <v>264</v>
      </c>
      <c r="E373" s="263" t="s">
        <v>22</v>
      </c>
      <c r="F373" s="264" t="s">
        <v>267</v>
      </c>
      <c r="G373" s="262"/>
      <c r="H373" s="265">
        <v>9.3200000000000003</v>
      </c>
      <c r="I373" s="266"/>
      <c r="J373" s="262"/>
      <c r="K373" s="262"/>
      <c r="L373" s="267"/>
      <c r="M373" s="268"/>
      <c r="N373" s="269"/>
      <c r="O373" s="269"/>
      <c r="P373" s="269"/>
      <c r="Q373" s="269"/>
      <c r="R373" s="269"/>
      <c r="S373" s="269"/>
      <c r="T373" s="270"/>
      <c r="AT373" s="271" t="s">
        <v>264</v>
      </c>
      <c r="AU373" s="271" t="s">
        <v>85</v>
      </c>
      <c r="AV373" s="13" t="s">
        <v>166</v>
      </c>
      <c r="AW373" s="13" t="s">
        <v>39</v>
      </c>
      <c r="AX373" s="13" t="s">
        <v>24</v>
      </c>
      <c r="AY373" s="271" t="s">
        <v>146</v>
      </c>
    </row>
    <row r="374" s="1" customFormat="1" ht="25.5" customHeight="1">
      <c r="B374" s="46"/>
      <c r="C374" s="221" t="s">
        <v>620</v>
      </c>
      <c r="D374" s="221" t="s">
        <v>149</v>
      </c>
      <c r="E374" s="222" t="s">
        <v>621</v>
      </c>
      <c r="F374" s="223" t="s">
        <v>622</v>
      </c>
      <c r="G374" s="224" t="s">
        <v>261</v>
      </c>
      <c r="H374" s="225">
        <v>1.415</v>
      </c>
      <c r="I374" s="226"/>
      <c r="J374" s="227">
        <f>ROUND(I374*H374,2)</f>
        <v>0</v>
      </c>
      <c r="K374" s="223" t="s">
        <v>163</v>
      </c>
      <c r="L374" s="72"/>
      <c r="M374" s="228" t="s">
        <v>22</v>
      </c>
      <c r="N374" s="229" t="s">
        <v>47</v>
      </c>
      <c r="O374" s="47"/>
      <c r="P374" s="230">
        <f>O374*H374</f>
        <v>0</v>
      </c>
      <c r="Q374" s="230">
        <v>0.00281</v>
      </c>
      <c r="R374" s="230">
        <f>Q374*H374</f>
        <v>0.0039761500000000003</v>
      </c>
      <c r="S374" s="230">
        <v>0</v>
      </c>
      <c r="T374" s="231">
        <f>S374*H374</f>
        <v>0</v>
      </c>
      <c r="AR374" s="24" t="s">
        <v>166</v>
      </c>
      <c r="AT374" s="24" t="s">
        <v>149</v>
      </c>
      <c r="AU374" s="24" t="s">
        <v>85</v>
      </c>
      <c r="AY374" s="24" t="s">
        <v>146</v>
      </c>
      <c r="BE374" s="232">
        <f>IF(N374="základní",J374,0)</f>
        <v>0</v>
      </c>
      <c r="BF374" s="232">
        <f>IF(N374="snížená",J374,0)</f>
        <v>0</v>
      </c>
      <c r="BG374" s="232">
        <f>IF(N374="zákl. přenesená",J374,0)</f>
        <v>0</v>
      </c>
      <c r="BH374" s="232">
        <f>IF(N374="sníž. přenesená",J374,0)</f>
        <v>0</v>
      </c>
      <c r="BI374" s="232">
        <f>IF(N374="nulová",J374,0)</f>
        <v>0</v>
      </c>
      <c r="BJ374" s="24" t="s">
        <v>24</v>
      </c>
      <c r="BK374" s="232">
        <f>ROUND(I374*H374,2)</f>
        <v>0</v>
      </c>
      <c r="BL374" s="24" t="s">
        <v>166</v>
      </c>
      <c r="BM374" s="24" t="s">
        <v>623</v>
      </c>
    </row>
    <row r="375" s="12" customFormat="1">
      <c r="B375" s="250"/>
      <c r="C375" s="251"/>
      <c r="D375" s="233" t="s">
        <v>264</v>
      </c>
      <c r="E375" s="252" t="s">
        <v>22</v>
      </c>
      <c r="F375" s="253" t="s">
        <v>624</v>
      </c>
      <c r="G375" s="251"/>
      <c r="H375" s="254">
        <v>1.415</v>
      </c>
      <c r="I375" s="255"/>
      <c r="J375" s="251"/>
      <c r="K375" s="251"/>
      <c r="L375" s="256"/>
      <c r="M375" s="257"/>
      <c r="N375" s="258"/>
      <c r="O375" s="258"/>
      <c r="P375" s="258"/>
      <c r="Q375" s="258"/>
      <c r="R375" s="258"/>
      <c r="S375" s="258"/>
      <c r="T375" s="259"/>
      <c r="AT375" s="260" t="s">
        <v>264</v>
      </c>
      <c r="AU375" s="260" t="s">
        <v>85</v>
      </c>
      <c r="AV375" s="12" t="s">
        <v>85</v>
      </c>
      <c r="AW375" s="12" t="s">
        <v>39</v>
      </c>
      <c r="AX375" s="12" t="s">
        <v>76</v>
      </c>
      <c r="AY375" s="260" t="s">
        <v>146</v>
      </c>
    </row>
    <row r="376" s="13" customFormat="1">
      <c r="B376" s="261"/>
      <c r="C376" s="262"/>
      <c r="D376" s="233" t="s">
        <v>264</v>
      </c>
      <c r="E376" s="263" t="s">
        <v>22</v>
      </c>
      <c r="F376" s="264" t="s">
        <v>267</v>
      </c>
      <c r="G376" s="262"/>
      <c r="H376" s="265">
        <v>1.415</v>
      </c>
      <c r="I376" s="266"/>
      <c r="J376" s="262"/>
      <c r="K376" s="262"/>
      <c r="L376" s="267"/>
      <c r="M376" s="268"/>
      <c r="N376" s="269"/>
      <c r="O376" s="269"/>
      <c r="P376" s="269"/>
      <c r="Q376" s="269"/>
      <c r="R376" s="269"/>
      <c r="S376" s="269"/>
      <c r="T376" s="270"/>
      <c r="AT376" s="271" t="s">
        <v>264</v>
      </c>
      <c r="AU376" s="271" t="s">
        <v>85</v>
      </c>
      <c r="AV376" s="13" t="s">
        <v>166</v>
      </c>
      <c r="AW376" s="13" t="s">
        <v>39</v>
      </c>
      <c r="AX376" s="13" t="s">
        <v>24</v>
      </c>
      <c r="AY376" s="271" t="s">
        <v>146</v>
      </c>
    </row>
    <row r="377" s="1" customFormat="1" ht="25.5" customHeight="1">
      <c r="B377" s="46"/>
      <c r="C377" s="221" t="s">
        <v>456</v>
      </c>
      <c r="D377" s="221" t="s">
        <v>149</v>
      </c>
      <c r="E377" s="222" t="s">
        <v>625</v>
      </c>
      <c r="F377" s="223" t="s">
        <v>626</v>
      </c>
      <c r="G377" s="224" t="s">
        <v>261</v>
      </c>
      <c r="H377" s="225">
        <v>1.415</v>
      </c>
      <c r="I377" s="226"/>
      <c r="J377" s="227">
        <f>ROUND(I377*H377,2)</f>
        <v>0</v>
      </c>
      <c r="K377" s="223" t="s">
        <v>163</v>
      </c>
      <c r="L377" s="72"/>
      <c r="M377" s="228" t="s">
        <v>22</v>
      </c>
      <c r="N377" s="229" t="s">
        <v>47</v>
      </c>
      <c r="O377" s="47"/>
      <c r="P377" s="230">
        <f>O377*H377</f>
        <v>0</v>
      </c>
      <c r="Q377" s="230">
        <v>0</v>
      </c>
      <c r="R377" s="230">
        <f>Q377*H377</f>
        <v>0</v>
      </c>
      <c r="S377" s="230">
        <v>0</v>
      </c>
      <c r="T377" s="231">
        <f>S377*H377</f>
        <v>0</v>
      </c>
      <c r="AR377" s="24" t="s">
        <v>166</v>
      </c>
      <c r="AT377" s="24" t="s">
        <v>149</v>
      </c>
      <c r="AU377" s="24" t="s">
        <v>85</v>
      </c>
      <c r="AY377" s="24" t="s">
        <v>146</v>
      </c>
      <c r="BE377" s="232">
        <f>IF(N377="základní",J377,0)</f>
        <v>0</v>
      </c>
      <c r="BF377" s="232">
        <f>IF(N377="snížená",J377,0)</f>
        <v>0</v>
      </c>
      <c r="BG377" s="232">
        <f>IF(N377="zákl. přenesená",J377,0)</f>
        <v>0</v>
      </c>
      <c r="BH377" s="232">
        <f>IF(N377="sníž. přenesená",J377,0)</f>
        <v>0</v>
      </c>
      <c r="BI377" s="232">
        <f>IF(N377="nulová",J377,0)</f>
        <v>0</v>
      </c>
      <c r="BJ377" s="24" t="s">
        <v>24</v>
      </c>
      <c r="BK377" s="232">
        <f>ROUND(I377*H377,2)</f>
        <v>0</v>
      </c>
      <c r="BL377" s="24" t="s">
        <v>166</v>
      </c>
      <c r="BM377" s="24" t="s">
        <v>627</v>
      </c>
    </row>
    <row r="378" s="12" customFormat="1">
      <c r="B378" s="250"/>
      <c r="C378" s="251"/>
      <c r="D378" s="233" t="s">
        <v>264</v>
      </c>
      <c r="E378" s="252" t="s">
        <v>22</v>
      </c>
      <c r="F378" s="253" t="s">
        <v>628</v>
      </c>
      <c r="G378" s="251"/>
      <c r="H378" s="254">
        <v>1.415</v>
      </c>
      <c r="I378" s="255"/>
      <c r="J378" s="251"/>
      <c r="K378" s="251"/>
      <c r="L378" s="256"/>
      <c r="M378" s="257"/>
      <c r="N378" s="258"/>
      <c r="O378" s="258"/>
      <c r="P378" s="258"/>
      <c r="Q378" s="258"/>
      <c r="R378" s="258"/>
      <c r="S378" s="258"/>
      <c r="T378" s="259"/>
      <c r="AT378" s="260" t="s">
        <v>264</v>
      </c>
      <c r="AU378" s="260" t="s">
        <v>85</v>
      </c>
      <c r="AV378" s="12" t="s">
        <v>85</v>
      </c>
      <c r="AW378" s="12" t="s">
        <v>39</v>
      </c>
      <c r="AX378" s="12" t="s">
        <v>76</v>
      </c>
      <c r="AY378" s="260" t="s">
        <v>146</v>
      </c>
    </row>
    <row r="379" s="13" customFormat="1">
      <c r="B379" s="261"/>
      <c r="C379" s="262"/>
      <c r="D379" s="233" t="s">
        <v>264</v>
      </c>
      <c r="E379" s="263" t="s">
        <v>22</v>
      </c>
      <c r="F379" s="264" t="s">
        <v>267</v>
      </c>
      <c r="G379" s="262"/>
      <c r="H379" s="265">
        <v>1.415</v>
      </c>
      <c r="I379" s="266"/>
      <c r="J379" s="262"/>
      <c r="K379" s="262"/>
      <c r="L379" s="267"/>
      <c r="M379" s="268"/>
      <c r="N379" s="269"/>
      <c r="O379" s="269"/>
      <c r="P379" s="269"/>
      <c r="Q379" s="269"/>
      <c r="R379" s="269"/>
      <c r="S379" s="269"/>
      <c r="T379" s="270"/>
      <c r="AT379" s="271" t="s">
        <v>264</v>
      </c>
      <c r="AU379" s="271" t="s">
        <v>85</v>
      </c>
      <c r="AV379" s="13" t="s">
        <v>166</v>
      </c>
      <c r="AW379" s="13" t="s">
        <v>39</v>
      </c>
      <c r="AX379" s="13" t="s">
        <v>24</v>
      </c>
      <c r="AY379" s="271" t="s">
        <v>146</v>
      </c>
    </row>
    <row r="380" s="1" customFormat="1" ht="16.5" customHeight="1">
      <c r="B380" s="46"/>
      <c r="C380" s="221" t="s">
        <v>629</v>
      </c>
      <c r="D380" s="221" t="s">
        <v>149</v>
      </c>
      <c r="E380" s="222" t="s">
        <v>630</v>
      </c>
      <c r="F380" s="223" t="s">
        <v>631</v>
      </c>
      <c r="G380" s="224" t="s">
        <v>261</v>
      </c>
      <c r="H380" s="225">
        <v>11.667</v>
      </c>
      <c r="I380" s="226"/>
      <c r="J380" s="227">
        <f>ROUND(I380*H380,2)</f>
        <v>0</v>
      </c>
      <c r="K380" s="223" t="s">
        <v>163</v>
      </c>
      <c r="L380" s="72"/>
      <c r="M380" s="228" t="s">
        <v>22</v>
      </c>
      <c r="N380" s="229" t="s">
        <v>47</v>
      </c>
      <c r="O380" s="47"/>
      <c r="P380" s="230">
        <f>O380*H380</f>
        <v>0</v>
      </c>
      <c r="Q380" s="230">
        <v>0.0065799999999999999</v>
      </c>
      <c r="R380" s="230">
        <f>Q380*H380</f>
        <v>0.076768859999999994</v>
      </c>
      <c r="S380" s="230">
        <v>0</v>
      </c>
      <c r="T380" s="231">
        <f>S380*H380</f>
        <v>0</v>
      </c>
      <c r="AR380" s="24" t="s">
        <v>166</v>
      </c>
      <c r="AT380" s="24" t="s">
        <v>149</v>
      </c>
      <c r="AU380" s="24" t="s">
        <v>85</v>
      </c>
      <c r="AY380" s="24" t="s">
        <v>146</v>
      </c>
      <c r="BE380" s="232">
        <f>IF(N380="základní",J380,0)</f>
        <v>0</v>
      </c>
      <c r="BF380" s="232">
        <f>IF(N380="snížená",J380,0)</f>
        <v>0</v>
      </c>
      <c r="BG380" s="232">
        <f>IF(N380="zákl. přenesená",J380,0)</f>
        <v>0</v>
      </c>
      <c r="BH380" s="232">
        <f>IF(N380="sníž. přenesená",J380,0)</f>
        <v>0</v>
      </c>
      <c r="BI380" s="232">
        <f>IF(N380="nulová",J380,0)</f>
        <v>0</v>
      </c>
      <c r="BJ380" s="24" t="s">
        <v>24</v>
      </c>
      <c r="BK380" s="232">
        <f>ROUND(I380*H380,2)</f>
        <v>0</v>
      </c>
      <c r="BL380" s="24" t="s">
        <v>166</v>
      </c>
      <c r="BM380" s="24" t="s">
        <v>632</v>
      </c>
    </row>
    <row r="381" s="12" customFormat="1">
      <c r="B381" s="250"/>
      <c r="C381" s="251"/>
      <c r="D381" s="233" t="s">
        <v>264</v>
      </c>
      <c r="E381" s="252" t="s">
        <v>22</v>
      </c>
      <c r="F381" s="253" t="s">
        <v>633</v>
      </c>
      <c r="G381" s="251"/>
      <c r="H381" s="254">
        <v>11.667</v>
      </c>
      <c r="I381" s="255"/>
      <c r="J381" s="251"/>
      <c r="K381" s="251"/>
      <c r="L381" s="256"/>
      <c r="M381" s="257"/>
      <c r="N381" s="258"/>
      <c r="O381" s="258"/>
      <c r="P381" s="258"/>
      <c r="Q381" s="258"/>
      <c r="R381" s="258"/>
      <c r="S381" s="258"/>
      <c r="T381" s="259"/>
      <c r="AT381" s="260" t="s">
        <v>264</v>
      </c>
      <c r="AU381" s="260" t="s">
        <v>85</v>
      </c>
      <c r="AV381" s="12" t="s">
        <v>85</v>
      </c>
      <c r="AW381" s="12" t="s">
        <v>39</v>
      </c>
      <c r="AX381" s="12" t="s">
        <v>76</v>
      </c>
      <c r="AY381" s="260" t="s">
        <v>146</v>
      </c>
    </row>
    <row r="382" s="13" customFormat="1">
      <c r="B382" s="261"/>
      <c r="C382" s="262"/>
      <c r="D382" s="233" t="s">
        <v>264</v>
      </c>
      <c r="E382" s="263" t="s">
        <v>22</v>
      </c>
      <c r="F382" s="264" t="s">
        <v>267</v>
      </c>
      <c r="G382" s="262"/>
      <c r="H382" s="265">
        <v>11.667</v>
      </c>
      <c r="I382" s="266"/>
      <c r="J382" s="262"/>
      <c r="K382" s="262"/>
      <c r="L382" s="267"/>
      <c r="M382" s="268"/>
      <c r="N382" s="269"/>
      <c r="O382" s="269"/>
      <c r="P382" s="269"/>
      <c r="Q382" s="269"/>
      <c r="R382" s="269"/>
      <c r="S382" s="269"/>
      <c r="T382" s="270"/>
      <c r="AT382" s="271" t="s">
        <v>264</v>
      </c>
      <c r="AU382" s="271" t="s">
        <v>85</v>
      </c>
      <c r="AV382" s="13" t="s">
        <v>166</v>
      </c>
      <c r="AW382" s="13" t="s">
        <v>39</v>
      </c>
      <c r="AX382" s="13" t="s">
        <v>24</v>
      </c>
      <c r="AY382" s="271" t="s">
        <v>146</v>
      </c>
    </row>
    <row r="383" s="1" customFormat="1" ht="16.5" customHeight="1">
      <c r="B383" s="46"/>
      <c r="C383" s="221" t="s">
        <v>460</v>
      </c>
      <c r="D383" s="221" t="s">
        <v>149</v>
      </c>
      <c r="E383" s="222" t="s">
        <v>634</v>
      </c>
      <c r="F383" s="223" t="s">
        <v>635</v>
      </c>
      <c r="G383" s="224" t="s">
        <v>261</v>
      </c>
      <c r="H383" s="225">
        <v>11.667</v>
      </c>
      <c r="I383" s="226"/>
      <c r="J383" s="227">
        <f>ROUND(I383*H383,2)</f>
        <v>0</v>
      </c>
      <c r="K383" s="223" t="s">
        <v>163</v>
      </c>
      <c r="L383" s="72"/>
      <c r="M383" s="228" t="s">
        <v>22</v>
      </c>
      <c r="N383" s="229" t="s">
        <v>47</v>
      </c>
      <c r="O383" s="47"/>
      <c r="P383" s="230">
        <f>O383*H383</f>
        <v>0</v>
      </c>
      <c r="Q383" s="230">
        <v>0</v>
      </c>
      <c r="R383" s="230">
        <f>Q383*H383</f>
        <v>0</v>
      </c>
      <c r="S383" s="230">
        <v>0</v>
      </c>
      <c r="T383" s="231">
        <f>S383*H383</f>
        <v>0</v>
      </c>
      <c r="AR383" s="24" t="s">
        <v>166</v>
      </c>
      <c r="AT383" s="24" t="s">
        <v>149</v>
      </c>
      <c r="AU383" s="24" t="s">
        <v>85</v>
      </c>
      <c r="AY383" s="24" t="s">
        <v>146</v>
      </c>
      <c r="BE383" s="232">
        <f>IF(N383="základní",J383,0)</f>
        <v>0</v>
      </c>
      <c r="BF383" s="232">
        <f>IF(N383="snížená",J383,0)</f>
        <v>0</v>
      </c>
      <c r="BG383" s="232">
        <f>IF(N383="zákl. přenesená",J383,0)</f>
        <v>0</v>
      </c>
      <c r="BH383" s="232">
        <f>IF(N383="sníž. přenesená",J383,0)</f>
        <v>0</v>
      </c>
      <c r="BI383" s="232">
        <f>IF(N383="nulová",J383,0)</f>
        <v>0</v>
      </c>
      <c r="BJ383" s="24" t="s">
        <v>24</v>
      </c>
      <c r="BK383" s="232">
        <f>ROUND(I383*H383,2)</f>
        <v>0</v>
      </c>
      <c r="BL383" s="24" t="s">
        <v>166</v>
      </c>
      <c r="BM383" s="24" t="s">
        <v>89</v>
      </c>
    </row>
    <row r="384" s="12" customFormat="1">
      <c r="B384" s="250"/>
      <c r="C384" s="251"/>
      <c r="D384" s="233" t="s">
        <v>264</v>
      </c>
      <c r="E384" s="252" t="s">
        <v>22</v>
      </c>
      <c r="F384" s="253" t="s">
        <v>636</v>
      </c>
      <c r="G384" s="251"/>
      <c r="H384" s="254">
        <v>11.667</v>
      </c>
      <c r="I384" s="255"/>
      <c r="J384" s="251"/>
      <c r="K384" s="251"/>
      <c r="L384" s="256"/>
      <c r="M384" s="257"/>
      <c r="N384" s="258"/>
      <c r="O384" s="258"/>
      <c r="P384" s="258"/>
      <c r="Q384" s="258"/>
      <c r="R384" s="258"/>
      <c r="S384" s="258"/>
      <c r="T384" s="259"/>
      <c r="AT384" s="260" t="s">
        <v>264</v>
      </c>
      <c r="AU384" s="260" t="s">
        <v>85</v>
      </c>
      <c r="AV384" s="12" t="s">
        <v>85</v>
      </c>
      <c r="AW384" s="12" t="s">
        <v>39</v>
      </c>
      <c r="AX384" s="12" t="s">
        <v>76</v>
      </c>
      <c r="AY384" s="260" t="s">
        <v>146</v>
      </c>
    </row>
    <row r="385" s="13" customFormat="1">
      <c r="B385" s="261"/>
      <c r="C385" s="262"/>
      <c r="D385" s="233" t="s">
        <v>264</v>
      </c>
      <c r="E385" s="263" t="s">
        <v>22</v>
      </c>
      <c r="F385" s="264" t="s">
        <v>267</v>
      </c>
      <c r="G385" s="262"/>
      <c r="H385" s="265">
        <v>11.667</v>
      </c>
      <c r="I385" s="266"/>
      <c r="J385" s="262"/>
      <c r="K385" s="262"/>
      <c r="L385" s="267"/>
      <c r="M385" s="268"/>
      <c r="N385" s="269"/>
      <c r="O385" s="269"/>
      <c r="P385" s="269"/>
      <c r="Q385" s="269"/>
      <c r="R385" s="269"/>
      <c r="S385" s="269"/>
      <c r="T385" s="270"/>
      <c r="AT385" s="271" t="s">
        <v>264</v>
      </c>
      <c r="AU385" s="271" t="s">
        <v>85</v>
      </c>
      <c r="AV385" s="13" t="s">
        <v>166</v>
      </c>
      <c r="AW385" s="13" t="s">
        <v>39</v>
      </c>
      <c r="AX385" s="13" t="s">
        <v>24</v>
      </c>
      <c r="AY385" s="271" t="s">
        <v>146</v>
      </c>
    </row>
    <row r="386" s="1" customFormat="1" ht="16.5" customHeight="1">
      <c r="B386" s="46"/>
      <c r="C386" s="221" t="s">
        <v>637</v>
      </c>
      <c r="D386" s="221" t="s">
        <v>149</v>
      </c>
      <c r="E386" s="222" t="s">
        <v>638</v>
      </c>
      <c r="F386" s="223" t="s">
        <v>639</v>
      </c>
      <c r="G386" s="224" t="s">
        <v>261</v>
      </c>
      <c r="H386" s="225">
        <v>5.383</v>
      </c>
      <c r="I386" s="226"/>
      <c r="J386" s="227">
        <f>ROUND(I386*H386,2)</f>
        <v>0</v>
      </c>
      <c r="K386" s="223" t="s">
        <v>163</v>
      </c>
      <c r="L386" s="72"/>
      <c r="M386" s="228" t="s">
        <v>22</v>
      </c>
      <c r="N386" s="229" t="s">
        <v>47</v>
      </c>
      <c r="O386" s="47"/>
      <c r="P386" s="230">
        <f>O386*H386</f>
        <v>0</v>
      </c>
      <c r="Q386" s="230">
        <v>0.0080800000000000004</v>
      </c>
      <c r="R386" s="230">
        <f>Q386*H386</f>
        <v>0.043494640000000001</v>
      </c>
      <c r="S386" s="230">
        <v>0</v>
      </c>
      <c r="T386" s="231">
        <f>S386*H386</f>
        <v>0</v>
      </c>
      <c r="AR386" s="24" t="s">
        <v>166</v>
      </c>
      <c r="AT386" s="24" t="s">
        <v>149</v>
      </c>
      <c r="AU386" s="24" t="s">
        <v>85</v>
      </c>
      <c r="AY386" s="24" t="s">
        <v>146</v>
      </c>
      <c r="BE386" s="232">
        <f>IF(N386="základní",J386,0)</f>
        <v>0</v>
      </c>
      <c r="BF386" s="232">
        <f>IF(N386="snížená",J386,0)</f>
        <v>0</v>
      </c>
      <c r="BG386" s="232">
        <f>IF(N386="zákl. přenesená",J386,0)</f>
        <v>0</v>
      </c>
      <c r="BH386" s="232">
        <f>IF(N386="sníž. přenesená",J386,0)</f>
        <v>0</v>
      </c>
      <c r="BI386" s="232">
        <f>IF(N386="nulová",J386,0)</f>
        <v>0</v>
      </c>
      <c r="BJ386" s="24" t="s">
        <v>24</v>
      </c>
      <c r="BK386" s="232">
        <f>ROUND(I386*H386,2)</f>
        <v>0</v>
      </c>
      <c r="BL386" s="24" t="s">
        <v>166</v>
      </c>
      <c r="BM386" s="24" t="s">
        <v>98</v>
      </c>
    </row>
    <row r="387" s="12" customFormat="1">
      <c r="B387" s="250"/>
      <c r="C387" s="251"/>
      <c r="D387" s="233" t="s">
        <v>264</v>
      </c>
      <c r="E387" s="252" t="s">
        <v>22</v>
      </c>
      <c r="F387" s="253" t="s">
        <v>640</v>
      </c>
      <c r="G387" s="251"/>
      <c r="H387" s="254">
        <v>5.383</v>
      </c>
      <c r="I387" s="255"/>
      <c r="J387" s="251"/>
      <c r="K387" s="251"/>
      <c r="L387" s="256"/>
      <c r="M387" s="257"/>
      <c r="N387" s="258"/>
      <c r="O387" s="258"/>
      <c r="P387" s="258"/>
      <c r="Q387" s="258"/>
      <c r="R387" s="258"/>
      <c r="S387" s="258"/>
      <c r="T387" s="259"/>
      <c r="AT387" s="260" t="s">
        <v>264</v>
      </c>
      <c r="AU387" s="260" t="s">
        <v>85</v>
      </c>
      <c r="AV387" s="12" t="s">
        <v>85</v>
      </c>
      <c r="AW387" s="12" t="s">
        <v>39</v>
      </c>
      <c r="AX387" s="12" t="s">
        <v>76</v>
      </c>
      <c r="AY387" s="260" t="s">
        <v>146</v>
      </c>
    </row>
    <row r="388" s="13" customFormat="1">
      <c r="B388" s="261"/>
      <c r="C388" s="262"/>
      <c r="D388" s="233" t="s">
        <v>264</v>
      </c>
      <c r="E388" s="263" t="s">
        <v>22</v>
      </c>
      <c r="F388" s="264" t="s">
        <v>267</v>
      </c>
      <c r="G388" s="262"/>
      <c r="H388" s="265">
        <v>5.383</v>
      </c>
      <c r="I388" s="266"/>
      <c r="J388" s="262"/>
      <c r="K388" s="262"/>
      <c r="L388" s="267"/>
      <c r="M388" s="268"/>
      <c r="N388" s="269"/>
      <c r="O388" s="269"/>
      <c r="P388" s="269"/>
      <c r="Q388" s="269"/>
      <c r="R388" s="269"/>
      <c r="S388" s="269"/>
      <c r="T388" s="270"/>
      <c r="AT388" s="271" t="s">
        <v>264</v>
      </c>
      <c r="AU388" s="271" t="s">
        <v>85</v>
      </c>
      <c r="AV388" s="13" t="s">
        <v>166</v>
      </c>
      <c r="AW388" s="13" t="s">
        <v>39</v>
      </c>
      <c r="AX388" s="13" t="s">
        <v>24</v>
      </c>
      <c r="AY388" s="271" t="s">
        <v>146</v>
      </c>
    </row>
    <row r="389" s="1" customFormat="1" ht="16.5" customHeight="1">
      <c r="B389" s="46"/>
      <c r="C389" s="221" t="s">
        <v>472</v>
      </c>
      <c r="D389" s="221" t="s">
        <v>149</v>
      </c>
      <c r="E389" s="222" t="s">
        <v>641</v>
      </c>
      <c r="F389" s="223" t="s">
        <v>642</v>
      </c>
      <c r="G389" s="224" t="s">
        <v>261</v>
      </c>
      <c r="H389" s="225">
        <v>5.383</v>
      </c>
      <c r="I389" s="226"/>
      <c r="J389" s="227">
        <f>ROUND(I389*H389,2)</f>
        <v>0</v>
      </c>
      <c r="K389" s="223" t="s">
        <v>163</v>
      </c>
      <c r="L389" s="72"/>
      <c r="M389" s="228" t="s">
        <v>22</v>
      </c>
      <c r="N389" s="229" t="s">
        <v>47</v>
      </c>
      <c r="O389" s="47"/>
      <c r="P389" s="230">
        <f>O389*H389</f>
        <v>0</v>
      </c>
      <c r="Q389" s="230">
        <v>0</v>
      </c>
      <c r="R389" s="230">
        <f>Q389*H389</f>
        <v>0</v>
      </c>
      <c r="S389" s="230">
        <v>0</v>
      </c>
      <c r="T389" s="231">
        <f>S389*H389</f>
        <v>0</v>
      </c>
      <c r="AR389" s="24" t="s">
        <v>166</v>
      </c>
      <c r="AT389" s="24" t="s">
        <v>149</v>
      </c>
      <c r="AU389" s="24" t="s">
        <v>85</v>
      </c>
      <c r="AY389" s="24" t="s">
        <v>146</v>
      </c>
      <c r="BE389" s="232">
        <f>IF(N389="základní",J389,0)</f>
        <v>0</v>
      </c>
      <c r="BF389" s="232">
        <f>IF(N389="snížená",J389,0)</f>
        <v>0</v>
      </c>
      <c r="BG389" s="232">
        <f>IF(N389="zákl. přenesená",J389,0)</f>
        <v>0</v>
      </c>
      <c r="BH389" s="232">
        <f>IF(N389="sníž. přenesená",J389,0)</f>
        <v>0</v>
      </c>
      <c r="BI389" s="232">
        <f>IF(N389="nulová",J389,0)</f>
        <v>0</v>
      </c>
      <c r="BJ389" s="24" t="s">
        <v>24</v>
      </c>
      <c r="BK389" s="232">
        <f>ROUND(I389*H389,2)</f>
        <v>0</v>
      </c>
      <c r="BL389" s="24" t="s">
        <v>166</v>
      </c>
      <c r="BM389" s="24" t="s">
        <v>104</v>
      </c>
    </row>
    <row r="390" s="12" customFormat="1">
      <c r="B390" s="250"/>
      <c r="C390" s="251"/>
      <c r="D390" s="233" t="s">
        <v>264</v>
      </c>
      <c r="E390" s="252" t="s">
        <v>22</v>
      </c>
      <c r="F390" s="253" t="s">
        <v>643</v>
      </c>
      <c r="G390" s="251"/>
      <c r="H390" s="254">
        <v>5.383</v>
      </c>
      <c r="I390" s="255"/>
      <c r="J390" s="251"/>
      <c r="K390" s="251"/>
      <c r="L390" s="256"/>
      <c r="M390" s="257"/>
      <c r="N390" s="258"/>
      <c r="O390" s="258"/>
      <c r="P390" s="258"/>
      <c r="Q390" s="258"/>
      <c r="R390" s="258"/>
      <c r="S390" s="258"/>
      <c r="T390" s="259"/>
      <c r="AT390" s="260" t="s">
        <v>264</v>
      </c>
      <c r="AU390" s="260" t="s">
        <v>85</v>
      </c>
      <c r="AV390" s="12" t="s">
        <v>85</v>
      </c>
      <c r="AW390" s="12" t="s">
        <v>39</v>
      </c>
      <c r="AX390" s="12" t="s">
        <v>76</v>
      </c>
      <c r="AY390" s="260" t="s">
        <v>146</v>
      </c>
    </row>
    <row r="391" s="13" customFormat="1">
      <c r="B391" s="261"/>
      <c r="C391" s="262"/>
      <c r="D391" s="233" t="s">
        <v>264</v>
      </c>
      <c r="E391" s="263" t="s">
        <v>22</v>
      </c>
      <c r="F391" s="264" t="s">
        <v>267</v>
      </c>
      <c r="G391" s="262"/>
      <c r="H391" s="265">
        <v>5.383</v>
      </c>
      <c r="I391" s="266"/>
      <c r="J391" s="262"/>
      <c r="K391" s="262"/>
      <c r="L391" s="267"/>
      <c r="M391" s="268"/>
      <c r="N391" s="269"/>
      <c r="O391" s="269"/>
      <c r="P391" s="269"/>
      <c r="Q391" s="269"/>
      <c r="R391" s="269"/>
      <c r="S391" s="269"/>
      <c r="T391" s="270"/>
      <c r="AT391" s="271" t="s">
        <v>264</v>
      </c>
      <c r="AU391" s="271" t="s">
        <v>85</v>
      </c>
      <c r="AV391" s="13" t="s">
        <v>166</v>
      </c>
      <c r="AW391" s="13" t="s">
        <v>39</v>
      </c>
      <c r="AX391" s="13" t="s">
        <v>24</v>
      </c>
      <c r="AY391" s="271" t="s">
        <v>146</v>
      </c>
    </row>
    <row r="392" s="1" customFormat="1" ht="25.5" customHeight="1">
      <c r="B392" s="46"/>
      <c r="C392" s="221" t="s">
        <v>644</v>
      </c>
      <c r="D392" s="221" t="s">
        <v>149</v>
      </c>
      <c r="E392" s="222" t="s">
        <v>645</v>
      </c>
      <c r="F392" s="223" t="s">
        <v>646</v>
      </c>
      <c r="G392" s="224" t="s">
        <v>261</v>
      </c>
      <c r="H392" s="225">
        <v>3.6749999999999998</v>
      </c>
      <c r="I392" s="226"/>
      <c r="J392" s="227">
        <f>ROUND(I392*H392,2)</f>
        <v>0</v>
      </c>
      <c r="K392" s="223" t="s">
        <v>163</v>
      </c>
      <c r="L392" s="72"/>
      <c r="M392" s="228" t="s">
        <v>22</v>
      </c>
      <c r="N392" s="229" t="s">
        <v>47</v>
      </c>
      <c r="O392" s="47"/>
      <c r="P392" s="230">
        <f>O392*H392</f>
        <v>0</v>
      </c>
      <c r="Q392" s="230">
        <v>0.16192000000000001</v>
      </c>
      <c r="R392" s="230">
        <f>Q392*H392</f>
        <v>0.59505600000000003</v>
      </c>
      <c r="S392" s="230">
        <v>0</v>
      </c>
      <c r="T392" s="231">
        <f>S392*H392</f>
        <v>0</v>
      </c>
      <c r="AR392" s="24" t="s">
        <v>166</v>
      </c>
      <c r="AT392" s="24" t="s">
        <v>149</v>
      </c>
      <c r="AU392" s="24" t="s">
        <v>85</v>
      </c>
      <c r="AY392" s="24" t="s">
        <v>146</v>
      </c>
      <c r="BE392" s="232">
        <f>IF(N392="základní",J392,0)</f>
        <v>0</v>
      </c>
      <c r="BF392" s="232">
        <f>IF(N392="snížená",J392,0)</f>
        <v>0</v>
      </c>
      <c r="BG392" s="232">
        <f>IF(N392="zákl. přenesená",J392,0)</f>
        <v>0</v>
      </c>
      <c r="BH392" s="232">
        <f>IF(N392="sníž. přenesená",J392,0)</f>
        <v>0</v>
      </c>
      <c r="BI392" s="232">
        <f>IF(N392="nulová",J392,0)</f>
        <v>0</v>
      </c>
      <c r="BJ392" s="24" t="s">
        <v>24</v>
      </c>
      <c r="BK392" s="232">
        <f>ROUND(I392*H392,2)</f>
        <v>0</v>
      </c>
      <c r="BL392" s="24" t="s">
        <v>166</v>
      </c>
      <c r="BM392" s="24" t="s">
        <v>647</v>
      </c>
    </row>
    <row r="393" s="12" customFormat="1">
      <c r="B393" s="250"/>
      <c r="C393" s="251"/>
      <c r="D393" s="233" t="s">
        <v>264</v>
      </c>
      <c r="E393" s="252" t="s">
        <v>22</v>
      </c>
      <c r="F393" s="253" t="s">
        <v>648</v>
      </c>
      <c r="G393" s="251"/>
      <c r="H393" s="254">
        <v>3.6749999999999998</v>
      </c>
      <c r="I393" s="255"/>
      <c r="J393" s="251"/>
      <c r="K393" s="251"/>
      <c r="L393" s="256"/>
      <c r="M393" s="257"/>
      <c r="N393" s="258"/>
      <c r="O393" s="258"/>
      <c r="P393" s="258"/>
      <c r="Q393" s="258"/>
      <c r="R393" s="258"/>
      <c r="S393" s="258"/>
      <c r="T393" s="259"/>
      <c r="AT393" s="260" t="s">
        <v>264</v>
      </c>
      <c r="AU393" s="260" t="s">
        <v>85</v>
      </c>
      <c r="AV393" s="12" t="s">
        <v>85</v>
      </c>
      <c r="AW393" s="12" t="s">
        <v>39</v>
      </c>
      <c r="AX393" s="12" t="s">
        <v>76</v>
      </c>
      <c r="AY393" s="260" t="s">
        <v>146</v>
      </c>
    </row>
    <row r="394" s="13" customFormat="1">
      <c r="B394" s="261"/>
      <c r="C394" s="262"/>
      <c r="D394" s="233" t="s">
        <v>264</v>
      </c>
      <c r="E394" s="263" t="s">
        <v>22</v>
      </c>
      <c r="F394" s="264" t="s">
        <v>267</v>
      </c>
      <c r="G394" s="262"/>
      <c r="H394" s="265">
        <v>3.6749999999999998</v>
      </c>
      <c r="I394" s="266"/>
      <c r="J394" s="262"/>
      <c r="K394" s="262"/>
      <c r="L394" s="267"/>
      <c r="M394" s="268"/>
      <c r="N394" s="269"/>
      <c r="O394" s="269"/>
      <c r="P394" s="269"/>
      <c r="Q394" s="269"/>
      <c r="R394" s="269"/>
      <c r="S394" s="269"/>
      <c r="T394" s="270"/>
      <c r="AT394" s="271" t="s">
        <v>264</v>
      </c>
      <c r="AU394" s="271" t="s">
        <v>85</v>
      </c>
      <c r="AV394" s="13" t="s">
        <v>166</v>
      </c>
      <c r="AW394" s="13" t="s">
        <v>39</v>
      </c>
      <c r="AX394" s="13" t="s">
        <v>24</v>
      </c>
      <c r="AY394" s="271" t="s">
        <v>146</v>
      </c>
    </row>
    <row r="395" s="10" customFormat="1" ht="29.88" customHeight="1">
      <c r="B395" s="205"/>
      <c r="C395" s="206"/>
      <c r="D395" s="207" t="s">
        <v>75</v>
      </c>
      <c r="E395" s="219" t="s">
        <v>145</v>
      </c>
      <c r="F395" s="219" t="s">
        <v>649</v>
      </c>
      <c r="G395" s="206"/>
      <c r="H395" s="206"/>
      <c r="I395" s="209"/>
      <c r="J395" s="220">
        <f>BK395</f>
        <v>0</v>
      </c>
      <c r="K395" s="206"/>
      <c r="L395" s="211"/>
      <c r="M395" s="212"/>
      <c r="N395" s="213"/>
      <c r="O395" s="213"/>
      <c r="P395" s="214">
        <f>SUM(P396:P410)</f>
        <v>0</v>
      </c>
      <c r="Q395" s="213"/>
      <c r="R395" s="214">
        <f>SUM(R396:R410)</f>
        <v>3.4224000000000006</v>
      </c>
      <c r="S395" s="213"/>
      <c r="T395" s="215">
        <f>SUM(T396:T410)</f>
        <v>0</v>
      </c>
      <c r="AR395" s="216" t="s">
        <v>24</v>
      </c>
      <c r="AT395" s="217" t="s">
        <v>75</v>
      </c>
      <c r="AU395" s="217" t="s">
        <v>24</v>
      </c>
      <c r="AY395" s="216" t="s">
        <v>146</v>
      </c>
      <c r="BK395" s="218">
        <f>SUM(BK396:BK410)</f>
        <v>0</v>
      </c>
    </row>
    <row r="396" s="1" customFormat="1" ht="38.25" customHeight="1">
      <c r="B396" s="46"/>
      <c r="C396" s="221" t="s">
        <v>485</v>
      </c>
      <c r="D396" s="221" t="s">
        <v>149</v>
      </c>
      <c r="E396" s="222" t="s">
        <v>650</v>
      </c>
      <c r="F396" s="223" t="s">
        <v>651</v>
      </c>
      <c r="G396" s="224" t="s">
        <v>261</v>
      </c>
      <c r="H396" s="225">
        <v>6.6500000000000004</v>
      </c>
      <c r="I396" s="226"/>
      <c r="J396" s="227">
        <f>ROUND(I396*H396,2)</f>
        <v>0</v>
      </c>
      <c r="K396" s="223" t="s">
        <v>262</v>
      </c>
      <c r="L396" s="72"/>
      <c r="M396" s="228" t="s">
        <v>22</v>
      </c>
      <c r="N396" s="229" t="s">
        <v>47</v>
      </c>
      <c r="O396" s="47"/>
      <c r="P396" s="230">
        <f>O396*H396</f>
        <v>0</v>
      </c>
      <c r="Q396" s="230">
        <v>0.1837</v>
      </c>
      <c r="R396" s="230">
        <f>Q396*H396</f>
        <v>1.2216050000000001</v>
      </c>
      <c r="S396" s="230">
        <v>0</v>
      </c>
      <c r="T396" s="231">
        <f>S396*H396</f>
        <v>0</v>
      </c>
      <c r="AR396" s="24" t="s">
        <v>166</v>
      </c>
      <c r="AT396" s="24" t="s">
        <v>149</v>
      </c>
      <c r="AU396" s="24" t="s">
        <v>85</v>
      </c>
      <c r="AY396" s="24" t="s">
        <v>146</v>
      </c>
      <c r="BE396" s="232">
        <f>IF(N396="základní",J396,0)</f>
        <v>0</v>
      </c>
      <c r="BF396" s="232">
        <f>IF(N396="snížená",J396,0)</f>
        <v>0</v>
      </c>
      <c r="BG396" s="232">
        <f>IF(N396="zákl. přenesená",J396,0)</f>
        <v>0</v>
      </c>
      <c r="BH396" s="232">
        <f>IF(N396="sníž. přenesená",J396,0)</f>
        <v>0</v>
      </c>
      <c r="BI396" s="232">
        <f>IF(N396="nulová",J396,0)</f>
        <v>0</v>
      </c>
      <c r="BJ396" s="24" t="s">
        <v>24</v>
      </c>
      <c r="BK396" s="232">
        <f>ROUND(I396*H396,2)</f>
        <v>0</v>
      </c>
      <c r="BL396" s="24" t="s">
        <v>166</v>
      </c>
      <c r="BM396" s="24" t="s">
        <v>652</v>
      </c>
    </row>
    <row r="397" s="11" customFormat="1">
      <c r="B397" s="240"/>
      <c r="C397" s="241"/>
      <c r="D397" s="233" t="s">
        <v>264</v>
      </c>
      <c r="E397" s="242" t="s">
        <v>22</v>
      </c>
      <c r="F397" s="243" t="s">
        <v>265</v>
      </c>
      <c r="G397" s="241"/>
      <c r="H397" s="242" t="s">
        <v>22</v>
      </c>
      <c r="I397" s="244"/>
      <c r="J397" s="241"/>
      <c r="K397" s="241"/>
      <c r="L397" s="245"/>
      <c r="M397" s="246"/>
      <c r="N397" s="247"/>
      <c r="O397" s="247"/>
      <c r="P397" s="247"/>
      <c r="Q397" s="247"/>
      <c r="R397" s="247"/>
      <c r="S397" s="247"/>
      <c r="T397" s="248"/>
      <c r="AT397" s="249" t="s">
        <v>264</v>
      </c>
      <c r="AU397" s="249" t="s">
        <v>85</v>
      </c>
      <c r="AV397" s="11" t="s">
        <v>24</v>
      </c>
      <c r="AW397" s="11" t="s">
        <v>39</v>
      </c>
      <c r="AX397" s="11" t="s">
        <v>76</v>
      </c>
      <c r="AY397" s="249" t="s">
        <v>146</v>
      </c>
    </row>
    <row r="398" s="12" customFormat="1">
      <c r="B398" s="250"/>
      <c r="C398" s="251"/>
      <c r="D398" s="233" t="s">
        <v>264</v>
      </c>
      <c r="E398" s="252" t="s">
        <v>22</v>
      </c>
      <c r="F398" s="253" t="s">
        <v>653</v>
      </c>
      <c r="G398" s="251"/>
      <c r="H398" s="254">
        <v>1.75</v>
      </c>
      <c r="I398" s="255"/>
      <c r="J398" s="251"/>
      <c r="K398" s="251"/>
      <c r="L398" s="256"/>
      <c r="M398" s="257"/>
      <c r="N398" s="258"/>
      <c r="O398" s="258"/>
      <c r="P398" s="258"/>
      <c r="Q398" s="258"/>
      <c r="R398" s="258"/>
      <c r="S398" s="258"/>
      <c r="T398" s="259"/>
      <c r="AT398" s="260" t="s">
        <v>264</v>
      </c>
      <c r="AU398" s="260" t="s">
        <v>85</v>
      </c>
      <c r="AV398" s="12" t="s">
        <v>85</v>
      </c>
      <c r="AW398" s="12" t="s">
        <v>39</v>
      </c>
      <c r="AX398" s="12" t="s">
        <v>76</v>
      </c>
      <c r="AY398" s="260" t="s">
        <v>146</v>
      </c>
    </row>
    <row r="399" s="12" customFormat="1">
      <c r="B399" s="250"/>
      <c r="C399" s="251"/>
      <c r="D399" s="233" t="s">
        <v>264</v>
      </c>
      <c r="E399" s="252" t="s">
        <v>22</v>
      </c>
      <c r="F399" s="253" t="s">
        <v>654</v>
      </c>
      <c r="G399" s="251"/>
      <c r="H399" s="254">
        <v>1.3999999999999999</v>
      </c>
      <c r="I399" s="255"/>
      <c r="J399" s="251"/>
      <c r="K399" s="251"/>
      <c r="L399" s="256"/>
      <c r="M399" s="257"/>
      <c r="N399" s="258"/>
      <c r="O399" s="258"/>
      <c r="P399" s="258"/>
      <c r="Q399" s="258"/>
      <c r="R399" s="258"/>
      <c r="S399" s="258"/>
      <c r="T399" s="259"/>
      <c r="AT399" s="260" t="s">
        <v>264</v>
      </c>
      <c r="AU399" s="260" t="s">
        <v>85</v>
      </c>
      <c r="AV399" s="12" t="s">
        <v>85</v>
      </c>
      <c r="AW399" s="12" t="s">
        <v>39</v>
      </c>
      <c r="AX399" s="12" t="s">
        <v>76</v>
      </c>
      <c r="AY399" s="260" t="s">
        <v>146</v>
      </c>
    </row>
    <row r="400" s="12" customFormat="1">
      <c r="B400" s="250"/>
      <c r="C400" s="251"/>
      <c r="D400" s="233" t="s">
        <v>264</v>
      </c>
      <c r="E400" s="252" t="s">
        <v>22</v>
      </c>
      <c r="F400" s="253" t="s">
        <v>653</v>
      </c>
      <c r="G400" s="251"/>
      <c r="H400" s="254">
        <v>1.75</v>
      </c>
      <c r="I400" s="255"/>
      <c r="J400" s="251"/>
      <c r="K400" s="251"/>
      <c r="L400" s="256"/>
      <c r="M400" s="257"/>
      <c r="N400" s="258"/>
      <c r="O400" s="258"/>
      <c r="P400" s="258"/>
      <c r="Q400" s="258"/>
      <c r="R400" s="258"/>
      <c r="S400" s="258"/>
      <c r="T400" s="259"/>
      <c r="AT400" s="260" t="s">
        <v>264</v>
      </c>
      <c r="AU400" s="260" t="s">
        <v>85</v>
      </c>
      <c r="AV400" s="12" t="s">
        <v>85</v>
      </c>
      <c r="AW400" s="12" t="s">
        <v>39</v>
      </c>
      <c r="AX400" s="12" t="s">
        <v>76</v>
      </c>
      <c r="AY400" s="260" t="s">
        <v>146</v>
      </c>
    </row>
    <row r="401" s="12" customFormat="1">
      <c r="B401" s="250"/>
      <c r="C401" s="251"/>
      <c r="D401" s="233" t="s">
        <v>264</v>
      </c>
      <c r="E401" s="252" t="s">
        <v>22</v>
      </c>
      <c r="F401" s="253" t="s">
        <v>653</v>
      </c>
      <c r="G401" s="251"/>
      <c r="H401" s="254">
        <v>1.75</v>
      </c>
      <c r="I401" s="255"/>
      <c r="J401" s="251"/>
      <c r="K401" s="251"/>
      <c r="L401" s="256"/>
      <c r="M401" s="257"/>
      <c r="N401" s="258"/>
      <c r="O401" s="258"/>
      <c r="P401" s="258"/>
      <c r="Q401" s="258"/>
      <c r="R401" s="258"/>
      <c r="S401" s="258"/>
      <c r="T401" s="259"/>
      <c r="AT401" s="260" t="s">
        <v>264</v>
      </c>
      <c r="AU401" s="260" t="s">
        <v>85</v>
      </c>
      <c r="AV401" s="12" t="s">
        <v>85</v>
      </c>
      <c r="AW401" s="12" t="s">
        <v>39</v>
      </c>
      <c r="AX401" s="12" t="s">
        <v>76</v>
      </c>
      <c r="AY401" s="260" t="s">
        <v>146</v>
      </c>
    </row>
    <row r="402" s="13" customFormat="1">
      <c r="B402" s="261"/>
      <c r="C402" s="262"/>
      <c r="D402" s="233" t="s">
        <v>264</v>
      </c>
      <c r="E402" s="263" t="s">
        <v>22</v>
      </c>
      <c r="F402" s="264" t="s">
        <v>267</v>
      </c>
      <c r="G402" s="262"/>
      <c r="H402" s="265">
        <v>6.6500000000000004</v>
      </c>
      <c r="I402" s="266"/>
      <c r="J402" s="262"/>
      <c r="K402" s="262"/>
      <c r="L402" s="267"/>
      <c r="M402" s="268"/>
      <c r="N402" s="269"/>
      <c r="O402" s="269"/>
      <c r="P402" s="269"/>
      <c r="Q402" s="269"/>
      <c r="R402" s="269"/>
      <c r="S402" s="269"/>
      <c r="T402" s="270"/>
      <c r="AT402" s="271" t="s">
        <v>264</v>
      </c>
      <c r="AU402" s="271" t="s">
        <v>85</v>
      </c>
      <c r="AV402" s="13" t="s">
        <v>166</v>
      </c>
      <c r="AW402" s="13" t="s">
        <v>39</v>
      </c>
      <c r="AX402" s="13" t="s">
        <v>24</v>
      </c>
      <c r="AY402" s="271" t="s">
        <v>146</v>
      </c>
    </row>
    <row r="403" s="1" customFormat="1" ht="16.5" customHeight="1">
      <c r="B403" s="46"/>
      <c r="C403" s="272" t="s">
        <v>655</v>
      </c>
      <c r="D403" s="272" t="s">
        <v>347</v>
      </c>
      <c r="E403" s="273" t="s">
        <v>656</v>
      </c>
      <c r="F403" s="274" t="s">
        <v>657</v>
      </c>
      <c r="G403" s="275" t="s">
        <v>301</v>
      </c>
      <c r="H403" s="276">
        <v>1.3300000000000001</v>
      </c>
      <c r="I403" s="277"/>
      <c r="J403" s="278">
        <f>ROUND(I403*H403,2)</f>
        <v>0</v>
      </c>
      <c r="K403" s="274" t="s">
        <v>262</v>
      </c>
      <c r="L403" s="279"/>
      <c r="M403" s="280" t="s">
        <v>22</v>
      </c>
      <c r="N403" s="281" t="s">
        <v>47</v>
      </c>
      <c r="O403" s="47"/>
      <c r="P403" s="230">
        <f>O403*H403</f>
        <v>0</v>
      </c>
      <c r="Q403" s="230">
        <v>1</v>
      </c>
      <c r="R403" s="230">
        <f>Q403*H403</f>
        <v>1.3300000000000001</v>
      </c>
      <c r="S403" s="230">
        <v>0</v>
      </c>
      <c r="T403" s="231">
        <f>S403*H403</f>
        <v>0</v>
      </c>
      <c r="AR403" s="24" t="s">
        <v>188</v>
      </c>
      <c r="AT403" s="24" t="s">
        <v>347</v>
      </c>
      <c r="AU403" s="24" t="s">
        <v>85</v>
      </c>
      <c r="AY403" s="24" t="s">
        <v>146</v>
      </c>
      <c r="BE403" s="232">
        <f>IF(N403="základní",J403,0)</f>
        <v>0</v>
      </c>
      <c r="BF403" s="232">
        <f>IF(N403="snížená",J403,0)</f>
        <v>0</v>
      </c>
      <c r="BG403" s="232">
        <f>IF(N403="zákl. přenesená",J403,0)</f>
        <v>0</v>
      </c>
      <c r="BH403" s="232">
        <f>IF(N403="sníž. přenesená",J403,0)</f>
        <v>0</v>
      </c>
      <c r="BI403" s="232">
        <f>IF(N403="nulová",J403,0)</f>
        <v>0</v>
      </c>
      <c r="BJ403" s="24" t="s">
        <v>24</v>
      </c>
      <c r="BK403" s="232">
        <f>ROUND(I403*H403,2)</f>
        <v>0</v>
      </c>
      <c r="BL403" s="24" t="s">
        <v>166</v>
      </c>
      <c r="BM403" s="24" t="s">
        <v>658</v>
      </c>
    </row>
    <row r="404" s="12" customFormat="1">
      <c r="B404" s="250"/>
      <c r="C404" s="251"/>
      <c r="D404" s="233" t="s">
        <v>264</v>
      </c>
      <c r="E404" s="251"/>
      <c r="F404" s="253" t="s">
        <v>659</v>
      </c>
      <c r="G404" s="251"/>
      <c r="H404" s="254">
        <v>1.3300000000000001</v>
      </c>
      <c r="I404" s="255"/>
      <c r="J404" s="251"/>
      <c r="K404" s="251"/>
      <c r="L404" s="256"/>
      <c r="M404" s="257"/>
      <c r="N404" s="258"/>
      <c r="O404" s="258"/>
      <c r="P404" s="258"/>
      <c r="Q404" s="258"/>
      <c r="R404" s="258"/>
      <c r="S404" s="258"/>
      <c r="T404" s="259"/>
      <c r="AT404" s="260" t="s">
        <v>264</v>
      </c>
      <c r="AU404" s="260" t="s">
        <v>85</v>
      </c>
      <c r="AV404" s="12" t="s">
        <v>85</v>
      </c>
      <c r="AW404" s="12" t="s">
        <v>6</v>
      </c>
      <c r="AX404" s="12" t="s">
        <v>24</v>
      </c>
      <c r="AY404" s="260" t="s">
        <v>146</v>
      </c>
    </row>
    <row r="405" s="1" customFormat="1" ht="25.5" customHeight="1">
      <c r="B405" s="46"/>
      <c r="C405" s="221" t="s">
        <v>492</v>
      </c>
      <c r="D405" s="221" t="s">
        <v>149</v>
      </c>
      <c r="E405" s="222" t="s">
        <v>660</v>
      </c>
      <c r="F405" s="223" t="s">
        <v>661</v>
      </c>
      <c r="G405" s="224" t="s">
        <v>261</v>
      </c>
      <c r="H405" s="225">
        <v>3.6749999999999998</v>
      </c>
      <c r="I405" s="226"/>
      <c r="J405" s="227">
        <f>ROUND(I405*H405,2)</f>
        <v>0</v>
      </c>
      <c r="K405" s="223" t="s">
        <v>163</v>
      </c>
      <c r="L405" s="72"/>
      <c r="M405" s="228" t="s">
        <v>22</v>
      </c>
      <c r="N405" s="229" t="s">
        <v>47</v>
      </c>
      <c r="O405" s="47"/>
      <c r="P405" s="230">
        <f>O405*H405</f>
        <v>0</v>
      </c>
      <c r="Q405" s="230">
        <v>0.10100000000000001</v>
      </c>
      <c r="R405" s="230">
        <f>Q405*H405</f>
        <v>0.37117500000000003</v>
      </c>
      <c r="S405" s="230">
        <v>0</v>
      </c>
      <c r="T405" s="231">
        <f>S405*H405</f>
        <v>0</v>
      </c>
      <c r="AR405" s="24" t="s">
        <v>166</v>
      </c>
      <c r="AT405" s="24" t="s">
        <v>149</v>
      </c>
      <c r="AU405" s="24" t="s">
        <v>85</v>
      </c>
      <c r="AY405" s="24" t="s">
        <v>146</v>
      </c>
      <c r="BE405" s="232">
        <f>IF(N405="základní",J405,0)</f>
        <v>0</v>
      </c>
      <c r="BF405" s="232">
        <f>IF(N405="snížená",J405,0)</f>
        <v>0</v>
      </c>
      <c r="BG405" s="232">
        <f>IF(N405="zákl. přenesená",J405,0)</f>
        <v>0</v>
      </c>
      <c r="BH405" s="232">
        <f>IF(N405="sníž. přenesená",J405,0)</f>
        <v>0</v>
      </c>
      <c r="BI405" s="232">
        <f>IF(N405="nulová",J405,0)</f>
        <v>0</v>
      </c>
      <c r="BJ405" s="24" t="s">
        <v>24</v>
      </c>
      <c r="BK405" s="232">
        <f>ROUND(I405*H405,2)</f>
        <v>0</v>
      </c>
      <c r="BL405" s="24" t="s">
        <v>166</v>
      </c>
      <c r="BM405" s="24" t="s">
        <v>662</v>
      </c>
    </row>
    <row r="406" s="12" customFormat="1">
      <c r="B406" s="250"/>
      <c r="C406" s="251"/>
      <c r="D406" s="233" t="s">
        <v>264</v>
      </c>
      <c r="E406" s="252" t="s">
        <v>22</v>
      </c>
      <c r="F406" s="253" t="s">
        <v>663</v>
      </c>
      <c r="G406" s="251"/>
      <c r="H406" s="254">
        <v>3.6749999999999998</v>
      </c>
      <c r="I406" s="255"/>
      <c r="J406" s="251"/>
      <c r="K406" s="251"/>
      <c r="L406" s="256"/>
      <c r="M406" s="257"/>
      <c r="N406" s="258"/>
      <c r="O406" s="258"/>
      <c r="P406" s="258"/>
      <c r="Q406" s="258"/>
      <c r="R406" s="258"/>
      <c r="S406" s="258"/>
      <c r="T406" s="259"/>
      <c r="AT406" s="260" t="s">
        <v>264</v>
      </c>
      <c r="AU406" s="260" t="s">
        <v>85</v>
      </c>
      <c r="AV406" s="12" t="s">
        <v>85</v>
      </c>
      <c r="AW406" s="12" t="s">
        <v>39</v>
      </c>
      <c r="AX406" s="12" t="s">
        <v>76</v>
      </c>
      <c r="AY406" s="260" t="s">
        <v>146</v>
      </c>
    </row>
    <row r="407" s="13" customFormat="1">
      <c r="B407" s="261"/>
      <c r="C407" s="262"/>
      <c r="D407" s="233" t="s">
        <v>264</v>
      </c>
      <c r="E407" s="263" t="s">
        <v>22</v>
      </c>
      <c r="F407" s="264" t="s">
        <v>267</v>
      </c>
      <c r="G407" s="262"/>
      <c r="H407" s="265">
        <v>3.6749999999999998</v>
      </c>
      <c r="I407" s="266"/>
      <c r="J407" s="262"/>
      <c r="K407" s="262"/>
      <c r="L407" s="267"/>
      <c r="M407" s="268"/>
      <c r="N407" s="269"/>
      <c r="O407" s="269"/>
      <c r="P407" s="269"/>
      <c r="Q407" s="269"/>
      <c r="R407" s="269"/>
      <c r="S407" s="269"/>
      <c r="T407" s="270"/>
      <c r="AT407" s="271" t="s">
        <v>264</v>
      </c>
      <c r="AU407" s="271" t="s">
        <v>85</v>
      </c>
      <c r="AV407" s="13" t="s">
        <v>166</v>
      </c>
      <c r="AW407" s="13" t="s">
        <v>39</v>
      </c>
      <c r="AX407" s="13" t="s">
        <v>24</v>
      </c>
      <c r="AY407" s="271" t="s">
        <v>146</v>
      </c>
    </row>
    <row r="408" s="1" customFormat="1" ht="16.5" customHeight="1">
      <c r="B408" s="46"/>
      <c r="C408" s="272" t="s">
        <v>664</v>
      </c>
      <c r="D408" s="272" t="s">
        <v>347</v>
      </c>
      <c r="E408" s="273" t="s">
        <v>665</v>
      </c>
      <c r="F408" s="274" t="s">
        <v>666</v>
      </c>
      <c r="G408" s="275" t="s">
        <v>261</v>
      </c>
      <c r="H408" s="276">
        <v>3.7850000000000001</v>
      </c>
      <c r="I408" s="277"/>
      <c r="J408" s="278">
        <f>ROUND(I408*H408,2)</f>
        <v>0</v>
      </c>
      <c r="K408" s="274" t="s">
        <v>163</v>
      </c>
      <c r="L408" s="279"/>
      <c r="M408" s="280" t="s">
        <v>22</v>
      </c>
      <c r="N408" s="281" t="s">
        <v>47</v>
      </c>
      <c r="O408" s="47"/>
      <c r="P408" s="230">
        <f>O408*H408</f>
        <v>0</v>
      </c>
      <c r="Q408" s="230">
        <v>0.13200000000000001</v>
      </c>
      <c r="R408" s="230">
        <f>Q408*H408</f>
        <v>0.49962000000000006</v>
      </c>
      <c r="S408" s="230">
        <v>0</v>
      </c>
      <c r="T408" s="231">
        <f>S408*H408</f>
        <v>0</v>
      </c>
      <c r="AR408" s="24" t="s">
        <v>188</v>
      </c>
      <c r="AT408" s="24" t="s">
        <v>347</v>
      </c>
      <c r="AU408" s="24" t="s">
        <v>85</v>
      </c>
      <c r="AY408" s="24" t="s">
        <v>146</v>
      </c>
      <c r="BE408" s="232">
        <f>IF(N408="základní",J408,0)</f>
        <v>0</v>
      </c>
      <c r="BF408" s="232">
        <f>IF(N408="snížená",J408,0)</f>
        <v>0</v>
      </c>
      <c r="BG408" s="232">
        <f>IF(N408="zákl. přenesená",J408,0)</f>
        <v>0</v>
      </c>
      <c r="BH408" s="232">
        <f>IF(N408="sníž. přenesená",J408,0)</f>
        <v>0</v>
      </c>
      <c r="BI408" s="232">
        <f>IF(N408="nulová",J408,0)</f>
        <v>0</v>
      </c>
      <c r="BJ408" s="24" t="s">
        <v>24</v>
      </c>
      <c r="BK408" s="232">
        <f>ROUND(I408*H408,2)</f>
        <v>0</v>
      </c>
      <c r="BL408" s="24" t="s">
        <v>166</v>
      </c>
      <c r="BM408" s="24" t="s">
        <v>667</v>
      </c>
    </row>
    <row r="409" s="12" customFormat="1">
      <c r="B409" s="250"/>
      <c r="C409" s="251"/>
      <c r="D409" s="233" t="s">
        <v>264</v>
      </c>
      <c r="E409" s="252" t="s">
        <v>22</v>
      </c>
      <c r="F409" s="253" t="s">
        <v>668</v>
      </c>
      <c r="G409" s="251"/>
      <c r="H409" s="254">
        <v>3.7850000000000001</v>
      </c>
      <c r="I409" s="255"/>
      <c r="J409" s="251"/>
      <c r="K409" s="251"/>
      <c r="L409" s="256"/>
      <c r="M409" s="257"/>
      <c r="N409" s="258"/>
      <c r="O409" s="258"/>
      <c r="P409" s="258"/>
      <c r="Q409" s="258"/>
      <c r="R409" s="258"/>
      <c r="S409" s="258"/>
      <c r="T409" s="259"/>
      <c r="AT409" s="260" t="s">
        <v>264</v>
      </c>
      <c r="AU409" s="260" t="s">
        <v>85</v>
      </c>
      <c r="AV409" s="12" t="s">
        <v>85</v>
      </c>
      <c r="AW409" s="12" t="s">
        <v>39</v>
      </c>
      <c r="AX409" s="12" t="s">
        <v>76</v>
      </c>
      <c r="AY409" s="260" t="s">
        <v>146</v>
      </c>
    </row>
    <row r="410" s="13" customFormat="1">
      <c r="B410" s="261"/>
      <c r="C410" s="262"/>
      <c r="D410" s="233" t="s">
        <v>264</v>
      </c>
      <c r="E410" s="263" t="s">
        <v>22</v>
      </c>
      <c r="F410" s="264" t="s">
        <v>267</v>
      </c>
      <c r="G410" s="262"/>
      <c r="H410" s="265">
        <v>3.7850000000000001</v>
      </c>
      <c r="I410" s="266"/>
      <c r="J410" s="262"/>
      <c r="K410" s="262"/>
      <c r="L410" s="267"/>
      <c r="M410" s="268"/>
      <c r="N410" s="269"/>
      <c r="O410" s="269"/>
      <c r="P410" s="269"/>
      <c r="Q410" s="269"/>
      <c r="R410" s="269"/>
      <c r="S410" s="269"/>
      <c r="T410" s="270"/>
      <c r="AT410" s="271" t="s">
        <v>264</v>
      </c>
      <c r="AU410" s="271" t="s">
        <v>85</v>
      </c>
      <c r="AV410" s="13" t="s">
        <v>166</v>
      </c>
      <c r="AW410" s="13" t="s">
        <v>39</v>
      </c>
      <c r="AX410" s="13" t="s">
        <v>24</v>
      </c>
      <c r="AY410" s="271" t="s">
        <v>146</v>
      </c>
    </row>
    <row r="411" s="10" customFormat="1" ht="29.88" customHeight="1">
      <c r="B411" s="205"/>
      <c r="C411" s="206"/>
      <c r="D411" s="207" t="s">
        <v>75</v>
      </c>
      <c r="E411" s="219" t="s">
        <v>174</v>
      </c>
      <c r="F411" s="219" t="s">
        <v>669</v>
      </c>
      <c r="G411" s="206"/>
      <c r="H411" s="206"/>
      <c r="I411" s="209"/>
      <c r="J411" s="220">
        <f>BK411</f>
        <v>0</v>
      </c>
      <c r="K411" s="206"/>
      <c r="L411" s="211"/>
      <c r="M411" s="212"/>
      <c r="N411" s="213"/>
      <c r="O411" s="213"/>
      <c r="P411" s="214">
        <f>SUM(P412:P464)</f>
        <v>0</v>
      </c>
      <c r="Q411" s="213"/>
      <c r="R411" s="214">
        <f>SUM(R412:R464)</f>
        <v>29.092066720000002</v>
      </c>
      <c r="S411" s="213"/>
      <c r="T411" s="215">
        <f>SUM(T412:T464)</f>
        <v>0</v>
      </c>
      <c r="AR411" s="216" t="s">
        <v>24</v>
      </c>
      <c r="AT411" s="217" t="s">
        <v>75</v>
      </c>
      <c r="AU411" s="217" t="s">
        <v>24</v>
      </c>
      <c r="AY411" s="216" t="s">
        <v>146</v>
      </c>
      <c r="BK411" s="218">
        <f>SUM(BK412:BK464)</f>
        <v>0</v>
      </c>
    </row>
    <row r="412" s="1" customFormat="1" ht="25.5" customHeight="1">
      <c r="B412" s="46"/>
      <c r="C412" s="221" t="s">
        <v>503</v>
      </c>
      <c r="D412" s="221" t="s">
        <v>149</v>
      </c>
      <c r="E412" s="222" t="s">
        <v>670</v>
      </c>
      <c r="F412" s="223" t="s">
        <v>671</v>
      </c>
      <c r="G412" s="224" t="s">
        <v>261</v>
      </c>
      <c r="H412" s="225">
        <v>10.805999999999999</v>
      </c>
      <c r="I412" s="226"/>
      <c r="J412" s="227">
        <f>ROUND(I412*H412,2)</f>
        <v>0</v>
      </c>
      <c r="K412" s="223" t="s">
        <v>163</v>
      </c>
      <c r="L412" s="72"/>
      <c r="M412" s="228" t="s">
        <v>22</v>
      </c>
      <c r="N412" s="229" t="s">
        <v>47</v>
      </c>
      <c r="O412" s="47"/>
      <c r="P412" s="230">
        <f>O412*H412</f>
        <v>0</v>
      </c>
      <c r="Q412" s="230">
        <v>0.0030000000000000001</v>
      </c>
      <c r="R412" s="230">
        <f>Q412*H412</f>
        <v>0.032417999999999995</v>
      </c>
      <c r="S412" s="230">
        <v>0</v>
      </c>
      <c r="T412" s="231">
        <f>S412*H412</f>
        <v>0</v>
      </c>
      <c r="AR412" s="24" t="s">
        <v>166</v>
      </c>
      <c r="AT412" s="24" t="s">
        <v>149</v>
      </c>
      <c r="AU412" s="24" t="s">
        <v>85</v>
      </c>
      <c r="AY412" s="24" t="s">
        <v>146</v>
      </c>
      <c r="BE412" s="232">
        <f>IF(N412="základní",J412,0)</f>
        <v>0</v>
      </c>
      <c r="BF412" s="232">
        <f>IF(N412="snížená",J412,0)</f>
        <v>0</v>
      </c>
      <c r="BG412" s="232">
        <f>IF(N412="zákl. přenesená",J412,0)</f>
        <v>0</v>
      </c>
      <c r="BH412" s="232">
        <f>IF(N412="sníž. přenesená",J412,0)</f>
        <v>0</v>
      </c>
      <c r="BI412" s="232">
        <f>IF(N412="nulová",J412,0)</f>
        <v>0</v>
      </c>
      <c r="BJ412" s="24" t="s">
        <v>24</v>
      </c>
      <c r="BK412" s="232">
        <f>ROUND(I412*H412,2)</f>
        <v>0</v>
      </c>
      <c r="BL412" s="24" t="s">
        <v>166</v>
      </c>
      <c r="BM412" s="24" t="s">
        <v>672</v>
      </c>
    </row>
    <row r="413" s="12" customFormat="1">
      <c r="B413" s="250"/>
      <c r="C413" s="251"/>
      <c r="D413" s="233" t="s">
        <v>264</v>
      </c>
      <c r="E413" s="252" t="s">
        <v>22</v>
      </c>
      <c r="F413" s="253" t="s">
        <v>673</v>
      </c>
      <c r="G413" s="251"/>
      <c r="H413" s="254">
        <v>10.805999999999999</v>
      </c>
      <c r="I413" s="255"/>
      <c r="J413" s="251"/>
      <c r="K413" s="251"/>
      <c r="L413" s="256"/>
      <c r="M413" s="257"/>
      <c r="N413" s="258"/>
      <c r="O413" s="258"/>
      <c r="P413" s="258"/>
      <c r="Q413" s="258"/>
      <c r="R413" s="258"/>
      <c r="S413" s="258"/>
      <c r="T413" s="259"/>
      <c r="AT413" s="260" t="s">
        <v>264</v>
      </c>
      <c r="AU413" s="260" t="s">
        <v>85</v>
      </c>
      <c r="AV413" s="12" t="s">
        <v>85</v>
      </c>
      <c r="AW413" s="12" t="s">
        <v>39</v>
      </c>
      <c r="AX413" s="12" t="s">
        <v>76</v>
      </c>
      <c r="AY413" s="260" t="s">
        <v>146</v>
      </c>
    </row>
    <row r="414" s="13" customFormat="1">
      <c r="B414" s="261"/>
      <c r="C414" s="262"/>
      <c r="D414" s="233" t="s">
        <v>264</v>
      </c>
      <c r="E414" s="263" t="s">
        <v>22</v>
      </c>
      <c r="F414" s="264" t="s">
        <v>267</v>
      </c>
      <c r="G414" s="262"/>
      <c r="H414" s="265">
        <v>10.805999999999999</v>
      </c>
      <c r="I414" s="266"/>
      <c r="J414" s="262"/>
      <c r="K414" s="262"/>
      <c r="L414" s="267"/>
      <c r="M414" s="268"/>
      <c r="N414" s="269"/>
      <c r="O414" s="269"/>
      <c r="P414" s="269"/>
      <c r="Q414" s="269"/>
      <c r="R414" s="269"/>
      <c r="S414" s="269"/>
      <c r="T414" s="270"/>
      <c r="AT414" s="271" t="s">
        <v>264</v>
      </c>
      <c r="AU414" s="271" t="s">
        <v>85</v>
      </c>
      <c r="AV414" s="13" t="s">
        <v>166</v>
      </c>
      <c r="AW414" s="13" t="s">
        <v>39</v>
      </c>
      <c r="AX414" s="13" t="s">
        <v>24</v>
      </c>
      <c r="AY414" s="271" t="s">
        <v>146</v>
      </c>
    </row>
    <row r="415" s="1" customFormat="1" ht="25.5" customHeight="1">
      <c r="B415" s="46"/>
      <c r="C415" s="221" t="s">
        <v>674</v>
      </c>
      <c r="D415" s="221" t="s">
        <v>149</v>
      </c>
      <c r="E415" s="222" t="s">
        <v>675</v>
      </c>
      <c r="F415" s="223" t="s">
        <v>676</v>
      </c>
      <c r="G415" s="224" t="s">
        <v>261</v>
      </c>
      <c r="H415" s="225">
        <v>10.805999999999999</v>
      </c>
      <c r="I415" s="226"/>
      <c r="J415" s="227">
        <f>ROUND(I415*H415,2)</f>
        <v>0</v>
      </c>
      <c r="K415" s="223" t="s">
        <v>163</v>
      </c>
      <c r="L415" s="72"/>
      <c r="M415" s="228" t="s">
        <v>22</v>
      </c>
      <c r="N415" s="229" t="s">
        <v>47</v>
      </c>
      <c r="O415" s="47"/>
      <c r="P415" s="230">
        <f>O415*H415</f>
        <v>0</v>
      </c>
      <c r="Q415" s="230">
        <v>0.0073499999999999998</v>
      </c>
      <c r="R415" s="230">
        <f>Q415*H415</f>
        <v>0.079424099999999997</v>
      </c>
      <c r="S415" s="230">
        <v>0</v>
      </c>
      <c r="T415" s="231">
        <f>S415*H415</f>
        <v>0</v>
      </c>
      <c r="AR415" s="24" t="s">
        <v>166</v>
      </c>
      <c r="AT415" s="24" t="s">
        <v>149</v>
      </c>
      <c r="AU415" s="24" t="s">
        <v>85</v>
      </c>
      <c r="AY415" s="24" t="s">
        <v>146</v>
      </c>
      <c r="BE415" s="232">
        <f>IF(N415="základní",J415,0)</f>
        <v>0</v>
      </c>
      <c r="BF415" s="232">
        <f>IF(N415="snížená",J415,0)</f>
        <v>0</v>
      </c>
      <c r="BG415" s="232">
        <f>IF(N415="zákl. přenesená",J415,0)</f>
        <v>0</v>
      </c>
      <c r="BH415" s="232">
        <f>IF(N415="sníž. přenesená",J415,0)</f>
        <v>0</v>
      </c>
      <c r="BI415" s="232">
        <f>IF(N415="nulová",J415,0)</f>
        <v>0</v>
      </c>
      <c r="BJ415" s="24" t="s">
        <v>24</v>
      </c>
      <c r="BK415" s="232">
        <f>ROUND(I415*H415,2)</f>
        <v>0</v>
      </c>
      <c r="BL415" s="24" t="s">
        <v>166</v>
      </c>
      <c r="BM415" s="24" t="s">
        <v>677</v>
      </c>
    </row>
    <row r="416" s="12" customFormat="1">
      <c r="B416" s="250"/>
      <c r="C416" s="251"/>
      <c r="D416" s="233" t="s">
        <v>264</v>
      </c>
      <c r="E416" s="252" t="s">
        <v>22</v>
      </c>
      <c r="F416" s="253" t="s">
        <v>678</v>
      </c>
      <c r="G416" s="251"/>
      <c r="H416" s="254">
        <v>10.805999999999999</v>
      </c>
      <c r="I416" s="255"/>
      <c r="J416" s="251"/>
      <c r="K416" s="251"/>
      <c r="L416" s="256"/>
      <c r="M416" s="257"/>
      <c r="N416" s="258"/>
      <c r="O416" s="258"/>
      <c r="P416" s="258"/>
      <c r="Q416" s="258"/>
      <c r="R416" s="258"/>
      <c r="S416" s="258"/>
      <c r="T416" s="259"/>
      <c r="AT416" s="260" t="s">
        <v>264</v>
      </c>
      <c r="AU416" s="260" t="s">
        <v>85</v>
      </c>
      <c r="AV416" s="12" t="s">
        <v>85</v>
      </c>
      <c r="AW416" s="12" t="s">
        <v>39</v>
      </c>
      <c r="AX416" s="12" t="s">
        <v>76</v>
      </c>
      <c r="AY416" s="260" t="s">
        <v>146</v>
      </c>
    </row>
    <row r="417" s="13" customFormat="1">
      <c r="B417" s="261"/>
      <c r="C417" s="262"/>
      <c r="D417" s="233" t="s">
        <v>264</v>
      </c>
      <c r="E417" s="263" t="s">
        <v>22</v>
      </c>
      <c r="F417" s="264" t="s">
        <v>267</v>
      </c>
      <c r="G417" s="262"/>
      <c r="H417" s="265">
        <v>10.805999999999999</v>
      </c>
      <c r="I417" s="266"/>
      <c r="J417" s="262"/>
      <c r="K417" s="262"/>
      <c r="L417" s="267"/>
      <c r="M417" s="268"/>
      <c r="N417" s="269"/>
      <c r="O417" s="269"/>
      <c r="P417" s="269"/>
      <c r="Q417" s="269"/>
      <c r="R417" s="269"/>
      <c r="S417" s="269"/>
      <c r="T417" s="270"/>
      <c r="AT417" s="271" t="s">
        <v>264</v>
      </c>
      <c r="AU417" s="271" t="s">
        <v>85</v>
      </c>
      <c r="AV417" s="13" t="s">
        <v>166</v>
      </c>
      <c r="AW417" s="13" t="s">
        <v>39</v>
      </c>
      <c r="AX417" s="13" t="s">
        <v>24</v>
      </c>
      <c r="AY417" s="271" t="s">
        <v>146</v>
      </c>
    </row>
    <row r="418" s="1" customFormat="1" ht="25.5" customHeight="1">
      <c r="B418" s="46"/>
      <c r="C418" s="221" t="s">
        <v>510</v>
      </c>
      <c r="D418" s="221" t="s">
        <v>149</v>
      </c>
      <c r="E418" s="222" t="s">
        <v>679</v>
      </c>
      <c r="F418" s="223" t="s">
        <v>680</v>
      </c>
      <c r="G418" s="224" t="s">
        <v>261</v>
      </c>
      <c r="H418" s="225">
        <v>53.600000000000001</v>
      </c>
      <c r="I418" s="226"/>
      <c r="J418" s="227">
        <f>ROUND(I418*H418,2)</f>
        <v>0</v>
      </c>
      <c r="K418" s="223" t="s">
        <v>163</v>
      </c>
      <c r="L418" s="72"/>
      <c r="M418" s="228" t="s">
        <v>22</v>
      </c>
      <c r="N418" s="229" t="s">
        <v>47</v>
      </c>
      <c r="O418" s="47"/>
      <c r="P418" s="230">
        <f>O418*H418</f>
        <v>0</v>
      </c>
      <c r="Q418" s="230">
        <v>0.0048900000000000002</v>
      </c>
      <c r="R418" s="230">
        <f>Q418*H418</f>
        <v>0.262104</v>
      </c>
      <c r="S418" s="230">
        <v>0</v>
      </c>
      <c r="T418" s="231">
        <f>S418*H418</f>
        <v>0</v>
      </c>
      <c r="AR418" s="24" t="s">
        <v>166</v>
      </c>
      <c r="AT418" s="24" t="s">
        <v>149</v>
      </c>
      <c r="AU418" s="24" t="s">
        <v>85</v>
      </c>
      <c r="AY418" s="24" t="s">
        <v>146</v>
      </c>
      <c r="BE418" s="232">
        <f>IF(N418="základní",J418,0)</f>
        <v>0</v>
      </c>
      <c r="BF418" s="232">
        <f>IF(N418="snížená",J418,0)</f>
        <v>0</v>
      </c>
      <c r="BG418" s="232">
        <f>IF(N418="zákl. přenesená",J418,0)</f>
        <v>0</v>
      </c>
      <c r="BH418" s="232">
        <f>IF(N418="sníž. přenesená",J418,0)</f>
        <v>0</v>
      </c>
      <c r="BI418" s="232">
        <f>IF(N418="nulová",J418,0)</f>
        <v>0</v>
      </c>
      <c r="BJ418" s="24" t="s">
        <v>24</v>
      </c>
      <c r="BK418" s="232">
        <f>ROUND(I418*H418,2)</f>
        <v>0</v>
      </c>
      <c r="BL418" s="24" t="s">
        <v>166</v>
      </c>
      <c r="BM418" s="24" t="s">
        <v>681</v>
      </c>
    </row>
    <row r="419" s="12" customFormat="1">
      <c r="B419" s="250"/>
      <c r="C419" s="251"/>
      <c r="D419" s="233" t="s">
        <v>264</v>
      </c>
      <c r="E419" s="252" t="s">
        <v>22</v>
      </c>
      <c r="F419" s="253" t="s">
        <v>682</v>
      </c>
      <c r="G419" s="251"/>
      <c r="H419" s="254">
        <v>53.600000000000001</v>
      </c>
      <c r="I419" s="255"/>
      <c r="J419" s="251"/>
      <c r="K419" s="251"/>
      <c r="L419" s="256"/>
      <c r="M419" s="257"/>
      <c r="N419" s="258"/>
      <c r="O419" s="258"/>
      <c r="P419" s="258"/>
      <c r="Q419" s="258"/>
      <c r="R419" s="258"/>
      <c r="S419" s="258"/>
      <c r="T419" s="259"/>
      <c r="AT419" s="260" t="s">
        <v>264</v>
      </c>
      <c r="AU419" s="260" t="s">
        <v>85</v>
      </c>
      <c r="AV419" s="12" t="s">
        <v>85</v>
      </c>
      <c r="AW419" s="12" t="s">
        <v>39</v>
      </c>
      <c r="AX419" s="12" t="s">
        <v>76</v>
      </c>
      <c r="AY419" s="260" t="s">
        <v>146</v>
      </c>
    </row>
    <row r="420" s="13" customFormat="1">
      <c r="B420" s="261"/>
      <c r="C420" s="262"/>
      <c r="D420" s="233" t="s">
        <v>264</v>
      </c>
      <c r="E420" s="263" t="s">
        <v>22</v>
      </c>
      <c r="F420" s="264" t="s">
        <v>267</v>
      </c>
      <c r="G420" s="262"/>
      <c r="H420" s="265">
        <v>53.600000000000001</v>
      </c>
      <c r="I420" s="266"/>
      <c r="J420" s="262"/>
      <c r="K420" s="262"/>
      <c r="L420" s="267"/>
      <c r="M420" s="268"/>
      <c r="N420" s="269"/>
      <c r="O420" s="269"/>
      <c r="P420" s="269"/>
      <c r="Q420" s="269"/>
      <c r="R420" s="269"/>
      <c r="S420" s="269"/>
      <c r="T420" s="270"/>
      <c r="AT420" s="271" t="s">
        <v>264</v>
      </c>
      <c r="AU420" s="271" t="s">
        <v>85</v>
      </c>
      <c r="AV420" s="13" t="s">
        <v>166</v>
      </c>
      <c r="AW420" s="13" t="s">
        <v>39</v>
      </c>
      <c r="AX420" s="13" t="s">
        <v>24</v>
      </c>
      <c r="AY420" s="271" t="s">
        <v>146</v>
      </c>
    </row>
    <row r="421" s="1" customFormat="1" ht="25.5" customHeight="1">
      <c r="B421" s="46"/>
      <c r="C421" s="221" t="s">
        <v>683</v>
      </c>
      <c r="D421" s="221" t="s">
        <v>149</v>
      </c>
      <c r="E421" s="222" t="s">
        <v>684</v>
      </c>
      <c r="F421" s="223" t="s">
        <v>685</v>
      </c>
      <c r="G421" s="224" t="s">
        <v>261</v>
      </c>
      <c r="H421" s="225">
        <v>16.879000000000001</v>
      </c>
      <c r="I421" s="226"/>
      <c r="J421" s="227">
        <f>ROUND(I421*H421,2)</f>
        <v>0</v>
      </c>
      <c r="K421" s="223" t="s">
        <v>163</v>
      </c>
      <c r="L421" s="72"/>
      <c r="M421" s="228" t="s">
        <v>22</v>
      </c>
      <c r="N421" s="229" t="s">
        <v>47</v>
      </c>
      <c r="O421" s="47"/>
      <c r="P421" s="230">
        <f>O421*H421</f>
        <v>0</v>
      </c>
      <c r="Q421" s="230">
        <v>0.015400000000000001</v>
      </c>
      <c r="R421" s="230">
        <f>Q421*H421</f>
        <v>0.25993660000000002</v>
      </c>
      <c r="S421" s="230">
        <v>0</v>
      </c>
      <c r="T421" s="231">
        <f>S421*H421</f>
        <v>0</v>
      </c>
      <c r="AR421" s="24" t="s">
        <v>166</v>
      </c>
      <c r="AT421" s="24" t="s">
        <v>149</v>
      </c>
      <c r="AU421" s="24" t="s">
        <v>85</v>
      </c>
      <c r="AY421" s="24" t="s">
        <v>146</v>
      </c>
      <c r="BE421" s="232">
        <f>IF(N421="základní",J421,0)</f>
        <v>0</v>
      </c>
      <c r="BF421" s="232">
        <f>IF(N421="snížená",J421,0)</f>
        <v>0</v>
      </c>
      <c r="BG421" s="232">
        <f>IF(N421="zákl. přenesená",J421,0)</f>
        <v>0</v>
      </c>
      <c r="BH421" s="232">
        <f>IF(N421="sníž. přenesená",J421,0)</f>
        <v>0</v>
      </c>
      <c r="BI421" s="232">
        <f>IF(N421="nulová",J421,0)</f>
        <v>0</v>
      </c>
      <c r="BJ421" s="24" t="s">
        <v>24</v>
      </c>
      <c r="BK421" s="232">
        <f>ROUND(I421*H421,2)</f>
        <v>0</v>
      </c>
      <c r="BL421" s="24" t="s">
        <v>166</v>
      </c>
      <c r="BM421" s="24" t="s">
        <v>686</v>
      </c>
    </row>
    <row r="422" s="12" customFormat="1">
      <c r="B422" s="250"/>
      <c r="C422" s="251"/>
      <c r="D422" s="233" t="s">
        <v>264</v>
      </c>
      <c r="E422" s="252" t="s">
        <v>22</v>
      </c>
      <c r="F422" s="253" t="s">
        <v>687</v>
      </c>
      <c r="G422" s="251"/>
      <c r="H422" s="254">
        <v>16.879000000000001</v>
      </c>
      <c r="I422" s="255"/>
      <c r="J422" s="251"/>
      <c r="K422" s="251"/>
      <c r="L422" s="256"/>
      <c r="M422" s="257"/>
      <c r="N422" s="258"/>
      <c r="O422" s="258"/>
      <c r="P422" s="258"/>
      <c r="Q422" s="258"/>
      <c r="R422" s="258"/>
      <c r="S422" s="258"/>
      <c r="T422" s="259"/>
      <c r="AT422" s="260" t="s">
        <v>264</v>
      </c>
      <c r="AU422" s="260" t="s">
        <v>85</v>
      </c>
      <c r="AV422" s="12" t="s">
        <v>85</v>
      </c>
      <c r="AW422" s="12" t="s">
        <v>39</v>
      </c>
      <c r="AX422" s="12" t="s">
        <v>76</v>
      </c>
      <c r="AY422" s="260" t="s">
        <v>146</v>
      </c>
    </row>
    <row r="423" s="13" customFormat="1">
      <c r="B423" s="261"/>
      <c r="C423" s="262"/>
      <c r="D423" s="233" t="s">
        <v>264</v>
      </c>
      <c r="E423" s="263" t="s">
        <v>22</v>
      </c>
      <c r="F423" s="264" t="s">
        <v>267</v>
      </c>
      <c r="G423" s="262"/>
      <c r="H423" s="265">
        <v>16.879000000000001</v>
      </c>
      <c r="I423" s="266"/>
      <c r="J423" s="262"/>
      <c r="K423" s="262"/>
      <c r="L423" s="267"/>
      <c r="M423" s="268"/>
      <c r="N423" s="269"/>
      <c r="O423" s="269"/>
      <c r="P423" s="269"/>
      <c r="Q423" s="269"/>
      <c r="R423" s="269"/>
      <c r="S423" s="269"/>
      <c r="T423" s="270"/>
      <c r="AT423" s="271" t="s">
        <v>264</v>
      </c>
      <c r="AU423" s="271" t="s">
        <v>85</v>
      </c>
      <c r="AV423" s="13" t="s">
        <v>166</v>
      </c>
      <c r="AW423" s="13" t="s">
        <v>39</v>
      </c>
      <c r="AX423" s="13" t="s">
        <v>24</v>
      </c>
      <c r="AY423" s="271" t="s">
        <v>146</v>
      </c>
    </row>
    <row r="424" s="1" customFormat="1" ht="25.5" customHeight="1">
      <c r="B424" s="46"/>
      <c r="C424" s="221" t="s">
        <v>515</v>
      </c>
      <c r="D424" s="221" t="s">
        <v>149</v>
      </c>
      <c r="E424" s="222" t="s">
        <v>688</v>
      </c>
      <c r="F424" s="223" t="s">
        <v>689</v>
      </c>
      <c r="G424" s="224" t="s">
        <v>261</v>
      </c>
      <c r="H424" s="225">
        <v>436.226</v>
      </c>
      <c r="I424" s="226"/>
      <c r="J424" s="227">
        <f>ROUND(I424*H424,2)</f>
        <v>0</v>
      </c>
      <c r="K424" s="223" t="s">
        <v>163</v>
      </c>
      <c r="L424" s="72"/>
      <c r="M424" s="228" t="s">
        <v>22</v>
      </c>
      <c r="N424" s="229" t="s">
        <v>47</v>
      </c>
      <c r="O424" s="47"/>
      <c r="P424" s="230">
        <f>O424*H424</f>
        <v>0</v>
      </c>
      <c r="Q424" s="230">
        <v>0.018380000000000001</v>
      </c>
      <c r="R424" s="230">
        <f>Q424*H424</f>
        <v>8.0178338799999995</v>
      </c>
      <c r="S424" s="230">
        <v>0</v>
      </c>
      <c r="T424" s="231">
        <f>S424*H424</f>
        <v>0</v>
      </c>
      <c r="AR424" s="24" t="s">
        <v>166</v>
      </c>
      <c r="AT424" s="24" t="s">
        <v>149</v>
      </c>
      <c r="AU424" s="24" t="s">
        <v>85</v>
      </c>
      <c r="AY424" s="24" t="s">
        <v>146</v>
      </c>
      <c r="BE424" s="232">
        <f>IF(N424="základní",J424,0)</f>
        <v>0</v>
      </c>
      <c r="BF424" s="232">
        <f>IF(N424="snížená",J424,0)</f>
        <v>0</v>
      </c>
      <c r="BG424" s="232">
        <f>IF(N424="zákl. přenesená",J424,0)</f>
        <v>0</v>
      </c>
      <c r="BH424" s="232">
        <f>IF(N424="sníž. přenesená",J424,0)</f>
        <v>0</v>
      </c>
      <c r="BI424" s="232">
        <f>IF(N424="nulová",J424,0)</f>
        <v>0</v>
      </c>
      <c r="BJ424" s="24" t="s">
        <v>24</v>
      </c>
      <c r="BK424" s="232">
        <f>ROUND(I424*H424,2)</f>
        <v>0</v>
      </c>
      <c r="BL424" s="24" t="s">
        <v>166</v>
      </c>
      <c r="BM424" s="24" t="s">
        <v>690</v>
      </c>
    </row>
    <row r="425" s="12" customFormat="1">
      <c r="B425" s="250"/>
      <c r="C425" s="251"/>
      <c r="D425" s="233" t="s">
        <v>264</v>
      </c>
      <c r="E425" s="252" t="s">
        <v>22</v>
      </c>
      <c r="F425" s="253" t="s">
        <v>691</v>
      </c>
      <c r="G425" s="251"/>
      <c r="H425" s="254">
        <v>13.625999999999999</v>
      </c>
      <c r="I425" s="255"/>
      <c r="J425" s="251"/>
      <c r="K425" s="251"/>
      <c r="L425" s="256"/>
      <c r="M425" s="257"/>
      <c r="N425" s="258"/>
      <c r="O425" s="258"/>
      <c r="P425" s="258"/>
      <c r="Q425" s="258"/>
      <c r="R425" s="258"/>
      <c r="S425" s="258"/>
      <c r="T425" s="259"/>
      <c r="AT425" s="260" t="s">
        <v>264</v>
      </c>
      <c r="AU425" s="260" t="s">
        <v>85</v>
      </c>
      <c r="AV425" s="12" t="s">
        <v>85</v>
      </c>
      <c r="AW425" s="12" t="s">
        <v>39</v>
      </c>
      <c r="AX425" s="12" t="s">
        <v>76</v>
      </c>
      <c r="AY425" s="260" t="s">
        <v>146</v>
      </c>
    </row>
    <row r="426" s="12" customFormat="1">
      <c r="B426" s="250"/>
      <c r="C426" s="251"/>
      <c r="D426" s="233" t="s">
        <v>264</v>
      </c>
      <c r="E426" s="252" t="s">
        <v>22</v>
      </c>
      <c r="F426" s="253" t="s">
        <v>692</v>
      </c>
      <c r="G426" s="251"/>
      <c r="H426" s="254">
        <v>422.60000000000002</v>
      </c>
      <c r="I426" s="255"/>
      <c r="J426" s="251"/>
      <c r="K426" s="251"/>
      <c r="L426" s="256"/>
      <c r="M426" s="257"/>
      <c r="N426" s="258"/>
      <c r="O426" s="258"/>
      <c r="P426" s="258"/>
      <c r="Q426" s="258"/>
      <c r="R426" s="258"/>
      <c r="S426" s="258"/>
      <c r="T426" s="259"/>
      <c r="AT426" s="260" t="s">
        <v>264</v>
      </c>
      <c r="AU426" s="260" t="s">
        <v>85</v>
      </c>
      <c r="AV426" s="12" t="s">
        <v>85</v>
      </c>
      <c r="AW426" s="12" t="s">
        <v>39</v>
      </c>
      <c r="AX426" s="12" t="s">
        <v>76</v>
      </c>
      <c r="AY426" s="260" t="s">
        <v>146</v>
      </c>
    </row>
    <row r="427" s="13" customFormat="1">
      <c r="B427" s="261"/>
      <c r="C427" s="262"/>
      <c r="D427" s="233" t="s">
        <v>264</v>
      </c>
      <c r="E427" s="263" t="s">
        <v>22</v>
      </c>
      <c r="F427" s="264" t="s">
        <v>267</v>
      </c>
      <c r="G427" s="262"/>
      <c r="H427" s="265">
        <v>436.226</v>
      </c>
      <c r="I427" s="266"/>
      <c r="J427" s="262"/>
      <c r="K427" s="262"/>
      <c r="L427" s="267"/>
      <c r="M427" s="268"/>
      <c r="N427" s="269"/>
      <c r="O427" s="269"/>
      <c r="P427" s="269"/>
      <c r="Q427" s="269"/>
      <c r="R427" s="269"/>
      <c r="S427" s="269"/>
      <c r="T427" s="270"/>
      <c r="AT427" s="271" t="s">
        <v>264</v>
      </c>
      <c r="AU427" s="271" t="s">
        <v>85</v>
      </c>
      <c r="AV427" s="13" t="s">
        <v>166</v>
      </c>
      <c r="AW427" s="13" t="s">
        <v>39</v>
      </c>
      <c r="AX427" s="13" t="s">
        <v>24</v>
      </c>
      <c r="AY427" s="271" t="s">
        <v>146</v>
      </c>
    </row>
    <row r="428" s="1" customFormat="1" ht="25.5" customHeight="1">
      <c r="B428" s="46"/>
      <c r="C428" s="221" t="s">
        <v>693</v>
      </c>
      <c r="D428" s="221" t="s">
        <v>149</v>
      </c>
      <c r="E428" s="222" t="s">
        <v>694</v>
      </c>
      <c r="F428" s="223" t="s">
        <v>695</v>
      </c>
      <c r="G428" s="224" t="s">
        <v>261</v>
      </c>
      <c r="H428" s="225">
        <v>208.005</v>
      </c>
      <c r="I428" s="226"/>
      <c r="J428" s="227">
        <f>ROUND(I428*H428,2)</f>
        <v>0</v>
      </c>
      <c r="K428" s="223" t="s">
        <v>163</v>
      </c>
      <c r="L428" s="72"/>
      <c r="M428" s="228" t="s">
        <v>22</v>
      </c>
      <c r="N428" s="229" t="s">
        <v>47</v>
      </c>
      <c r="O428" s="47"/>
      <c r="P428" s="230">
        <f>O428*H428</f>
        <v>0</v>
      </c>
      <c r="Q428" s="230">
        <v>0.017000000000000001</v>
      </c>
      <c r="R428" s="230">
        <f>Q428*H428</f>
        <v>3.5360850000000004</v>
      </c>
      <c r="S428" s="230">
        <v>0</v>
      </c>
      <c r="T428" s="231">
        <f>S428*H428</f>
        <v>0</v>
      </c>
      <c r="AR428" s="24" t="s">
        <v>166</v>
      </c>
      <c r="AT428" s="24" t="s">
        <v>149</v>
      </c>
      <c r="AU428" s="24" t="s">
        <v>85</v>
      </c>
      <c r="AY428" s="24" t="s">
        <v>146</v>
      </c>
      <c r="BE428" s="232">
        <f>IF(N428="základní",J428,0)</f>
        <v>0</v>
      </c>
      <c r="BF428" s="232">
        <f>IF(N428="snížená",J428,0)</f>
        <v>0</v>
      </c>
      <c r="BG428" s="232">
        <f>IF(N428="zákl. přenesená",J428,0)</f>
        <v>0</v>
      </c>
      <c r="BH428" s="232">
        <f>IF(N428="sníž. přenesená",J428,0)</f>
        <v>0</v>
      </c>
      <c r="BI428" s="232">
        <f>IF(N428="nulová",J428,0)</f>
        <v>0</v>
      </c>
      <c r="BJ428" s="24" t="s">
        <v>24</v>
      </c>
      <c r="BK428" s="232">
        <f>ROUND(I428*H428,2)</f>
        <v>0</v>
      </c>
      <c r="BL428" s="24" t="s">
        <v>166</v>
      </c>
      <c r="BM428" s="24" t="s">
        <v>696</v>
      </c>
    </row>
    <row r="429" s="12" customFormat="1">
      <c r="B429" s="250"/>
      <c r="C429" s="251"/>
      <c r="D429" s="233" t="s">
        <v>264</v>
      </c>
      <c r="E429" s="252" t="s">
        <v>22</v>
      </c>
      <c r="F429" s="253" t="s">
        <v>697</v>
      </c>
      <c r="G429" s="251"/>
      <c r="H429" s="254">
        <v>15.598000000000001</v>
      </c>
      <c r="I429" s="255"/>
      <c r="J429" s="251"/>
      <c r="K429" s="251"/>
      <c r="L429" s="256"/>
      <c r="M429" s="257"/>
      <c r="N429" s="258"/>
      <c r="O429" s="258"/>
      <c r="P429" s="258"/>
      <c r="Q429" s="258"/>
      <c r="R429" s="258"/>
      <c r="S429" s="258"/>
      <c r="T429" s="259"/>
      <c r="AT429" s="260" t="s">
        <v>264</v>
      </c>
      <c r="AU429" s="260" t="s">
        <v>85</v>
      </c>
      <c r="AV429" s="12" t="s">
        <v>85</v>
      </c>
      <c r="AW429" s="12" t="s">
        <v>39</v>
      </c>
      <c r="AX429" s="12" t="s">
        <v>76</v>
      </c>
      <c r="AY429" s="260" t="s">
        <v>146</v>
      </c>
    </row>
    <row r="430" s="12" customFormat="1">
      <c r="B430" s="250"/>
      <c r="C430" s="251"/>
      <c r="D430" s="233" t="s">
        <v>264</v>
      </c>
      <c r="E430" s="252" t="s">
        <v>22</v>
      </c>
      <c r="F430" s="253" t="s">
        <v>698</v>
      </c>
      <c r="G430" s="251"/>
      <c r="H430" s="254">
        <v>93.212999999999994</v>
      </c>
      <c r="I430" s="255"/>
      <c r="J430" s="251"/>
      <c r="K430" s="251"/>
      <c r="L430" s="256"/>
      <c r="M430" s="257"/>
      <c r="N430" s="258"/>
      <c r="O430" s="258"/>
      <c r="P430" s="258"/>
      <c r="Q430" s="258"/>
      <c r="R430" s="258"/>
      <c r="S430" s="258"/>
      <c r="T430" s="259"/>
      <c r="AT430" s="260" t="s">
        <v>264</v>
      </c>
      <c r="AU430" s="260" t="s">
        <v>85</v>
      </c>
      <c r="AV430" s="12" t="s">
        <v>85</v>
      </c>
      <c r="AW430" s="12" t="s">
        <v>39</v>
      </c>
      <c r="AX430" s="12" t="s">
        <v>76</v>
      </c>
      <c r="AY430" s="260" t="s">
        <v>146</v>
      </c>
    </row>
    <row r="431" s="12" customFormat="1">
      <c r="B431" s="250"/>
      <c r="C431" s="251"/>
      <c r="D431" s="233" t="s">
        <v>264</v>
      </c>
      <c r="E431" s="252" t="s">
        <v>22</v>
      </c>
      <c r="F431" s="253" t="s">
        <v>699</v>
      </c>
      <c r="G431" s="251"/>
      <c r="H431" s="254">
        <v>99.194000000000003</v>
      </c>
      <c r="I431" s="255"/>
      <c r="J431" s="251"/>
      <c r="K431" s="251"/>
      <c r="L431" s="256"/>
      <c r="M431" s="257"/>
      <c r="N431" s="258"/>
      <c r="O431" s="258"/>
      <c r="P431" s="258"/>
      <c r="Q431" s="258"/>
      <c r="R431" s="258"/>
      <c r="S431" s="258"/>
      <c r="T431" s="259"/>
      <c r="AT431" s="260" t="s">
        <v>264</v>
      </c>
      <c r="AU431" s="260" t="s">
        <v>85</v>
      </c>
      <c r="AV431" s="12" t="s">
        <v>85</v>
      </c>
      <c r="AW431" s="12" t="s">
        <v>39</v>
      </c>
      <c r="AX431" s="12" t="s">
        <v>76</v>
      </c>
      <c r="AY431" s="260" t="s">
        <v>146</v>
      </c>
    </row>
    <row r="432" s="13" customFormat="1">
      <c r="B432" s="261"/>
      <c r="C432" s="262"/>
      <c r="D432" s="233" t="s">
        <v>264</v>
      </c>
      <c r="E432" s="263" t="s">
        <v>22</v>
      </c>
      <c r="F432" s="264" t="s">
        <v>267</v>
      </c>
      <c r="G432" s="262"/>
      <c r="H432" s="265">
        <v>208.005</v>
      </c>
      <c r="I432" s="266"/>
      <c r="J432" s="262"/>
      <c r="K432" s="262"/>
      <c r="L432" s="267"/>
      <c r="M432" s="268"/>
      <c r="N432" s="269"/>
      <c r="O432" s="269"/>
      <c r="P432" s="269"/>
      <c r="Q432" s="269"/>
      <c r="R432" s="269"/>
      <c r="S432" s="269"/>
      <c r="T432" s="270"/>
      <c r="AT432" s="271" t="s">
        <v>264</v>
      </c>
      <c r="AU432" s="271" t="s">
        <v>85</v>
      </c>
      <c r="AV432" s="13" t="s">
        <v>166</v>
      </c>
      <c r="AW432" s="13" t="s">
        <v>39</v>
      </c>
      <c r="AX432" s="13" t="s">
        <v>24</v>
      </c>
      <c r="AY432" s="271" t="s">
        <v>146</v>
      </c>
    </row>
    <row r="433" s="1" customFormat="1" ht="25.5" customHeight="1">
      <c r="B433" s="46"/>
      <c r="C433" s="221" t="s">
        <v>526</v>
      </c>
      <c r="D433" s="221" t="s">
        <v>149</v>
      </c>
      <c r="E433" s="222" t="s">
        <v>700</v>
      </c>
      <c r="F433" s="223" t="s">
        <v>701</v>
      </c>
      <c r="G433" s="224" t="s">
        <v>261</v>
      </c>
      <c r="H433" s="225">
        <v>57.652999999999999</v>
      </c>
      <c r="I433" s="226"/>
      <c r="J433" s="227">
        <f>ROUND(I433*H433,2)</f>
        <v>0</v>
      </c>
      <c r="K433" s="223" t="s">
        <v>163</v>
      </c>
      <c r="L433" s="72"/>
      <c r="M433" s="228" t="s">
        <v>22</v>
      </c>
      <c r="N433" s="229" t="s">
        <v>47</v>
      </c>
      <c r="O433" s="47"/>
      <c r="P433" s="230">
        <f>O433*H433</f>
        <v>0</v>
      </c>
      <c r="Q433" s="230">
        <v>0.018380000000000001</v>
      </c>
      <c r="R433" s="230">
        <f>Q433*H433</f>
        <v>1.0596621399999999</v>
      </c>
      <c r="S433" s="230">
        <v>0</v>
      </c>
      <c r="T433" s="231">
        <f>S433*H433</f>
        <v>0</v>
      </c>
      <c r="AR433" s="24" t="s">
        <v>166</v>
      </c>
      <c r="AT433" s="24" t="s">
        <v>149</v>
      </c>
      <c r="AU433" s="24" t="s">
        <v>85</v>
      </c>
      <c r="AY433" s="24" t="s">
        <v>146</v>
      </c>
      <c r="BE433" s="232">
        <f>IF(N433="základní",J433,0)</f>
        <v>0</v>
      </c>
      <c r="BF433" s="232">
        <f>IF(N433="snížená",J433,0)</f>
        <v>0</v>
      </c>
      <c r="BG433" s="232">
        <f>IF(N433="zákl. přenesená",J433,0)</f>
        <v>0</v>
      </c>
      <c r="BH433" s="232">
        <f>IF(N433="sníž. přenesená",J433,0)</f>
        <v>0</v>
      </c>
      <c r="BI433" s="232">
        <f>IF(N433="nulová",J433,0)</f>
        <v>0</v>
      </c>
      <c r="BJ433" s="24" t="s">
        <v>24</v>
      </c>
      <c r="BK433" s="232">
        <f>ROUND(I433*H433,2)</f>
        <v>0</v>
      </c>
      <c r="BL433" s="24" t="s">
        <v>166</v>
      </c>
      <c r="BM433" s="24" t="s">
        <v>702</v>
      </c>
    </row>
    <row r="434" s="12" customFormat="1">
      <c r="B434" s="250"/>
      <c r="C434" s="251"/>
      <c r="D434" s="233" t="s">
        <v>264</v>
      </c>
      <c r="E434" s="252" t="s">
        <v>22</v>
      </c>
      <c r="F434" s="253" t="s">
        <v>703</v>
      </c>
      <c r="G434" s="251"/>
      <c r="H434" s="254">
        <v>57.652999999999999</v>
      </c>
      <c r="I434" s="255"/>
      <c r="J434" s="251"/>
      <c r="K434" s="251"/>
      <c r="L434" s="256"/>
      <c r="M434" s="257"/>
      <c r="N434" s="258"/>
      <c r="O434" s="258"/>
      <c r="P434" s="258"/>
      <c r="Q434" s="258"/>
      <c r="R434" s="258"/>
      <c r="S434" s="258"/>
      <c r="T434" s="259"/>
      <c r="AT434" s="260" t="s">
        <v>264</v>
      </c>
      <c r="AU434" s="260" t="s">
        <v>85</v>
      </c>
      <c r="AV434" s="12" t="s">
        <v>85</v>
      </c>
      <c r="AW434" s="12" t="s">
        <v>39</v>
      </c>
      <c r="AX434" s="12" t="s">
        <v>76</v>
      </c>
      <c r="AY434" s="260" t="s">
        <v>146</v>
      </c>
    </row>
    <row r="435" s="13" customFormat="1">
      <c r="B435" s="261"/>
      <c r="C435" s="262"/>
      <c r="D435" s="233" t="s">
        <v>264</v>
      </c>
      <c r="E435" s="263" t="s">
        <v>22</v>
      </c>
      <c r="F435" s="264" t="s">
        <v>267</v>
      </c>
      <c r="G435" s="262"/>
      <c r="H435" s="265">
        <v>57.652999999999999</v>
      </c>
      <c r="I435" s="266"/>
      <c r="J435" s="262"/>
      <c r="K435" s="262"/>
      <c r="L435" s="267"/>
      <c r="M435" s="268"/>
      <c r="N435" s="269"/>
      <c r="O435" s="269"/>
      <c r="P435" s="269"/>
      <c r="Q435" s="269"/>
      <c r="R435" s="269"/>
      <c r="S435" s="269"/>
      <c r="T435" s="270"/>
      <c r="AT435" s="271" t="s">
        <v>264</v>
      </c>
      <c r="AU435" s="271" t="s">
        <v>85</v>
      </c>
      <c r="AV435" s="13" t="s">
        <v>166</v>
      </c>
      <c r="AW435" s="13" t="s">
        <v>39</v>
      </c>
      <c r="AX435" s="13" t="s">
        <v>24</v>
      </c>
      <c r="AY435" s="271" t="s">
        <v>146</v>
      </c>
    </row>
    <row r="436" s="1" customFormat="1" ht="16.5" customHeight="1">
      <c r="B436" s="46"/>
      <c r="C436" s="221" t="s">
        <v>704</v>
      </c>
      <c r="D436" s="221" t="s">
        <v>149</v>
      </c>
      <c r="E436" s="222" t="s">
        <v>705</v>
      </c>
      <c r="F436" s="223" t="s">
        <v>706</v>
      </c>
      <c r="G436" s="224" t="s">
        <v>261</v>
      </c>
      <c r="H436" s="225">
        <v>57.652999999999999</v>
      </c>
      <c r="I436" s="226"/>
      <c r="J436" s="227">
        <f>ROUND(I436*H436,2)</f>
        <v>0</v>
      </c>
      <c r="K436" s="223" t="s">
        <v>163</v>
      </c>
      <c r="L436" s="72"/>
      <c r="M436" s="228" t="s">
        <v>22</v>
      </c>
      <c r="N436" s="229" t="s">
        <v>47</v>
      </c>
      <c r="O436" s="47"/>
      <c r="P436" s="230">
        <f>O436*H436</f>
        <v>0</v>
      </c>
      <c r="Q436" s="230">
        <v>0.0079000000000000008</v>
      </c>
      <c r="R436" s="230">
        <f>Q436*H436</f>
        <v>0.45545870000000005</v>
      </c>
      <c r="S436" s="230">
        <v>0</v>
      </c>
      <c r="T436" s="231">
        <f>S436*H436</f>
        <v>0</v>
      </c>
      <c r="AR436" s="24" t="s">
        <v>166</v>
      </c>
      <c r="AT436" s="24" t="s">
        <v>149</v>
      </c>
      <c r="AU436" s="24" t="s">
        <v>85</v>
      </c>
      <c r="AY436" s="24" t="s">
        <v>146</v>
      </c>
      <c r="BE436" s="232">
        <f>IF(N436="základní",J436,0)</f>
        <v>0</v>
      </c>
      <c r="BF436" s="232">
        <f>IF(N436="snížená",J436,0)</f>
        <v>0</v>
      </c>
      <c r="BG436" s="232">
        <f>IF(N436="zákl. přenesená",J436,0)</f>
        <v>0</v>
      </c>
      <c r="BH436" s="232">
        <f>IF(N436="sníž. přenesená",J436,0)</f>
        <v>0</v>
      </c>
      <c r="BI436" s="232">
        <f>IF(N436="nulová",J436,0)</f>
        <v>0</v>
      </c>
      <c r="BJ436" s="24" t="s">
        <v>24</v>
      </c>
      <c r="BK436" s="232">
        <f>ROUND(I436*H436,2)</f>
        <v>0</v>
      </c>
      <c r="BL436" s="24" t="s">
        <v>166</v>
      </c>
      <c r="BM436" s="24" t="s">
        <v>707</v>
      </c>
    </row>
    <row r="437" s="12" customFormat="1">
      <c r="B437" s="250"/>
      <c r="C437" s="251"/>
      <c r="D437" s="233" t="s">
        <v>264</v>
      </c>
      <c r="E437" s="252" t="s">
        <v>22</v>
      </c>
      <c r="F437" s="253" t="s">
        <v>708</v>
      </c>
      <c r="G437" s="251"/>
      <c r="H437" s="254">
        <v>57.652999999999999</v>
      </c>
      <c r="I437" s="255"/>
      <c r="J437" s="251"/>
      <c r="K437" s="251"/>
      <c r="L437" s="256"/>
      <c r="M437" s="257"/>
      <c r="N437" s="258"/>
      <c r="O437" s="258"/>
      <c r="P437" s="258"/>
      <c r="Q437" s="258"/>
      <c r="R437" s="258"/>
      <c r="S437" s="258"/>
      <c r="T437" s="259"/>
      <c r="AT437" s="260" t="s">
        <v>264</v>
      </c>
      <c r="AU437" s="260" t="s">
        <v>85</v>
      </c>
      <c r="AV437" s="12" t="s">
        <v>85</v>
      </c>
      <c r="AW437" s="12" t="s">
        <v>39</v>
      </c>
      <c r="AX437" s="12" t="s">
        <v>76</v>
      </c>
      <c r="AY437" s="260" t="s">
        <v>146</v>
      </c>
    </row>
    <row r="438" s="13" customFormat="1">
      <c r="B438" s="261"/>
      <c r="C438" s="262"/>
      <c r="D438" s="233" t="s">
        <v>264</v>
      </c>
      <c r="E438" s="263" t="s">
        <v>22</v>
      </c>
      <c r="F438" s="264" t="s">
        <v>267</v>
      </c>
      <c r="G438" s="262"/>
      <c r="H438" s="265">
        <v>57.652999999999999</v>
      </c>
      <c r="I438" s="266"/>
      <c r="J438" s="262"/>
      <c r="K438" s="262"/>
      <c r="L438" s="267"/>
      <c r="M438" s="268"/>
      <c r="N438" s="269"/>
      <c r="O438" s="269"/>
      <c r="P438" s="269"/>
      <c r="Q438" s="269"/>
      <c r="R438" s="269"/>
      <c r="S438" s="269"/>
      <c r="T438" s="270"/>
      <c r="AT438" s="271" t="s">
        <v>264</v>
      </c>
      <c r="AU438" s="271" t="s">
        <v>85</v>
      </c>
      <c r="AV438" s="13" t="s">
        <v>166</v>
      </c>
      <c r="AW438" s="13" t="s">
        <v>39</v>
      </c>
      <c r="AX438" s="13" t="s">
        <v>24</v>
      </c>
      <c r="AY438" s="271" t="s">
        <v>146</v>
      </c>
    </row>
    <row r="439" s="1" customFormat="1" ht="16.5" customHeight="1">
      <c r="B439" s="46"/>
      <c r="C439" s="221" t="s">
        <v>532</v>
      </c>
      <c r="D439" s="221" t="s">
        <v>149</v>
      </c>
      <c r="E439" s="222" t="s">
        <v>709</v>
      </c>
      <c r="F439" s="223" t="s">
        <v>710</v>
      </c>
      <c r="G439" s="224" t="s">
        <v>261</v>
      </c>
      <c r="H439" s="225">
        <v>53.600000000000001</v>
      </c>
      <c r="I439" s="226"/>
      <c r="J439" s="227">
        <f>ROUND(I439*H439,2)</f>
        <v>0</v>
      </c>
      <c r="K439" s="223" t="s">
        <v>163</v>
      </c>
      <c r="L439" s="72"/>
      <c r="M439" s="228" t="s">
        <v>22</v>
      </c>
      <c r="N439" s="229" t="s">
        <v>47</v>
      </c>
      <c r="O439" s="47"/>
      <c r="P439" s="230">
        <f>O439*H439</f>
        <v>0</v>
      </c>
      <c r="Q439" s="230">
        <v>0.0026800000000000001</v>
      </c>
      <c r="R439" s="230">
        <f>Q439*H439</f>
        <v>0.143648</v>
      </c>
      <c r="S439" s="230">
        <v>0</v>
      </c>
      <c r="T439" s="231">
        <f>S439*H439</f>
        <v>0</v>
      </c>
      <c r="AR439" s="24" t="s">
        <v>166</v>
      </c>
      <c r="AT439" s="24" t="s">
        <v>149</v>
      </c>
      <c r="AU439" s="24" t="s">
        <v>85</v>
      </c>
      <c r="AY439" s="24" t="s">
        <v>146</v>
      </c>
      <c r="BE439" s="232">
        <f>IF(N439="základní",J439,0)</f>
        <v>0</v>
      </c>
      <c r="BF439" s="232">
        <f>IF(N439="snížená",J439,0)</f>
        <v>0</v>
      </c>
      <c r="BG439" s="232">
        <f>IF(N439="zákl. přenesená",J439,0)</f>
        <v>0</v>
      </c>
      <c r="BH439" s="232">
        <f>IF(N439="sníž. přenesená",J439,0)</f>
        <v>0</v>
      </c>
      <c r="BI439" s="232">
        <f>IF(N439="nulová",J439,0)</f>
        <v>0</v>
      </c>
      <c r="BJ439" s="24" t="s">
        <v>24</v>
      </c>
      <c r="BK439" s="232">
        <f>ROUND(I439*H439,2)</f>
        <v>0</v>
      </c>
      <c r="BL439" s="24" t="s">
        <v>166</v>
      </c>
      <c r="BM439" s="24" t="s">
        <v>711</v>
      </c>
    </row>
    <row r="440" s="12" customFormat="1">
      <c r="B440" s="250"/>
      <c r="C440" s="251"/>
      <c r="D440" s="233" t="s">
        <v>264</v>
      </c>
      <c r="E440" s="252" t="s">
        <v>22</v>
      </c>
      <c r="F440" s="253" t="s">
        <v>682</v>
      </c>
      <c r="G440" s="251"/>
      <c r="H440" s="254">
        <v>53.600000000000001</v>
      </c>
      <c r="I440" s="255"/>
      <c r="J440" s="251"/>
      <c r="K440" s="251"/>
      <c r="L440" s="256"/>
      <c r="M440" s="257"/>
      <c r="N440" s="258"/>
      <c r="O440" s="258"/>
      <c r="P440" s="258"/>
      <c r="Q440" s="258"/>
      <c r="R440" s="258"/>
      <c r="S440" s="258"/>
      <c r="T440" s="259"/>
      <c r="AT440" s="260" t="s">
        <v>264</v>
      </c>
      <c r="AU440" s="260" t="s">
        <v>85</v>
      </c>
      <c r="AV440" s="12" t="s">
        <v>85</v>
      </c>
      <c r="AW440" s="12" t="s">
        <v>39</v>
      </c>
      <c r="AX440" s="12" t="s">
        <v>76</v>
      </c>
      <c r="AY440" s="260" t="s">
        <v>146</v>
      </c>
    </row>
    <row r="441" s="13" customFormat="1">
      <c r="B441" s="261"/>
      <c r="C441" s="262"/>
      <c r="D441" s="233" t="s">
        <v>264</v>
      </c>
      <c r="E441" s="263" t="s">
        <v>22</v>
      </c>
      <c r="F441" s="264" t="s">
        <v>267</v>
      </c>
      <c r="G441" s="262"/>
      <c r="H441" s="265">
        <v>53.600000000000001</v>
      </c>
      <c r="I441" s="266"/>
      <c r="J441" s="262"/>
      <c r="K441" s="262"/>
      <c r="L441" s="267"/>
      <c r="M441" s="268"/>
      <c r="N441" s="269"/>
      <c r="O441" s="269"/>
      <c r="P441" s="269"/>
      <c r="Q441" s="269"/>
      <c r="R441" s="269"/>
      <c r="S441" s="269"/>
      <c r="T441" s="270"/>
      <c r="AT441" s="271" t="s">
        <v>264</v>
      </c>
      <c r="AU441" s="271" t="s">
        <v>85</v>
      </c>
      <c r="AV441" s="13" t="s">
        <v>166</v>
      </c>
      <c r="AW441" s="13" t="s">
        <v>39</v>
      </c>
      <c r="AX441" s="13" t="s">
        <v>24</v>
      </c>
      <c r="AY441" s="271" t="s">
        <v>146</v>
      </c>
    </row>
    <row r="442" s="1" customFormat="1" ht="16.5" customHeight="1">
      <c r="B442" s="46"/>
      <c r="C442" s="221" t="s">
        <v>712</v>
      </c>
      <c r="D442" s="221" t="s">
        <v>149</v>
      </c>
      <c r="E442" s="222" t="s">
        <v>713</v>
      </c>
      <c r="F442" s="223" t="s">
        <v>714</v>
      </c>
      <c r="G442" s="224" t="s">
        <v>261</v>
      </c>
      <c r="H442" s="225">
        <v>180.80000000000001</v>
      </c>
      <c r="I442" s="226"/>
      <c r="J442" s="227">
        <f>ROUND(I442*H442,2)</f>
        <v>0</v>
      </c>
      <c r="K442" s="223" t="s">
        <v>163</v>
      </c>
      <c r="L442" s="72"/>
      <c r="M442" s="228" t="s">
        <v>22</v>
      </c>
      <c r="N442" s="229" t="s">
        <v>47</v>
      </c>
      <c r="O442" s="47"/>
      <c r="P442" s="230">
        <f>O442*H442</f>
        <v>0</v>
      </c>
      <c r="Q442" s="230">
        <v>0.0044600000000000004</v>
      </c>
      <c r="R442" s="230">
        <f>Q442*H442</f>
        <v>0.80636800000000008</v>
      </c>
      <c r="S442" s="230">
        <v>0</v>
      </c>
      <c r="T442" s="231">
        <f>S442*H442</f>
        <v>0</v>
      </c>
      <c r="AR442" s="24" t="s">
        <v>166</v>
      </c>
      <c r="AT442" s="24" t="s">
        <v>149</v>
      </c>
      <c r="AU442" s="24" t="s">
        <v>85</v>
      </c>
      <c r="AY442" s="24" t="s">
        <v>146</v>
      </c>
      <c r="BE442" s="232">
        <f>IF(N442="základní",J442,0)</f>
        <v>0</v>
      </c>
      <c r="BF442" s="232">
        <f>IF(N442="snížená",J442,0)</f>
        <v>0</v>
      </c>
      <c r="BG442" s="232">
        <f>IF(N442="zákl. přenesená",J442,0)</f>
        <v>0</v>
      </c>
      <c r="BH442" s="232">
        <f>IF(N442="sníž. přenesená",J442,0)</f>
        <v>0</v>
      </c>
      <c r="BI442" s="232">
        <f>IF(N442="nulová",J442,0)</f>
        <v>0</v>
      </c>
      <c r="BJ442" s="24" t="s">
        <v>24</v>
      </c>
      <c r="BK442" s="232">
        <f>ROUND(I442*H442,2)</f>
        <v>0</v>
      </c>
      <c r="BL442" s="24" t="s">
        <v>166</v>
      </c>
      <c r="BM442" s="24" t="s">
        <v>715</v>
      </c>
    </row>
    <row r="443" s="12" customFormat="1">
      <c r="B443" s="250"/>
      <c r="C443" s="251"/>
      <c r="D443" s="233" t="s">
        <v>264</v>
      </c>
      <c r="E443" s="252" t="s">
        <v>22</v>
      </c>
      <c r="F443" s="253" t="s">
        <v>716</v>
      </c>
      <c r="G443" s="251"/>
      <c r="H443" s="254">
        <v>180.80000000000001</v>
      </c>
      <c r="I443" s="255"/>
      <c r="J443" s="251"/>
      <c r="K443" s="251"/>
      <c r="L443" s="256"/>
      <c r="M443" s="257"/>
      <c r="N443" s="258"/>
      <c r="O443" s="258"/>
      <c r="P443" s="258"/>
      <c r="Q443" s="258"/>
      <c r="R443" s="258"/>
      <c r="S443" s="258"/>
      <c r="T443" s="259"/>
      <c r="AT443" s="260" t="s">
        <v>264</v>
      </c>
      <c r="AU443" s="260" t="s">
        <v>85</v>
      </c>
      <c r="AV443" s="12" t="s">
        <v>85</v>
      </c>
      <c r="AW443" s="12" t="s">
        <v>39</v>
      </c>
      <c r="AX443" s="12" t="s">
        <v>76</v>
      </c>
      <c r="AY443" s="260" t="s">
        <v>146</v>
      </c>
    </row>
    <row r="444" s="13" customFormat="1">
      <c r="B444" s="261"/>
      <c r="C444" s="262"/>
      <c r="D444" s="233" t="s">
        <v>264</v>
      </c>
      <c r="E444" s="263" t="s">
        <v>22</v>
      </c>
      <c r="F444" s="264" t="s">
        <v>267</v>
      </c>
      <c r="G444" s="262"/>
      <c r="H444" s="265">
        <v>180.80000000000001</v>
      </c>
      <c r="I444" s="266"/>
      <c r="J444" s="262"/>
      <c r="K444" s="262"/>
      <c r="L444" s="267"/>
      <c r="M444" s="268"/>
      <c r="N444" s="269"/>
      <c r="O444" s="269"/>
      <c r="P444" s="269"/>
      <c r="Q444" s="269"/>
      <c r="R444" s="269"/>
      <c r="S444" s="269"/>
      <c r="T444" s="270"/>
      <c r="AT444" s="271" t="s">
        <v>264</v>
      </c>
      <c r="AU444" s="271" t="s">
        <v>85</v>
      </c>
      <c r="AV444" s="13" t="s">
        <v>166</v>
      </c>
      <c r="AW444" s="13" t="s">
        <v>39</v>
      </c>
      <c r="AX444" s="13" t="s">
        <v>24</v>
      </c>
      <c r="AY444" s="271" t="s">
        <v>146</v>
      </c>
    </row>
    <row r="445" s="1" customFormat="1" ht="25.5" customHeight="1">
      <c r="B445" s="46"/>
      <c r="C445" s="221" t="s">
        <v>717</v>
      </c>
      <c r="D445" s="221" t="s">
        <v>149</v>
      </c>
      <c r="E445" s="222" t="s">
        <v>718</v>
      </c>
      <c r="F445" s="223" t="s">
        <v>719</v>
      </c>
      <c r="G445" s="224" t="s">
        <v>261</v>
      </c>
      <c r="H445" s="225">
        <v>52.573999999999998</v>
      </c>
      <c r="I445" s="226"/>
      <c r="J445" s="227">
        <f>ROUND(I445*H445,2)</f>
        <v>0</v>
      </c>
      <c r="K445" s="223" t="s">
        <v>281</v>
      </c>
      <c r="L445" s="72"/>
      <c r="M445" s="228" t="s">
        <v>22</v>
      </c>
      <c r="N445" s="229" t="s">
        <v>47</v>
      </c>
      <c r="O445" s="47"/>
      <c r="P445" s="230">
        <f>O445*H445</f>
        <v>0</v>
      </c>
      <c r="Q445" s="230">
        <v>0.042000000000000003</v>
      </c>
      <c r="R445" s="230">
        <f>Q445*H445</f>
        <v>2.2081080000000002</v>
      </c>
      <c r="S445" s="230">
        <v>0</v>
      </c>
      <c r="T445" s="231">
        <f>S445*H445</f>
        <v>0</v>
      </c>
      <c r="AR445" s="24" t="s">
        <v>166</v>
      </c>
      <c r="AT445" s="24" t="s">
        <v>149</v>
      </c>
      <c r="AU445" s="24" t="s">
        <v>85</v>
      </c>
      <c r="AY445" s="24" t="s">
        <v>146</v>
      </c>
      <c r="BE445" s="232">
        <f>IF(N445="základní",J445,0)</f>
        <v>0</v>
      </c>
      <c r="BF445" s="232">
        <f>IF(N445="snížená",J445,0)</f>
        <v>0</v>
      </c>
      <c r="BG445" s="232">
        <f>IF(N445="zákl. přenesená",J445,0)</f>
        <v>0</v>
      </c>
      <c r="BH445" s="232">
        <f>IF(N445="sníž. přenesená",J445,0)</f>
        <v>0</v>
      </c>
      <c r="BI445" s="232">
        <f>IF(N445="nulová",J445,0)</f>
        <v>0</v>
      </c>
      <c r="BJ445" s="24" t="s">
        <v>24</v>
      </c>
      <c r="BK445" s="232">
        <f>ROUND(I445*H445,2)</f>
        <v>0</v>
      </c>
      <c r="BL445" s="24" t="s">
        <v>166</v>
      </c>
      <c r="BM445" s="24" t="s">
        <v>720</v>
      </c>
    </row>
    <row r="446" s="12" customFormat="1">
      <c r="B446" s="250"/>
      <c r="C446" s="251"/>
      <c r="D446" s="233" t="s">
        <v>264</v>
      </c>
      <c r="E446" s="252" t="s">
        <v>22</v>
      </c>
      <c r="F446" s="253" t="s">
        <v>721</v>
      </c>
      <c r="G446" s="251"/>
      <c r="H446" s="254">
        <v>14.52</v>
      </c>
      <c r="I446" s="255"/>
      <c r="J446" s="251"/>
      <c r="K446" s="251"/>
      <c r="L446" s="256"/>
      <c r="M446" s="257"/>
      <c r="N446" s="258"/>
      <c r="O446" s="258"/>
      <c r="P446" s="258"/>
      <c r="Q446" s="258"/>
      <c r="R446" s="258"/>
      <c r="S446" s="258"/>
      <c r="T446" s="259"/>
      <c r="AT446" s="260" t="s">
        <v>264</v>
      </c>
      <c r="AU446" s="260" t="s">
        <v>85</v>
      </c>
      <c r="AV446" s="12" t="s">
        <v>85</v>
      </c>
      <c r="AW446" s="12" t="s">
        <v>39</v>
      </c>
      <c r="AX446" s="12" t="s">
        <v>76</v>
      </c>
      <c r="AY446" s="260" t="s">
        <v>146</v>
      </c>
    </row>
    <row r="447" s="12" customFormat="1">
      <c r="B447" s="250"/>
      <c r="C447" s="251"/>
      <c r="D447" s="233" t="s">
        <v>264</v>
      </c>
      <c r="E447" s="252" t="s">
        <v>22</v>
      </c>
      <c r="F447" s="253" t="s">
        <v>722</v>
      </c>
      <c r="G447" s="251"/>
      <c r="H447" s="254">
        <v>38.054000000000002</v>
      </c>
      <c r="I447" s="255"/>
      <c r="J447" s="251"/>
      <c r="K447" s="251"/>
      <c r="L447" s="256"/>
      <c r="M447" s="257"/>
      <c r="N447" s="258"/>
      <c r="O447" s="258"/>
      <c r="P447" s="258"/>
      <c r="Q447" s="258"/>
      <c r="R447" s="258"/>
      <c r="S447" s="258"/>
      <c r="T447" s="259"/>
      <c r="AT447" s="260" t="s">
        <v>264</v>
      </c>
      <c r="AU447" s="260" t="s">
        <v>85</v>
      </c>
      <c r="AV447" s="12" t="s">
        <v>85</v>
      </c>
      <c r="AW447" s="12" t="s">
        <v>39</v>
      </c>
      <c r="AX447" s="12" t="s">
        <v>76</v>
      </c>
      <c r="AY447" s="260" t="s">
        <v>146</v>
      </c>
    </row>
    <row r="448" s="13" customFormat="1">
      <c r="B448" s="261"/>
      <c r="C448" s="262"/>
      <c r="D448" s="233" t="s">
        <v>264</v>
      </c>
      <c r="E448" s="263" t="s">
        <v>22</v>
      </c>
      <c r="F448" s="264" t="s">
        <v>267</v>
      </c>
      <c r="G448" s="262"/>
      <c r="H448" s="265">
        <v>52.573999999999998</v>
      </c>
      <c r="I448" s="266"/>
      <c r="J448" s="262"/>
      <c r="K448" s="262"/>
      <c r="L448" s="267"/>
      <c r="M448" s="268"/>
      <c r="N448" s="269"/>
      <c r="O448" s="269"/>
      <c r="P448" s="269"/>
      <c r="Q448" s="269"/>
      <c r="R448" s="269"/>
      <c r="S448" s="269"/>
      <c r="T448" s="270"/>
      <c r="AT448" s="271" t="s">
        <v>264</v>
      </c>
      <c r="AU448" s="271" t="s">
        <v>85</v>
      </c>
      <c r="AV448" s="13" t="s">
        <v>166</v>
      </c>
      <c r="AW448" s="13" t="s">
        <v>39</v>
      </c>
      <c r="AX448" s="13" t="s">
        <v>24</v>
      </c>
      <c r="AY448" s="271" t="s">
        <v>146</v>
      </c>
    </row>
    <row r="449" s="1" customFormat="1" ht="16.5" customHeight="1">
      <c r="B449" s="46"/>
      <c r="C449" s="221" t="s">
        <v>545</v>
      </c>
      <c r="D449" s="221" t="s">
        <v>149</v>
      </c>
      <c r="E449" s="222" t="s">
        <v>723</v>
      </c>
      <c r="F449" s="223" t="s">
        <v>724</v>
      </c>
      <c r="G449" s="224" t="s">
        <v>261</v>
      </c>
      <c r="H449" s="225">
        <v>3.2000000000000002</v>
      </c>
      <c r="I449" s="226"/>
      <c r="J449" s="227">
        <f>ROUND(I449*H449,2)</f>
        <v>0</v>
      </c>
      <c r="K449" s="223" t="s">
        <v>163</v>
      </c>
      <c r="L449" s="72"/>
      <c r="M449" s="228" t="s">
        <v>22</v>
      </c>
      <c r="N449" s="229" t="s">
        <v>47</v>
      </c>
      <c r="O449" s="47"/>
      <c r="P449" s="230">
        <f>O449*H449</f>
        <v>0</v>
      </c>
      <c r="Q449" s="230">
        <v>0.11550000000000001</v>
      </c>
      <c r="R449" s="230">
        <f>Q449*H449</f>
        <v>0.36960000000000004</v>
      </c>
      <c r="S449" s="230">
        <v>0</v>
      </c>
      <c r="T449" s="231">
        <f>S449*H449</f>
        <v>0</v>
      </c>
      <c r="AR449" s="24" t="s">
        <v>166</v>
      </c>
      <c r="AT449" s="24" t="s">
        <v>149</v>
      </c>
      <c r="AU449" s="24" t="s">
        <v>85</v>
      </c>
      <c r="AY449" s="24" t="s">
        <v>146</v>
      </c>
      <c r="BE449" s="232">
        <f>IF(N449="základní",J449,0)</f>
        <v>0</v>
      </c>
      <c r="BF449" s="232">
        <f>IF(N449="snížená",J449,0)</f>
        <v>0</v>
      </c>
      <c r="BG449" s="232">
        <f>IF(N449="zákl. přenesená",J449,0)</f>
        <v>0</v>
      </c>
      <c r="BH449" s="232">
        <f>IF(N449="sníž. přenesená",J449,0)</f>
        <v>0</v>
      </c>
      <c r="BI449" s="232">
        <f>IF(N449="nulová",J449,0)</f>
        <v>0</v>
      </c>
      <c r="BJ449" s="24" t="s">
        <v>24</v>
      </c>
      <c r="BK449" s="232">
        <f>ROUND(I449*H449,2)</f>
        <v>0</v>
      </c>
      <c r="BL449" s="24" t="s">
        <v>166</v>
      </c>
      <c r="BM449" s="24" t="s">
        <v>725</v>
      </c>
    </row>
    <row r="450" s="12" customFormat="1">
      <c r="B450" s="250"/>
      <c r="C450" s="251"/>
      <c r="D450" s="233" t="s">
        <v>264</v>
      </c>
      <c r="E450" s="252" t="s">
        <v>22</v>
      </c>
      <c r="F450" s="253" t="s">
        <v>726</v>
      </c>
      <c r="G450" s="251"/>
      <c r="H450" s="254">
        <v>3.2000000000000002</v>
      </c>
      <c r="I450" s="255"/>
      <c r="J450" s="251"/>
      <c r="K450" s="251"/>
      <c r="L450" s="256"/>
      <c r="M450" s="257"/>
      <c r="N450" s="258"/>
      <c r="O450" s="258"/>
      <c r="P450" s="258"/>
      <c r="Q450" s="258"/>
      <c r="R450" s="258"/>
      <c r="S450" s="258"/>
      <c r="T450" s="259"/>
      <c r="AT450" s="260" t="s">
        <v>264</v>
      </c>
      <c r="AU450" s="260" t="s">
        <v>85</v>
      </c>
      <c r="AV450" s="12" t="s">
        <v>85</v>
      </c>
      <c r="AW450" s="12" t="s">
        <v>39</v>
      </c>
      <c r="AX450" s="12" t="s">
        <v>76</v>
      </c>
      <c r="AY450" s="260" t="s">
        <v>146</v>
      </c>
    </row>
    <row r="451" s="13" customFormat="1">
      <c r="B451" s="261"/>
      <c r="C451" s="262"/>
      <c r="D451" s="233" t="s">
        <v>264</v>
      </c>
      <c r="E451" s="263" t="s">
        <v>22</v>
      </c>
      <c r="F451" s="264" t="s">
        <v>267</v>
      </c>
      <c r="G451" s="262"/>
      <c r="H451" s="265">
        <v>3.2000000000000002</v>
      </c>
      <c r="I451" s="266"/>
      <c r="J451" s="262"/>
      <c r="K451" s="262"/>
      <c r="L451" s="267"/>
      <c r="M451" s="268"/>
      <c r="N451" s="269"/>
      <c r="O451" s="269"/>
      <c r="P451" s="269"/>
      <c r="Q451" s="269"/>
      <c r="R451" s="269"/>
      <c r="S451" s="269"/>
      <c r="T451" s="270"/>
      <c r="AT451" s="271" t="s">
        <v>264</v>
      </c>
      <c r="AU451" s="271" t="s">
        <v>85</v>
      </c>
      <c r="AV451" s="13" t="s">
        <v>166</v>
      </c>
      <c r="AW451" s="13" t="s">
        <v>39</v>
      </c>
      <c r="AX451" s="13" t="s">
        <v>24</v>
      </c>
      <c r="AY451" s="271" t="s">
        <v>146</v>
      </c>
    </row>
    <row r="452" s="1" customFormat="1" ht="16.5" customHeight="1">
      <c r="B452" s="46"/>
      <c r="C452" s="221" t="s">
        <v>727</v>
      </c>
      <c r="D452" s="221" t="s">
        <v>149</v>
      </c>
      <c r="E452" s="222" t="s">
        <v>728</v>
      </c>
      <c r="F452" s="223" t="s">
        <v>729</v>
      </c>
      <c r="G452" s="224" t="s">
        <v>261</v>
      </c>
      <c r="H452" s="225">
        <v>2.52</v>
      </c>
      <c r="I452" s="226"/>
      <c r="J452" s="227">
        <f>ROUND(I452*H452,2)</f>
        <v>0</v>
      </c>
      <c r="K452" s="223" t="s">
        <v>163</v>
      </c>
      <c r="L452" s="72"/>
      <c r="M452" s="228" t="s">
        <v>22</v>
      </c>
      <c r="N452" s="229" t="s">
        <v>47</v>
      </c>
      <c r="O452" s="47"/>
      <c r="P452" s="230">
        <f>O452*H452</f>
        <v>0</v>
      </c>
      <c r="Q452" s="230">
        <v>0.16170000000000001</v>
      </c>
      <c r="R452" s="230">
        <f>Q452*H452</f>
        <v>0.40748400000000001</v>
      </c>
      <c r="S452" s="230">
        <v>0</v>
      </c>
      <c r="T452" s="231">
        <f>S452*H452</f>
        <v>0</v>
      </c>
      <c r="AR452" s="24" t="s">
        <v>166</v>
      </c>
      <c r="AT452" s="24" t="s">
        <v>149</v>
      </c>
      <c r="AU452" s="24" t="s">
        <v>85</v>
      </c>
      <c r="AY452" s="24" t="s">
        <v>146</v>
      </c>
      <c r="BE452" s="232">
        <f>IF(N452="základní",J452,0)</f>
        <v>0</v>
      </c>
      <c r="BF452" s="232">
        <f>IF(N452="snížená",J452,0)</f>
        <v>0</v>
      </c>
      <c r="BG452" s="232">
        <f>IF(N452="zákl. přenesená",J452,0)</f>
        <v>0</v>
      </c>
      <c r="BH452" s="232">
        <f>IF(N452="sníž. přenesená",J452,0)</f>
        <v>0</v>
      </c>
      <c r="BI452" s="232">
        <f>IF(N452="nulová",J452,0)</f>
        <v>0</v>
      </c>
      <c r="BJ452" s="24" t="s">
        <v>24</v>
      </c>
      <c r="BK452" s="232">
        <f>ROUND(I452*H452,2)</f>
        <v>0</v>
      </c>
      <c r="BL452" s="24" t="s">
        <v>166</v>
      </c>
      <c r="BM452" s="24" t="s">
        <v>730</v>
      </c>
    </row>
    <row r="453" s="12" customFormat="1">
      <c r="B453" s="250"/>
      <c r="C453" s="251"/>
      <c r="D453" s="233" t="s">
        <v>264</v>
      </c>
      <c r="E453" s="252" t="s">
        <v>22</v>
      </c>
      <c r="F453" s="253" t="s">
        <v>731</v>
      </c>
      <c r="G453" s="251"/>
      <c r="H453" s="254">
        <v>2.52</v>
      </c>
      <c r="I453" s="255"/>
      <c r="J453" s="251"/>
      <c r="K453" s="251"/>
      <c r="L453" s="256"/>
      <c r="M453" s="257"/>
      <c r="N453" s="258"/>
      <c r="O453" s="258"/>
      <c r="P453" s="258"/>
      <c r="Q453" s="258"/>
      <c r="R453" s="258"/>
      <c r="S453" s="258"/>
      <c r="T453" s="259"/>
      <c r="AT453" s="260" t="s">
        <v>264</v>
      </c>
      <c r="AU453" s="260" t="s">
        <v>85</v>
      </c>
      <c r="AV453" s="12" t="s">
        <v>85</v>
      </c>
      <c r="AW453" s="12" t="s">
        <v>39</v>
      </c>
      <c r="AX453" s="12" t="s">
        <v>76</v>
      </c>
      <c r="AY453" s="260" t="s">
        <v>146</v>
      </c>
    </row>
    <row r="454" s="13" customFormat="1">
      <c r="B454" s="261"/>
      <c r="C454" s="262"/>
      <c r="D454" s="233" t="s">
        <v>264</v>
      </c>
      <c r="E454" s="263" t="s">
        <v>22</v>
      </c>
      <c r="F454" s="264" t="s">
        <v>267</v>
      </c>
      <c r="G454" s="262"/>
      <c r="H454" s="265">
        <v>2.52</v>
      </c>
      <c r="I454" s="266"/>
      <c r="J454" s="262"/>
      <c r="K454" s="262"/>
      <c r="L454" s="267"/>
      <c r="M454" s="268"/>
      <c r="N454" s="269"/>
      <c r="O454" s="269"/>
      <c r="P454" s="269"/>
      <c r="Q454" s="269"/>
      <c r="R454" s="269"/>
      <c r="S454" s="269"/>
      <c r="T454" s="270"/>
      <c r="AT454" s="271" t="s">
        <v>264</v>
      </c>
      <c r="AU454" s="271" t="s">
        <v>85</v>
      </c>
      <c r="AV454" s="13" t="s">
        <v>166</v>
      </c>
      <c r="AW454" s="13" t="s">
        <v>39</v>
      </c>
      <c r="AX454" s="13" t="s">
        <v>24</v>
      </c>
      <c r="AY454" s="271" t="s">
        <v>146</v>
      </c>
    </row>
    <row r="455" s="1" customFormat="1" ht="16.5" customHeight="1">
      <c r="B455" s="46"/>
      <c r="C455" s="221" t="s">
        <v>550</v>
      </c>
      <c r="D455" s="221" t="s">
        <v>149</v>
      </c>
      <c r="E455" s="222" t="s">
        <v>732</v>
      </c>
      <c r="F455" s="223" t="s">
        <v>733</v>
      </c>
      <c r="G455" s="224" t="s">
        <v>261</v>
      </c>
      <c r="H455" s="225">
        <v>645.74000000000001</v>
      </c>
      <c r="I455" s="226"/>
      <c r="J455" s="227">
        <f>ROUND(I455*H455,2)</f>
        <v>0</v>
      </c>
      <c r="K455" s="223" t="s">
        <v>163</v>
      </c>
      <c r="L455" s="72"/>
      <c r="M455" s="228" t="s">
        <v>22</v>
      </c>
      <c r="N455" s="229" t="s">
        <v>47</v>
      </c>
      <c r="O455" s="47"/>
      <c r="P455" s="230">
        <f>O455*H455</f>
        <v>0</v>
      </c>
      <c r="Q455" s="230">
        <v>0.00012</v>
      </c>
      <c r="R455" s="230">
        <f>Q455*H455</f>
        <v>0.077488799999999997</v>
      </c>
      <c r="S455" s="230">
        <v>0</v>
      </c>
      <c r="T455" s="231">
        <f>S455*H455</f>
        <v>0</v>
      </c>
      <c r="AR455" s="24" t="s">
        <v>166</v>
      </c>
      <c r="AT455" s="24" t="s">
        <v>149</v>
      </c>
      <c r="AU455" s="24" t="s">
        <v>85</v>
      </c>
      <c r="AY455" s="24" t="s">
        <v>146</v>
      </c>
      <c r="BE455" s="232">
        <f>IF(N455="základní",J455,0)</f>
        <v>0</v>
      </c>
      <c r="BF455" s="232">
        <f>IF(N455="snížená",J455,0)</f>
        <v>0</v>
      </c>
      <c r="BG455" s="232">
        <f>IF(N455="zákl. přenesená",J455,0)</f>
        <v>0</v>
      </c>
      <c r="BH455" s="232">
        <f>IF(N455="sníž. přenesená",J455,0)</f>
        <v>0</v>
      </c>
      <c r="BI455" s="232">
        <f>IF(N455="nulová",J455,0)</f>
        <v>0</v>
      </c>
      <c r="BJ455" s="24" t="s">
        <v>24</v>
      </c>
      <c r="BK455" s="232">
        <f>ROUND(I455*H455,2)</f>
        <v>0</v>
      </c>
      <c r="BL455" s="24" t="s">
        <v>166</v>
      </c>
      <c r="BM455" s="24" t="s">
        <v>734</v>
      </c>
    </row>
    <row r="456" s="12" customFormat="1">
      <c r="B456" s="250"/>
      <c r="C456" s="251"/>
      <c r="D456" s="233" t="s">
        <v>264</v>
      </c>
      <c r="E456" s="252" t="s">
        <v>22</v>
      </c>
      <c r="F456" s="253" t="s">
        <v>735</v>
      </c>
      <c r="G456" s="251"/>
      <c r="H456" s="254">
        <v>645.74000000000001</v>
      </c>
      <c r="I456" s="255"/>
      <c r="J456" s="251"/>
      <c r="K456" s="251"/>
      <c r="L456" s="256"/>
      <c r="M456" s="257"/>
      <c r="N456" s="258"/>
      <c r="O456" s="258"/>
      <c r="P456" s="258"/>
      <c r="Q456" s="258"/>
      <c r="R456" s="258"/>
      <c r="S456" s="258"/>
      <c r="T456" s="259"/>
      <c r="AT456" s="260" t="s">
        <v>264</v>
      </c>
      <c r="AU456" s="260" t="s">
        <v>85</v>
      </c>
      <c r="AV456" s="12" t="s">
        <v>85</v>
      </c>
      <c r="AW456" s="12" t="s">
        <v>39</v>
      </c>
      <c r="AX456" s="12" t="s">
        <v>76</v>
      </c>
      <c r="AY456" s="260" t="s">
        <v>146</v>
      </c>
    </row>
    <row r="457" s="13" customFormat="1">
      <c r="B457" s="261"/>
      <c r="C457" s="262"/>
      <c r="D457" s="233" t="s">
        <v>264</v>
      </c>
      <c r="E457" s="263" t="s">
        <v>22</v>
      </c>
      <c r="F457" s="264" t="s">
        <v>267</v>
      </c>
      <c r="G457" s="262"/>
      <c r="H457" s="265">
        <v>645.74000000000001</v>
      </c>
      <c r="I457" s="266"/>
      <c r="J457" s="262"/>
      <c r="K457" s="262"/>
      <c r="L457" s="267"/>
      <c r="M457" s="268"/>
      <c r="N457" s="269"/>
      <c r="O457" s="269"/>
      <c r="P457" s="269"/>
      <c r="Q457" s="269"/>
      <c r="R457" s="269"/>
      <c r="S457" s="269"/>
      <c r="T457" s="270"/>
      <c r="AT457" s="271" t="s">
        <v>264</v>
      </c>
      <c r="AU457" s="271" t="s">
        <v>85</v>
      </c>
      <c r="AV457" s="13" t="s">
        <v>166</v>
      </c>
      <c r="AW457" s="13" t="s">
        <v>39</v>
      </c>
      <c r="AX457" s="13" t="s">
        <v>24</v>
      </c>
      <c r="AY457" s="271" t="s">
        <v>146</v>
      </c>
    </row>
    <row r="458" s="1" customFormat="1" ht="25.5" customHeight="1">
      <c r="B458" s="46"/>
      <c r="C458" s="221" t="s">
        <v>736</v>
      </c>
      <c r="D458" s="221" t="s">
        <v>149</v>
      </c>
      <c r="E458" s="222" t="s">
        <v>737</v>
      </c>
      <c r="F458" s="223" t="s">
        <v>738</v>
      </c>
      <c r="G458" s="224" t="s">
        <v>309</v>
      </c>
      <c r="H458" s="225">
        <v>2.5</v>
      </c>
      <c r="I458" s="226"/>
      <c r="J458" s="227">
        <f>ROUND(I458*H458,2)</f>
        <v>0</v>
      </c>
      <c r="K458" s="223" t="s">
        <v>163</v>
      </c>
      <c r="L458" s="72"/>
      <c r="M458" s="228" t="s">
        <v>22</v>
      </c>
      <c r="N458" s="229" t="s">
        <v>47</v>
      </c>
      <c r="O458" s="47"/>
      <c r="P458" s="230">
        <f>O458*H458</f>
        <v>0</v>
      </c>
      <c r="Q458" s="230">
        <v>8.0000000000000007E-05</v>
      </c>
      <c r="R458" s="230">
        <f>Q458*H458</f>
        <v>0.00020000000000000001</v>
      </c>
      <c r="S458" s="230">
        <v>0</v>
      </c>
      <c r="T458" s="231">
        <f>S458*H458</f>
        <v>0</v>
      </c>
      <c r="AR458" s="24" t="s">
        <v>166</v>
      </c>
      <c r="AT458" s="24" t="s">
        <v>149</v>
      </c>
      <c r="AU458" s="24" t="s">
        <v>85</v>
      </c>
      <c r="AY458" s="24" t="s">
        <v>146</v>
      </c>
      <c r="BE458" s="232">
        <f>IF(N458="základní",J458,0)</f>
        <v>0</v>
      </c>
      <c r="BF458" s="232">
        <f>IF(N458="snížená",J458,0)</f>
        <v>0</v>
      </c>
      <c r="BG458" s="232">
        <f>IF(N458="zákl. přenesená",J458,0)</f>
        <v>0</v>
      </c>
      <c r="BH458" s="232">
        <f>IF(N458="sníž. přenesená",J458,0)</f>
        <v>0</v>
      </c>
      <c r="BI458" s="232">
        <f>IF(N458="nulová",J458,0)</f>
        <v>0</v>
      </c>
      <c r="BJ458" s="24" t="s">
        <v>24</v>
      </c>
      <c r="BK458" s="232">
        <f>ROUND(I458*H458,2)</f>
        <v>0</v>
      </c>
      <c r="BL458" s="24" t="s">
        <v>166</v>
      </c>
      <c r="BM458" s="24" t="s">
        <v>739</v>
      </c>
    </row>
    <row r="459" s="12" customFormat="1">
      <c r="B459" s="250"/>
      <c r="C459" s="251"/>
      <c r="D459" s="233" t="s">
        <v>264</v>
      </c>
      <c r="E459" s="252" t="s">
        <v>22</v>
      </c>
      <c r="F459" s="253" t="s">
        <v>740</v>
      </c>
      <c r="G459" s="251"/>
      <c r="H459" s="254">
        <v>2.5</v>
      </c>
      <c r="I459" s="255"/>
      <c r="J459" s="251"/>
      <c r="K459" s="251"/>
      <c r="L459" s="256"/>
      <c r="M459" s="257"/>
      <c r="N459" s="258"/>
      <c r="O459" s="258"/>
      <c r="P459" s="258"/>
      <c r="Q459" s="258"/>
      <c r="R459" s="258"/>
      <c r="S459" s="258"/>
      <c r="T459" s="259"/>
      <c r="AT459" s="260" t="s">
        <v>264</v>
      </c>
      <c r="AU459" s="260" t="s">
        <v>85</v>
      </c>
      <c r="AV459" s="12" t="s">
        <v>85</v>
      </c>
      <c r="AW459" s="12" t="s">
        <v>39</v>
      </c>
      <c r="AX459" s="12" t="s">
        <v>76</v>
      </c>
      <c r="AY459" s="260" t="s">
        <v>146</v>
      </c>
    </row>
    <row r="460" s="13" customFormat="1">
      <c r="B460" s="261"/>
      <c r="C460" s="262"/>
      <c r="D460" s="233" t="s">
        <v>264</v>
      </c>
      <c r="E460" s="263" t="s">
        <v>22</v>
      </c>
      <c r="F460" s="264" t="s">
        <v>267</v>
      </c>
      <c r="G460" s="262"/>
      <c r="H460" s="265">
        <v>2.5</v>
      </c>
      <c r="I460" s="266"/>
      <c r="J460" s="262"/>
      <c r="K460" s="262"/>
      <c r="L460" s="267"/>
      <c r="M460" s="268"/>
      <c r="N460" s="269"/>
      <c r="O460" s="269"/>
      <c r="P460" s="269"/>
      <c r="Q460" s="269"/>
      <c r="R460" s="269"/>
      <c r="S460" s="269"/>
      <c r="T460" s="270"/>
      <c r="AT460" s="271" t="s">
        <v>264</v>
      </c>
      <c r="AU460" s="271" t="s">
        <v>85</v>
      </c>
      <c r="AV460" s="13" t="s">
        <v>166</v>
      </c>
      <c r="AW460" s="13" t="s">
        <v>39</v>
      </c>
      <c r="AX460" s="13" t="s">
        <v>24</v>
      </c>
      <c r="AY460" s="271" t="s">
        <v>146</v>
      </c>
    </row>
    <row r="461" s="1" customFormat="1" ht="16.5" customHeight="1">
      <c r="B461" s="46"/>
      <c r="C461" s="221" t="s">
        <v>554</v>
      </c>
      <c r="D461" s="221" t="s">
        <v>149</v>
      </c>
      <c r="E461" s="222" t="s">
        <v>741</v>
      </c>
      <c r="F461" s="223" t="s">
        <v>742</v>
      </c>
      <c r="G461" s="224" t="s">
        <v>270</v>
      </c>
      <c r="H461" s="225">
        <v>56.179000000000002</v>
      </c>
      <c r="I461" s="226"/>
      <c r="J461" s="227">
        <f>ROUND(I461*H461,2)</f>
        <v>0</v>
      </c>
      <c r="K461" s="223" t="s">
        <v>163</v>
      </c>
      <c r="L461" s="72"/>
      <c r="M461" s="228" t="s">
        <v>22</v>
      </c>
      <c r="N461" s="229" t="s">
        <v>47</v>
      </c>
      <c r="O461" s="47"/>
      <c r="P461" s="230">
        <f>O461*H461</f>
        <v>0</v>
      </c>
      <c r="Q461" s="230">
        <v>0.20250000000000001</v>
      </c>
      <c r="R461" s="230">
        <f>Q461*H461</f>
        <v>11.376247500000002</v>
      </c>
      <c r="S461" s="230">
        <v>0</v>
      </c>
      <c r="T461" s="231">
        <f>S461*H461</f>
        <v>0</v>
      </c>
      <c r="AR461" s="24" t="s">
        <v>166</v>
      </c>
      <c r="AT461" s="24" t="s">
        <v>149</v>
      </c>
      <c r="AU461" s="24" t="s">
        <v>85</v>
      </c>
      <c r="AY461" s="24" t="s">
        <v>146</v>
      </c>
      <c r="BE461" s="232">
        <f>IF(N461="základní",J461,0)</f>
        <v>0</v>
      </c>
      <c r="BF461" s="232">
        <f>IF(N461="snížená",J461,0)</f>
        <v>0</v>
      </c>
      <c r="BG461" s="232">
        <f>IF(N461="zákl. přenesená",J461,0)</f>
        <v>0</v>
      </c>
      <c r="BH461" s="232">
        <f>IF(N461="sníž. přenesená",J461,0)</f>
        <v>0</v>
      </c>
      <c r="BI461" s="232">
        <f>IF(N461="nulová",J461,0)</f>
        <v>0</v>
      </c>
      <c r="BJ461" s="24" t="s">
        <v>24</v>
      </c>
      <c r="BK461" s="232">
        <f>ROUND(I461*H461,2)</f>
        <v>0</v>
      </c>
      <c r="BL461" s="24" t="s">
        <v>166</v>
      </c>
      <c r="BM461" s="24" t="s">
        <v>743</v>
      </c>
    </row>
    <row r="462" s="1" customFormat="1">
      <c r="B462" s="46"/>
      <c r="C462" s="74"/>
      <c r="D462" s="233" t="s">
        <v>158</v>
      </c>
      <c r="E462" s="74"/>
      <c r="F462" s="234" t="s">
        <v>744</v>
      </c>
      <c r="G462" s="74"/>
      <c r="H462" s="74"/>
      <c r="I462" s="191"/>
      <c r="J462" s="74"/>
      <c r="K462" s="74"/>
      <c r="L462" s="72"/>
      <c r="M462" s="235"/>
      <c r="N462" s="47"/>
      <c r="O462" s="47"/>
      <c r="P462" s="47"/>
      <c r="Q462" s="47"/>
      <c r="R462" s="47"/>
      <c r="S462" s="47"/>
      <c r="T462" s="95"/>
      <c r="AT462" s="24" t="s">
        <v>158</v>
      </c>
      <c r="AU462" s="24" t="s">
        <v>85</v>
      </c>
    </row>
    <row r="463" s="12" customFormat="1">
      <c r="B463" s="250"/>
      <c r="C463" s="251"/>
      <c r="D463" s="233" t="s">
        <v>264</v>
      </c>
      <c r="E463" s="252" t="s">
        <v>22</v>
      </c>
      <c r="F463" s="253" t="s">
        <v>745</v>
      </c>
      <c r="G463" s="251"/>
      <c r="H463" s="254">
        <v>56.179000000000002</v>
      </c>
      <c r="I463" s="255"/>
      <c r="J463" s="251"/>
      <c r="K463" s="251"/>
      <c r="L463" s="256"/>
      <c r="M463" s="257"/>
      <c r="N463" s="258"/>
      <c r="O463" s="258"/>
      <c r="P463" s="258"/>
      <c r="Q463" s="258"/>
      <c r="R463" s="258"/>
      <c r="S463" s="258"/>
      <c r="T463" s="259"/>
      <c r="AT463" s="260" t="s">
        <v>264</v>
      </c>
      <c r="AU463" s="260" t="s">
        <v>85</v>
      </c>
      <c r="AV463" s="12" t="s">
        <v>85</v>
      </c>
      <c r="AW463" s="12" t="s">
        <v>39</v>
      </c>
      <c r="AX463" s="12" t="s">
        <v>76</v>
      </c>
      <c r="AY463" s="260" t="s">
        <v>146</v>
      </c>
    </row>
    <row r="464" s="13" customFormat="1">
      <c r="B464" s="261"/>
      <c r="C464" s="262"/>
      <c r="D464" s="233" t="s">
        <v>264</v>
      </c>
      <c r="E464" s="263" t="s">
        <v>22</v>
      </c>
      <c r="F464" s="264" t="s">
        <v>267</v>
      </c>
      <c r="G464" s="262"/>
      <c r="H464" s="265">
        <v>56.179000000000002</v>
      </c>
      <c r="I464" s="266"/>
      <c r="J464" s="262"/>
      <c r="K464" s="262"/>
      <c r="L464" s="267"/>
      <c r="M464" s="268"/>
      <c r="N464" s="269"/>
      <c r="O464" s="269"/>
      <c r="P464" s="269"/>
      <c r="Q464" s="269"/>
      <c r="R464" s="269"/>
      <c r="S464" s="269"/>
      <c r="T464" s="270"/>
      <c r="AT464" s="271" t="s">
        <v>264</v>
      </c>
      <c r="AU464" s="271" t="s">
        <v>85</v>
      </c>
      <c r="AV464" s="13" t="s">
        <v>166</v>
      </c>
      <c r="AW464" s="13" t="s">
        <v>39</v>
      </c>
      <c r="AX464" s="13" t="s">
        <v>24</v>
      </c>
      <c r="AY464" s="271" t="s">
        <v>146</v>
      </c>
    </row>
    <row r="465" s="10" customFormat="1" ht="29.88" customHeight="1">
      <c r="B465" s="205"/>
      <c r="C465" s="206"/>
      <c r="D465" s="207" t="s">
        <v>75</v>
      </c>
      <c r="E465" s="219" t="s">
        <v>193</v>
      </c>
      <c r="F465" s="219" t="s">
        <v>746</v>
      </c>
      <c r="G465" s="206"/>
      <c r="H465" s="206"/>
      <c r="I465" s="209"/>
      <c r="J465" s="220">
        <f>BK465</f>
        <v>0</v>
      </c>
      <c r="K465" s="206"/>
      <c r="L465" s="211"/>
      <c r="M465" s="212"/>
      <c r="N465" s="213"/>
      <c r="O465" s="213"/>
      <c r="P465" s="214">
        <f>SUM(P466:P547)</f>
        <v>0</v>
      </c>
      <c r="Q465" s="213"/>
      <c r="R465" s="214">
        <f>SUM(R466:R547)</f>
        <v>0.26988309999999993</v>
      </c>
      <c r="S465" s="213"/>
      <c r="T465" s="215">
        <f>SUM(T466:T547)</f>
        <v>237.91922200000002</v>
      </c>
      <c r="AR465" s="216" t="s">
        <v>24</v>
      </c>
      <c r="AT465" s="217" t="s">
        <v>75</v>
      </c>
      <c r="AU465" s="217" t="s">
        <v>24</v>
      </c>
      <c r="AY465" s="216" t="s">
        <v>146</v>
      </c>
      <c r="BK465" s="218">
        <f>SUM(BK466:BK547)</f>
        <v>0</v>
      </c>
    </row>
    <row r="466" s="1" customFormat="1" ht="38.25" customHeight="1">
      <c r="B466" s="46"/>
      <c r="C466" s="221" t="s">
        <v>747</v>
      </c>
      <c r="D466" s="221" t="s">
        <v>149</v>
      </c>
      <c r="E466" s="222" t="s">
        <v>748</v>
      </c>
      <c r="F466" s="223" t="s">
        <v>749</v>
      </c>
      <c r="G466" s="224" t="s">
        <v>261</v>
      </c>
      <c r="H466" s="225">
        <v>138.375</v>
      </c>
      <c r="I466" s="226"/>
      <c r="J466" s="227">
        <f>ROUND(I466*H466,2)</f>
        <v>0</v>
      </c>
      <c r="K466" s="223" t="s">
        <v>262</v>
      </c>
      <c r="L466" s="72"/>
      <c r="M466" s="228" t="s">
        <v>22</v>
      </c>
      <c r="N466" s="229" t="s">
        <v>47</v>
      </c>
      <c r="O466" s="47"/>
      <c r="P466" s="230">
        <f>O466*H466</f>
        <v>0</v>
      </c>
      <c r="Q466" s="230">
        <v>0</v>
      </c>
      <c r="R466" s="230">
        <f>Q466*H466</f>
        <v>0</v>
      </c>
      <c r="S466" s="230">
        <v>0</v>
      </c>
      <c r="T466" s="231">
        <f>S466*H466</f>
        <v>0</v>
      </c>
      <c r="AR466" s="24" t="s">
        <v>166</v>
      </c>
      <c r="AT466" s="24" t="s">
        <v>149</v>
      </c>
      <c r="AU466" s="24" t="s">
        <v>85</v>
      </c>
      <c r="AY466" s="24" t="s">
        <v>146</v>
      </c>
      <c r="BE466" s="232">
        <f>IF(N466="základní",J466,0)</f>
        <v>0</v>
      </c>
      <c r="BF466" s="232">
        <f>IF(N466="snížená",J466,0)</f>
        <v>0</v>
      </c>
      <c r="BG466" s="232">
        <f>IF(N466="zákl. přenesená",J466,0)</f>
        <v>0</v>
      </c>
      <c r="BH466" s="232">
        <f>IF(N466="sníž. přenesená",J466,0)</f>
        <v>0</v>
      </c>
      <c r="BI466" s="232">
        <f>IF(N466="nulová",J466,0)</f>
        <v>0</v>
      </c>
      <c r="BJ466" s="24" t="s">
        <v>24</v>
      </c>
      <c r="BK466" s="232">
        <f>ROUND(I466*H466,2)</f>
        <v>0</v>
      </c>
      <c r="BL466" s="24" t="s">
        <v>166</v>
      </c>
      <c r="BM466" s="24" t="s">
        <v>750</v>
      </c>
    </row>
    <row r="467" s="11" customFormat="1">
      <c r="B467" s="240"/>
      <c r="C467" s="241"/>
      <c r="D467" s="233" t="s">
        <v>264</v>
      </c>
      <c r="E467" s="242" t="s">
        <v>22</v>
      </c>
      <c r="F467" s="243" t="s">
        <v>751</v>
      </c>
      <c r="G467" s="241"/>
      <c r="H467" s="242" t="s">
        <v>22</v>
      </c>
      <c r="I467" s="244"/>
      <c r="J467" s="241"/>
      <c r="K467" s="241"/>
      <c r="L467" s="245"/>
      <c r="M467" s="246"/>
      <c r="N467" s="247"/>
      <c r="O467" s="247"/>
      <c r="P467" s="247"/>
      <c r="Q467" s="247"/>
      <c r="R467" s="247"/>
      <c r="S467" s="247"/>
      <c r="T467" s="248"/>
      <c r="AT467" s="249" t="s">
        <v>264</v>
      </c>
      <c r="AU467" s="249" t="s">
        <v>85</v>
      </c>
      <c r="AV467" s="11" t="s">
        <v>24</v>
      </c>
      <c r="AW467" s="11" t="s">
        <v>39</v>
      </c>
      <c r="AX467" s="11" t="s">
        <v>76</v>
      </c>
      <c r="AY467" s="249" t="s">
        <v>146</v>
      </c>
    </row>
    <row r="468" s="12" customFormat="1">
      <c r="B468" s="250"/>
      <c r="C468" s="251"/>
      <c r="D468" s="233" t="s">
        <v>264</v>
      </c>
      <c r="E468" s="252" t="s">
        <v>22</v>
      </c>
      <c r="F468" s="253" t="s">
        <v>752</v>
      </c>
      <c r="G468" s="251"/>
      <c r="H468" s="254">
        <v>138.375</v>
      </c>
      <c r="I468" s="255"/>
      <c r="J468" s="251"/>
      <c r="K468" s="251"/>
      <c r="L468" s="256"/>
      <c r="M468" s="257"/>
      <c r="N468" s="258"/>
      <c r="O468" s="258"/>
      <c r="P468" s="258"/>
      <c r="Q468" s="258"/>
      <c r="R468" s="258"/>
      <c r="S468" s="258"/>
      <c r="T468" s="259"/>
      <c r="AT468" s="260" t="s">
        <v>264</v>
      </c>
      <c r="AU468" s="260" t="s">
        <v>85</v>
      </c>
      <c r="AV468" s="12" t="s">
        <v>85</v>
      </c>
      <c r="AW468" s="12" t="s">
        <v>39</v>
      </c>
      <c r="AX468" s="12" t="s">
        <v>76</v>
      </c>
      <c r="AY468" s="260" t="s">
        <v>146</v>
      </c>
    </row>
    <row r="469" s="13" customFormat="1">
      <c r="B469" s="261"/>
      <c r="C469" s="262"/>
      <c r="D469" s="233" t="s">
        <v>264</v>
      </c>
      <c r="E469" s="263" t="s">
        <v>22</v>
      </c>
      <c r="F469" s="264" t="s">
        <v>267</v>
      </c>
      <c r="G469" s="262"/>
      <c r="H469" s="265">
        <v>138.375</v>
      </c>
      <c r="I469" s="266"/>
      <c r="J469" s="262"/>
      <c r="K469" s="262"/>
      <c r="L469" s="267"/>
      <c r="M469" s="268"/>
      <c r="N469" s="269"/>
      <c r="O469" s="269"/>
      <c r="P469" s="269"/>
      <c r="Q469" s="269"/>
      <c r="R469" s="269"/>
      <c r="S469" s="269"/>
      <c r="T469" s="270"/>
      <c r="AT469" s="271" t="s">
        <v>264</v>
      </c>
      <c r="AU469" s="271" t="s">
        <v>85</v>
      </c>
      <c r="AV469" s="13" t="s">
        <v>166</v>
      </c>
      <c r="AW469" s="13" t="s">
        <v>39</v>
      </c>
      <c r="AX469" s="13" t="s">
        <v>24</v>
      </c>
      <c r="AY469" s="271" t="s">
        <v>146</v>
      </c>
    </row>
    <row r="470" s="1" customFormat="1" ht="38.25" customHeight="1">
      <c r="B470" s="46"/>
      <c r="C470" s="221" t="s">
        <v>560</v>
      </c>
      <c r="D470" s="221" t="s">
        <v>149</v>
      </c>
      <c r="E470" s="222" t="s">
        <v>753</v>
      </c>
      <c r="F470" s="223" t="s">
        <v>754</v>
      </c>
      <c r="G470" s="224" t="s">
        <v>261</v>
      </c>
      <c r="H470" s="225">
        <v>4151.25</v>
      </c>
      <c r="I470" s="226"/>
      <c r="J470" s="227">
        <f>ROUND(I470*H470,2)</f>
        <v>0</v>
      </c>
      <c r="K470" s="223" t="s">
        <v>262</v>
      </c>
      <c r="L470" s="72"/>
      <c r="M470" s="228" t="s">
        <v>22</v>
      </c>
      <c r="N470" s="229" t="s">
        <v>47</v>
      </c>
      <c r="O470" s="47"/>
      <c r="P470" s="230">
        <f>O470*H470</f>
        <v>0</v>
      </c>
      <c r="Q470" s="230">
        <v>0</v>
      </c>
      <c r="R470" s="230">
        <f>Q470*H470</f>
        <v>0</v>
      </c>
      <c r="S470" s="230">
        <v>0</v>
      </c>
      <c r="T470" s="231">
        <f>S470*H470</f>
        <v>0</v>
      </c>
      <c r="AR470" s="24" t="s">
        <v>166</v>
      </c>
      <c r="AT470" s="24" t="s">
        <v>149</v>
      </c>
      <c r="AU470" s="24" t="s">
        <v>85</v>
      </c>
      <c r="AY470" s="24" t="s">
        <v>146</v>
      </c>
      <c r="BE470" s="232">
        <f>IF(N470="základní",J470,0)</f>
        <v>0</v>
      </c>
      <c r="BF470" s="232">
        <f>IF(N470="snížená",J470,0)</f>
        <v>0</v>
      </c>
      <c r="BG470" s="232">
        <f>IF(N470="zákl. přenesená",J470,0)</f>
        <v>0</v>
      </c>
      <c r="BH470" s="232">
        <f>IF(N470="sníž. přenesená",J470,0)</f>
        <v>0</v>
      </c>
      <c r="BI470" s="232">
        <f>IF(N470="nulová",J470,0)</f>
        <v>0</v>
      </c>
      <c r="BJ470" s="24" t="s">
        <v>24</v>
      </c>
      <c r="BK470" s="232">
        <f>ROUND(I470*H470,2)</f>
        <v>0</v>
      </c>
      <c r="BL470" s="24" t="s">
        <v>166</v>
      </c>
      <c r="BM470" s="24" t="s">
        <v>755</v>
      </c>
    </row>
    <row r="471" s="11" customFormat="1">
      <c r="B471" s="240"/>
      <c r="C471" s="241"/>
      <c r="D471" s="233" t="s">
        <v>264</v>
      </c>
      <c r="E471" s="242" t="s">
        <v>22</v>
      </c>
      <c r="F471" s="243" t="s">
        <v>756</v>
      </c>
      <c r="G471" s="241"/>
      <c r="H471" s="242" t="s">
        <v>22</v>
      </c>
      <c r="I471" s="244"/>
      <c r="J471" s="241"/>
      <c r="K471" s="241"/>
      <c r="L471" s="245"/>
      <c r="M471" s="246"/>
      <c r="N471" s="247"/>
      <c r="O471" s="247"/>
      <c r="P471" s="247"/>
      <c r="Q471" s="247"/>
      <c r="R471" s="247"/>
      <c r="S471" s="247"/>
      <c r="T471" s="248"/>
      <c r="AT471" s="249" t="s">
        <v>264</v>
      </c>
      <c r="AU471" s="249" t="s">
        <v>85</v>
      </c>
      <c r="AV471" s="11" t="s">
        <v>24</v>
      </c>
      <c r="AW471" s="11" t="s">
        <v>39</v>
      </c>
      <c r="AX471" s="11" t="s">
        <v>76</v>
      </c>
      <c r="AY471" s="249" t="s">
        <v>146</v>
      </c>
    </row>
    <row r="472" s="12" customFormat="1">
      <c r="B472" s="250"/>
      <c r="C472" s="251"/>
      <c r="D472" s="233" t="s">
        <v>264</v>
      </c>
      <c r="E472" s="252" t="s">
        <v>22</v>
      </c>
      <c r="F472" s="253" t="s">
        <v>757</v>
      </c>
      <c r="G472" s="251"/>
      <c r="H472" s="254">
        <v>4151.25</v>
      </c>
      <c r="I472" s="255"/>
      <c r="J472" s="251"/>
      <c r="K472" s="251"/>
      <c r="L472" s="256"/>
      <c r="M472" s="257"/>
      <c r="N472" s="258"/>
      <c r="O472" s="258"/>
      <c r="P472" s="258"/>
      <c r="Q472" s="258"/>
      <c r="R472" s="258"/>
      <c r="S472" s="258"/>
      <c r="T472" s="259"/>
      <c r="AT472" s="260" t="s">
        <v>264</v>
      </c>
      <c r="AU472" s="260" t="s">
        <v>85</v>
      </c>
      <c r="AV472" s="12" t="s">
        <v>85</v>
      </c>
      <c r="AW472" s="12" t="s">
        <v>39</v>
      </c>
      <c r="AX472" s="12" t="s">
        <v>76</v>
      </c>
      <c r="AY472" s="260" t="s">
        <v>146</v>
      </c>
    </row>
    <row r="473" s="13" customFormat="1">
      <c r="B473" s="261"/>
      <c r="C473" s="262"/>
      <c r="D473" s="233" t="s">
        <v>264</v>
      </c>
      <c r="E473" s="263" t="s">
        <v>22</v>
      </c>
      <c r="F473" s="264" t="s">
        <v>267</v>
      </c>
      <c r="G473" s="262"/>
      <c r="H473" s="265">
        <v>4151.25</v>
      </c>
      <c r="I473" s="266"/>
      <c r="J473" s="262"/>
      <c r="K473" s="262"/>
      <c r="L473" s="267"/>
      <c r="M473" s="268"/>
      <c r="N473" s="269"/>
      <c r="O473" s="269"/>
      <c r="P473" s="269"/>
      <c r="Q473" s="269"/>
      <c r="R473" s="269"/>
      <c r="S473" s="269"/>
      <c r="T473" s="270"/>
      <c r="AT473" s="271" t="s">
        <v>264</v>
      </c>
      <c r="AU473" s="271" t="s">
        <v>85</v>
      </c>
      <c r="AV473" s="13" t="s">
        <v>166</v>
      </c>
      <c r="AW473" s="13" t="s">
        <v>39</v>
      </c>
      <c r="AX473" s="13" t="s">
        <v>24</v>
      </c>
      <c r="AY473" s="271" t="s">
        <v>146</v>
      </c>
    </row>
    <row r="474" s="1" customFormat="1" ht="38.25" customHeight="1">
      <c r="B474" s="46"/>
      <c r="C474" s="221" t="s">
        <v>758</v>
      </c>
      <c r="D474" s="221" t="s">
        <v>149</v>
      </c>
      <c r="E474" s="222" t="s">
        <v>759</v>
      </c>
      <c r="F474" s="223" t="s">
        <v>760</v>
      </c>
      <c r="G474" s="224" t="s">
        <v>261</v>
      </c>
      <c r="H474" s="225">
        <v>138.375</v>
      </c>
      <c r="I474" s="226"/>
      <c r="J474" s="227">
        <f>ROUND(I474*H474,2)</f>
        <v>0</v>
      </c>
      <c r="K474" s="223" t="s">
        <v>262</v>
      </c>
      <c r="L474" s="72"/>
      <c r="M474" s="228" t="s">
        <v>22</v>
      </c>
      <c r="N474" s="229" t="s">
        <v>47</v>
      </c>
      <c r="O474" s="47"/>
      <c r="P474" s="230">
        <f>O474*H474</f>
        <v>0</v>
      </c>
      <c r="Q474" s="230">
        <v>0</v>
      </c>
      <c r="R474" s="230">
        <f>Q474*H474</f>
        <v>0</v>
      </c>
      <c r="S474" s="230">
        <v>0</v>
      </c>
      <c r="T474" s="231">
        <f>S474*H474</f>
        <v>0</v>
      </c>
      <c r="AR474" s="24" t="s">
        <v>166</v>
      </c>
      <c r="AT474" s="24" t="s">
        <v>149</v>
      </c>
      <c r="AU474" s="24" t="s">
        <v>85</v>
      </c>
      <c r="AY474" s="24" t="s">
        <v>146</v>
      </c>
      <c r="BE474" s="232">
        <f>IF(N474="základní",J474,0)</f>
        <v>0</v>
      </c>
      <c r="BF474" s="232">
        <f>IF(N474="snížená",J474,0)</f>
        <v>0</v>
      </c>
      <c r="BG474" s="232">
        <f>IF(N474="zákl. přenesená",J474,0)</f>
        <v>0</v>
      </c>
      <c r="BH474" s="232">
        <f>IF(N474="sníž. přenesená",J474,0)</f>
        <v>0</v>
      </c>
      <c r="BI474" s="232">
        <f>IF(N474="nulová",J474,0)</f>
        <v>0</v>
      </c>
      <c r="BJ474" s="24" t="s">
        <v>24</v>
      </c>
      <c r="BK474" s="232">
        <f>ROUND(I474*H474,2)</f>
        <v>0</v>
      </c>
      <c r="BL474" s="24" t="s">
        <v>166</v>
      </c>
      <c r="BM474" s="24" t="s">
        <v>761</v>
      </c>
    </row>
    <row r="475" s="1" customFormat="1" ht="25.5" customHeight="1">
      <c r="B475" s="46"/>
      <c r="C475" s="221" t="s">
        <v>567</v>
      </c>
      <c r="D475" s="221" t="s">
        <v>149</v>
      </c>
      <c r="E475" s="222" t="s">
        <v>762</v>
      </c>
      <c r="F475" s="223" t="s">
        <v>763</v>
      </c>
      <c r="G475" s="224" t="s">
        <v>261</v>
      </c>
      <c r="H475" s="225">
        <v>138.375</v>
      </c>
      <c r="I475" s="226"/>
      <c r="J475" s="227">
        <f>ROUND(I475*H475,2)</f>
        <v>0</v>
      </c>
      <c r="K475" s="223" t="s">
        <v>262</v>
      </c>
      <c r="L475" s="72"/>
      <c r="M475" s="228" t="s">
        <v>22</v>
      </c>
      <c r="N475" s="229" t="s">
        <v>47</v>
      </c>
      <c r="O475" s="47"/>
      <c r="P475" s="230">
        <f>O475*H475</f>
        <v>0</v>
      </c>
      <c r="Q475" s="230">
        <v>0</v>
      </c>
      <c r="R475" s="230">
        <f>Q475*H475</f>
        <v>0</v>
      </c>
      <c r="S475" s="230">
        <v>0</v>
      </c>
      <c r="T475" s="231">
        <f>S475*H475</f>
        <v>0</v>
      </c>
      <c r="AR475" s="24" t="s">
        <v>166</v>
      </c>
      <c r="AT475" s="24" t="s">
        <v>149</v>
      </c>
      <c r="AU475" s="24" t="s">
        <v>85</v>
      </c>
      <c r="AY475" s="24" t="s">
        <v>146</v>
      </c>
      <c r="BE475" s="232">
        <f>IF(N475="základní",J475,0)</f>
        <v>0</v>
      </c>
      <c r="BF475" s="232">
        <f>IF(N475="snížená",J475,0)</f>
        <v>0</v>
      </c>
      <c r="BG475" s="232">
        <f>IF(N475="zákl. přenesená",J475,0)</f>
        <v>0</v>
      </c>
      <c r="BH475" s="232">
        <f>IF(N475="sníž. přenesená",J475,0)</f>
        <v>0</v>
      </c>
      <c r="BI475" s="232">
        <f>IF(N475="nulová",J475,0)</f>
        <v>0</v>
      </c>
      <c r="BJ475" s="24" t="s">
        <v>24</v>
      </c>
      <c r="BK475" s="232">
        <f>ROUND(I475*H475,2)</f>
        <v>0</v>
      </c>
      <c r="BL475" s="24" t="s">
        <v>166</v>
      </c>
      <c r="BM475" s="24" t="s">
        <v>764</v>
      </c>
    </row>
    <row r="476" s="12" customFormat="1">
      <c r="B476" s="250"/>
      <c r="C476" s="251"/>
      <c r="D476" s="233" t="s">
        <v>264</v>
      </c>
      <c r="E476" s="252" t="s">
        <v>22</v>
      </c>
      <c r="F476" s="253" t="s">
        <v>765</v>
      </c>
      <c r="G476" s="251"/>
      <c r="H476" s="254">
        <v>138.375</v>
      </c>
      <c r="I476" s="255"/>
      <c r="J476" s="251"/>
      <c r="K476" s="251"/>
      <c r="L476" s="256"/>
      <c r="M476" s="257"/>
      <c r="N476" s="258"/>
      <c r="O476" s="258"/>
      <c r="P476" s="258"/>
      <c r="Q476" s="258"/>
      <c r="R476" s="258"/>
      <c r="S476" s="258"/>
      <c r="T476" s="259"/>
      <c r="AT476" s="260" t="s">
        <v>264</v>
      </c>
      <c r="AU476" s="260" t="s">
        <v>85</v>
      </c>
      <c r="AV476" s="12" t="s">
        <v>85</v>
      </c>
      <c r="AW476" s="12" t="s">
        <v>39</v>
      </c>
      <c r="AX476" s="12" t="s">
        <v>76</v>
      </c>
      <c r="AY476" s="260" t="s">
        <v>146</v>
      </c>
    </row>
    <row r="477" s="13" customFormat="1">
      <c r="B477" s="261"/>
      <c r="C477" s="262"/>
      <c r="D477" s="233" t="s">
        <v>264</v>
      </c>
      <c r="E477" s="263" t="s">
        <v>22</v>
      </c>
      <c r="F477" s="264" t="s">
        <v>267</v>
      </c>
      <c r="G477" s="262"/>
      <c r="H477" s="265">
        <v>138.375</v>
      </c>
      <c r="I477" s="266"/>
      <c r="J477" s="262"/>
      <c r="K477" s="262"/>
      <c r="L477" s="267"/>
      <c r="M477" s="268"/>
      <c r="N477" s="269"/>
      <c r="O477" s="269"/>
      <c r="P477" s="269"/>
      <c r="Q477" s="269"/>
      <c r="R477" s="269"/>
      <c r="S477" s="269"/>
      <c r="T477" s="270"/>
      <c r="AT477" s="271" t="s">
        <v>264</v>
      </c>
      <c r="AU477" s="271" t="s">
        <v>85</v>
      </c>
      <c r="AV477" s="13" t="s">
        <v>166</v>
      </c>
      <c r="AW477" s="13" t="s">
        <v>39</v>
      </c>
      <c r="AX477" s="13" t="s">
        <v>24</v>
      </c>
      <c r="AY477" s="271" t="s">
        <v>146</v>
      </c>
    </row>
    <row r="478" s="1" customFormat="1" ht="25.5" customHeight="1">
      <c r="B478" s="46"/>
      <c r="C478" s="221" t="s">
        <v>766</v>
      </c>
      <c r="D478" s="221" t="s">
        <v>149</v>
      </c>
      <c r="E478" s="222" t="s">
        <v>767</v>
      </c>
      <c r="F478" s="223" t="s">
        <v>768</v>
      </c>
      <c r="G478" s="224" t="s">
        <v>261</v>
      </c>
      <c r="H478" s="225">
        <v>4151.25</v>
      </c>
      <c r="I478" s="226"/>
      <c r="J478" s="227">
        <f>ROUND(I478*H478,2)</f>
        <v>0</v>
      </c>
      <c r="K478" s="223" t="s">
        <v>262</v>
      </c>
      <c r="L478" s="72"/>
      <c r="M478" s="228" t="s">
        <v>22</v>
      </c>
      <c r="N478" s="229" t="s">
        <v>47</v>
      </c>
      <c r="O478" s="47"/>
      <c r="P478" s="230">
        <f>O478*H478</f>
        <v>0</v>
      </c>
      <c r="Q478" s="230">
        <v>0</v>
      </c>
      <c r="R478" s="230">
        <f>Q478*H478</f>
        <v>0</v>
      </c>
      <c r="S478" s="230">
        <v>0</v>
      </c>
      <c r="T478" s="231">
        <f>S478*H478</f>
        <v>0</v>
      </c>
      <c r="AR478" s="24" t="s">
        <v>166</v>
      </c>
      <c r="AT478" s="24" t="s">
        <v>149</v>
      </c>
      <c r="AU478" s="24" t="s">
        <v>85</v>
      </c>
      <c r="AY478" s="24" t="s">
        <v>146</v>
      </c>
      <c r="BE478" s="232">
        <f>IF(N478="základní",J478,0)</f>
        <v>0</v>
      </c>
      <c r="BF478" s="232">
        <f>IF(N478="snížená",J478,0)</f>
        <v>0</v>
      </c>
      <c r="BG478" s="232">
        <f>IF(N478="zákl. přenesená",J478,0)</f>
        <v>0</v>
      </c>
      <c r="BH478" s="232">
        <f>IF(N478="sníž. přenesená",J478,0)</f>
        <v>0</v>
      </c>
      <c r="BI478" s="232">
        <f>IF(N478="nulová",J478,0)</f>
        <v>0</v>
      </c>
      <c r="BJ478" s="24" t="s">
        <v>24</v>
      </c>
      <c r="BK478" s="232">
        <f>ROUND(I478*H478,2)</f>
        <v>0</v>
      </c>
      <c r="BL478" s="24" t="s">
        <v>166</v>
      </c>
      <c r="BM478" s="24" t="s">
        <v>769</v>
      </c>
    </row>
    <row r="479" s="11" customFormat="1">
      <c r="B479" s="240"/>
      <c r="C479" s="241"/>
      <c r="D479" s="233" t="s">
        <v>264</v>
      </c>
      <c r="E479" s="242" t="s">
        <v>22</v>
      </c>
      <c r="F479" s="243" t="s">
        <v>756</v>
      </c>
      <c r="G479" s="241"/>
      <c r="H479" s="242" t="s">
        <v>22</v>
      </c>
      <c r="I479" s="244"/>
      <c r="J479" s="241"/>
      <c r="K479" s="241"/>
      <c r="L479" s="245"/>
      <c r="M479" s="246"/>
      <c r="N479" s="247"/>
      <c r="O479" s="247"/>
      <c r="P479" s="247"/>
      <c r="Q479" s="247"/>
      <c r="R479" s="247"/>
      <c r="S479" s="247"/>
      <c r="T479" s="248"/>
      <c r="AT479" s="249" t="s">
        <v>264</v>
      </c>
      <c r="AU479" s="249" t="s">
        <v>85</v>
      </c>
      <c r="AV479" s="11" t="s">
        <v>24</v>
      </c>
      <c r="AW479" s="11" t="s">
        <v>39</v>
      </c>
      <c r="AX479" s="11" t="s">
        <v>76</v>
      </c>
      <c r="AY479" s="249" t="s">
        <v>146</v>
      </c>
    </row>
    <row r="480" s="12" customFormat="1">
      <c r="B480" s="250"/>
      <c r="C480" s="251"/>
      <c r="D480" s="233" t="s">
        <v>264</v>
      </c>
      <c r="E480" s="252" t="s">
        <v>22</v>
      </c>
      <c r="F480" s="253" t="s">
        <v>757</v>
      </c>
      <c r="G480" s="251"/>
      <c r="H480" s="254">
        <v>4151.25</v>
      </c>
      <c r="I480" s="255"/>
      <c r="J480" s="251"/>
      <c r="K480" s="251"/>
      <c r="L480" s="256"/>
      <c r="M480" s="257"/>
      <c r="N480" s="258"/>
      <c r="O480" s="258"/>
      <c r="P480" s="258"/>
      <c r="Q480" s="258"/>
      <c r="R480" s="258"/>
      <c r="S480" s="258"/>
      <c r="T480" s="259"/>
      <c r="AT480" s="260" t="s">
        <v>264</v>
      </c>
      <c r="AU480" s="260" t="s">
        <v>85</v>
      </c>
      <c r="AV480" s="12" t="s">
        <v>85</v>
      </c>
      <c r="AW480" s="12" t="s">
        <v>39</v>
      </c>
      <c r="AX480" s="12" t="s">
        <v>76</v>
      </c>
      <c r="AY480" s="260" t="s">
        <v>146</v>
      </c>
    </row>
    <row r="481" s="13" customFormat="1">
      <c r="B481" s="261"/>
      <c r="C481" s="262"/>
      <c r="D481" s="233" t="s">
        <v>264</v>
      </c>
      <c r="E481" s="263" t="s">
        <v>22</v>
      </c>
      <c r="F481" s="264" t="s">
        <v>267</v>
      </c>
      <c r="G481" s="262"/>
      <c r="H481" s="265">
        <v>4151.25</v>
      </c>
      <c r="I481" s="266"/>
      <c r="J481" s="262"/>
      <c r="K481" s="262"/>
      <c r="L481" s="267"/>
      <c r="M481" s="268"/>
      <c r="N481" s="269"/>
      <c r="O481" s="269"/>
      <c r="P481" s="269"/>
      <c r="Q481" s="269"/>
      <c r="R481" s="269"/>
      <c r="S481" s="269"/>
      <c r="T481" s="270"/>
      <c r="AT481" s="271" t="s">
        <v>264</v>
      </c>
      <c r="AU481" s="271" t="s">
        <v>85</v>
      </c>
      <c r="AV481" s="13" t="s">
        <v>166</v>
      </c>
      <c r="AW481" s="13" t="s">
        <v>39</v>
      </c>
      <c r="AX481" s="13" t="s">
        <v>24</v>
      </c>
      <c r="AY481" s="271" t="s">
        <v>146</v>
      </c>
    </row>
    <row r="482" s="1" customFormat="1" ht="25.5" customHeight="1">
      <c r="B482" s="46"/>
      <c r="C482" s="221" t="s">
        <v>572</v>
      </c>
      <c r="D482" s="221" t="s">
        <v>149</v>
      </c>
      <c r="E482" s="222" t="s">
        <v>770</v>
      </c>
      <c r="F482" s="223" t="s">
        <v>771</v>
      </c>
      <c r="G482" s="224" t="s">
        <v>261</v>
      </c>
      <c r="H482" s="225">
        <v>138.375</v>
      </c>
      <c r="I482" s="226"/>
      <c r="J482" s="227">
        <f>ROUND(I482*H482,2)</f>
        <v>0</v>
      </c>
      <c r="K482" s="223" t="s">
        <v>262</v>
      </c>
      <c r="L482" s="72"/>
      <c r="M482" s="228" t="s">
        <v>22</v>
      </c>
      <c r="N482" s="229" t="s">
        <v>47</v>
      </c>
      <c r="O482" s="47"/>
      <c r="P482" s="230">
        <f>O482*H482</f>
        <v>0</v>
      </c>
      <c r="Q482" s="230">
        <v>0</v>
      </c>
      <c r="R482" s="230">
        <f>Q482*H482</f>
        <v>0</v>
      </c>
      <c r="S482" s="230">
        <v>0</v>
      </c>
      <c r="T482" s="231">
        <f>S482*H482</f>
        <v>0</v>
      </c>
      <c r="AR482" s="24" t="s">
        <v>166</v>
      </c>
      <c r="AT482" s="24" t="s">
        <v>149</v>
      </c>
      <c r="AU482" s="24" t="s">
        <v>85</v>
      </c>
      <c r="AY482" s="24" t="s">
        <v>146</v>
      </c>
      <c r="BE482" s="232">
        <f>IF(N482="základní",J482,0)</f>
        <v>0</v>
      </c>
      <c r="BF482" s="232">
        <f>IF(N482="snížená",J482,0)</f>
        <v>0</v>
      </c>
      <c r="BG482" s="232">
        <f>IF(N482="zákl. přenesená",J482,0)</f>
        <v>0</v>
      </c>
      <c r="BH482" s="232">
        <f>IF(N482="sníž. přenesená",J482,0)</f>
        <v>0</v>
      </c>
      <c r="BI482" s="232">
        <f>IF(N482="nulová",J482,0)</f>
        <v>0</v>
      </c>
      <c r="BJ482" s="24" t="s">
        <v>24</v>
      </c>
      <c r="BK482" s="232">
        <f>ROUND(I482*H482,2)</f>
        <v>0</v>
      </c>
      <c r="BL482" s="24" t="s">
        <v>166</v>
      </c>
      <c r="BM482" s="24" t="s">
        <v>772</v>
      </c>
    </row>
    <row r="483" s="1" customFormat="1" ht="25.5" customHeight="1">
      <c r="B483" s="46"/>
      <c r="C483" s="221" t="s">
        <v>773</v>
      </c>
      <c r="D483" s="221" t="s">
        <v>149</v>
      </c>
      <c r="E483" s="222" t="s">
        <v>774</v>
      </c>
      <c r="F483" s="223" t="s">
        <v>775</v>
      </c>
      <c r="G483" s="224" t="s">
        <v>261</v>
      </c>
      <c r="H483" s="225">
        <v>1821.3699999999999</v>
      </c>
      <c r="I483" s="226"/>
      <c r="J483" s="227">
        <f>ROUND(I483*H483,2)</f>
        <v>0</v>
      </c>
      <c r="K483" s="223" t="s">
        <v>163</v>
      </c>
      <c r="L483" s="72"/>
      <c r="M483" s="228" t="s">
        <v>22</v>
      </c>
      <c r="N483" s="229" t="s">
        <v>47</v>
      </c>
      <c r="O483" s="47"/>
      <c r="P483" s="230">
        <f>O483*H483</f>
        <v>0</v>
      </c>
      <c r="Q483" s="230">
        <v>0.00012999999999999999</v>
      </c>
      <c r="R483" s="230">
        <f>Q483*H483</f>
        <v>0.23677809999999996</v>
      </c>
      <c r="S483" s="230">
        <v>0</v>
      </c>
      <c r="T483" s="231">
        <f>S483*H483</f>
        <v>0</v>
      </c>
      <c r="AR483" s="24" t="s">
        <v>166</v>
      </c>
      <c r="AT483" s="24" t="s">
        <v>149</v>
      </c>
      <c r="AU483" s="24" t="s">
        <v>85</v>
      </c>
      <c r="AY483" s="24" t="s">
        <v>146</v>
      </c>
      <c r="BE483" s="232">
        <f>IF(N483="základní",J483,0)</f>
        <v>0</v>
      </c>
      <c r="BF483" s="232">
        <f>IF(N483="snížená",J483,0)</f>
        <v>0</v>
      </c>
      <c r="BG483" s="232">
        <f>IF(N483="zákl. přenesená",J483,0)</f>
        <v>0</v>
      </c>
      <c r="BH483" s="232">
        <f>IF(N483="sníž. přenesená",J483,0)</f>
        <v>0</v>
      </c>
      <c r="BI483" s="232">
        <f>IF(N483="nulová",J483,0)</f>
        <v>0</v>
      </c>
      <c r="BJ483" s="24" t="s">
        <v>24</v>
      </c>
      <c r="BK483" s="232">
        <f>ROUND(I483*H483,2)</f>
        <v>0</v>
      </c>
      <c r="BL483" s="24" t="s">
        <v>166</v>
      </c>
      <c r="BM483" s="24" t="s">
        <v>776</v>
      </c>
    </row>
    <row r="484" s="12" customFormat="1">
      <c r="B484" s="250"/>
      <c r="C484" s="251"/>
      <c r="D484" s="233" t="s">
        <v>264</v>
      </c>
      <c r="E484" s="252" t="s">
        <v>22</v>
      </c>
      <c r="F484" s="253" t="s">
        <v>777</v>
      </c>
      <c r="G484" s="251"/>
      <c r="H484" s="254">
        <v>1821.3699999999999</v>
      </c>
      <c r="I484" s="255"/>
      <c r="J484" s="251"/>
      <c r="K484" s="251"/>
      <c r="L484" s="256"/>
      <c r="M484" s="257"/>
      <c r="N484" s="258"/>
      <c r="O484" s="258"/>
      <c r="P484" s="258"/>
      <c r="Q484" s="258"/>
      <c r="R484" s="258"/>
      <c r="S484" s="258"/>
      <c r="T484" s="259"/>
      <c r="AT484" s="260" t="s">
        <v>264</v>
      </c>
      <c r="AU484" s="260" t="s">
        <v>85</v>
      </c>
      <c r="AV484" s="12" t="s">
        <v>85</v>
      </c>
      <c r="AW484" s="12" t="s">
        <v>39</v>
      </c>
      <c r="AX484" s="12" t="s">
        <v>76</v>
      </c>
      <c r="AY484" s="260" t="s">
        <v>146</v>
      </c>
    </row>
    <row r="485" s="13" customFormat="1">
      <c r="B485" s="261"/>
      <c r="C485" s="262"/>
      <c r="D485" s="233" t="s">
        <v>264</v>
      </c>
      <c r="E485" s="263" t="s">
        <v>22</v>
      </c>
      <c r="F485" s="264" t="s">
        <v>267</v>
      </c>
      <c r="G485" s="262"/>
      <c r="H485" s="265">
        <v>1821.3699999999999</v>
      </c>
      <c r="I485" s="266"/>
      <c r="J485" s="262"/>
      <c r="K485" s="262"/>
      <c r="L485" s="267"/>
      <c r="M485" s="268"/>
      <c r="N485" s="269"/>
      <c r="O485" s="269"/>
      <c r="P485" s="269"/>
      <c r="Q485" s="269"/>
      <c r="R485" s="269"/>
      <c r="S485" s="269"/>
      <c r="T485" s="270"/>
      <c r="AT485" s="271" t="s">
        <v>264</v>
      </c>
      <c r="AU485" s="271" t="s">
        <v>85</v>
      </c>
      <c r="AV485" s="13" t="s">
        <v>166</v>
      </c>
      <c r="AW485" s="13" t="s">
        <v>39</v>
      </c>
      <c r="AX485" s="13" t="s">
        <v>24</v>
      </c>
      <c r="AY485" s="271" t="s">
        <v>146</v>
      </c>
    </row>
    <row r="486" s="1" customFormat="1" ht="16.5" customHeight="1">
      <c r="B486" s="46"/>
      <c r="C486" s="221" t="s">
        <v>576</v>
      </c>
      <c r="D486" s="221" t="s">
        <v>149</v>
      </c>
      <c r="E486" s="222" t="s">
        <v>778</v>
      </c>
      <c r="F486" s="223" t="s">
        <v>779</v>
      </c>
      <c r="G486" s="224" t="s">
        <v>365</v>
      </c>
      <c r="H486" s="225">
        <v>3.4199999999999999</v>
      </c>
      <c r="I486" s="226"/>
      <c r="J486" s="227">
        <f>ROUND(I486*H486,2)</f>
        <v>0</v>
      </c>
      <c r="K486" s="223" t="s">
        <v>163</v>
      </c>
      <c r="L486" s="72"/>
      <c r="M486" s="228" t="s">
        <v>22</v>
      </c>
      <c r="N486" s="229" t="s">
        <v>47</v>
      </c>
      <c r="O486" s="47"/>
      <c r="P486" s="230">
        <f>O486*H486</f>
        <v>0</v>
      </c>
      <c r="Q486" s="230">
        <v>0.00025000000000000001</v>
      </c>
      <c r="R486" s="230">
        <f>Q486*H486</f>
        <v>0.00085499999999999997</v>
      </c>
      <c r="S486" s="230">
        <v>0</v>
      </c>
      <c r="T486" s="231">
        <f>S486*H486</f>
        <v>0</v>
      </c>
      <c r="AR486" s="24" t="s">
        <v>166</v>
      </c>
      <c r="AT486" s="24" t="s">
        <v>149</v>
      </c>
      <c r="AU486" s="24" t="s">
        <v>85</v>
      </c>
      <c r="AY486" s="24" t="s">
        <v>146</v>
      </c>
      <c r="BE486" s="232">
        <f>IF(N486="základní",J486,0)</f>
        <v>0</v>
      </c>
      <c r="BF486" s="232">
        <f>IF(N486="snížená",J486,0)</f>
        <v>0</v>
      </c>
      <c r="BG486" s="232">
        <f>IF(N486="zákl. přenesená",J486,0)</f>
        <v>0</v>
      </c>
      <c r="BH486" s="232">
        <f>IF(N486="sníž. přenesená",J486,0)</f>
        <v>0</v>
      </c>
      <c r="BI486" s="232">
        <f>IF(N486="nulová",J486,0)</f>
        <v>0</v>
      </c>
      <c r="BJ486" s="24" t="s">
        <v>24</v>
      </c>
      <c r="BK486" s="232">
        <f>ROUND(I486*H486,2)</f>
        <v>0</v>
      </c>
      <c r="BL486" s="24" t="s">
        <v>166</v>
      </c>
      <c r="BM486" s="24" t="s">
        <v>780</v>
      </c>
    </row>
    <row r="487" s="12" customFormat="1">
      <c r="B487" s="250"/>
      <c r="C487" s="251"/>
      <c r="D487" s="233" t="s">
        <v>264</v>
      </c>
      <c r="E487" s="252" t="s">
        <v>22</v>
      </c>
      <c r="F487" s="253" t="s">
        <v>781</v>
      </c>
      <c r="G487" s="251"/>
      <c r="H487" s="254">
        <v>3.4199999999999999</v>
      </c>
      <c r="I487" s="255"/>
      <c r="J487" s="251"/>
      <c r="K487" s="251"/>
      <c r="L487" s="256"/>
      <c r="M487" s="257"/>
      <c r="N487" s="258"/>
      <c r="O487" s="258"/>
      <c r="P487" s="258"/>
      <c r="Q487" s="258"/>
      <c r="R487" s="258"/>
      <c r="S487" s="258"/>
      <c r="T487" s="259"/>
      <c r="AT487" s="260" t="s">
        <v>264</v>
      </c>
      <c r="AU487" s="260" t="s">
        <v>85</v>
      </c>
      <c r="AV487" s="12" t="s">
        <v>85</v>
      </c>
      <c r="AW487" s="12" t="s">
        <v>39</v>
      </c>
      <c r="AX487" s="12" t="s">
        <v>76</v>
      </c>
      <c r="AY487" s="260" t="s">
        <v>146</v>
      </c>
    </row>
    <row r="488" s="13" customFormat="1">
      <c r="B488" s="261"/>
      <c r="C488" s="262"/>
      <c r="D488" s="233" t="s">
        <v>264</v>
      </c>
      <c r="E488" s="263" t="s">
        <v>22</v>
      </c>
      <c r="F488" s="264" t="s">
        <v>267</v>
      </c>
      <c r="G488" s="262"/>
      <c r="H488" s="265">
        <v>3.4199999999999999</v>
      </c>
      <c r="I488" s="266"/>
      <c r="J488" s="262"/>
      <c r="K488" s="262"/>
      <c r="L488" s="267"/>
      <c r="M488" s="268"/>
      <c r="N488" s="269"/>
      <c r="O488" s="269"/>
      <c r="P488" s="269"/>
      <c r="Q488" s="269"/>
      <c r="R488" s="269"/>
      <c r="S488" s="269"/>
      <c r="T488" s="270"/>
      <c r="AT488" s="271" t="s">
        <v>264</v>
      </c>
      <c r="AU488" s="271" t="s">
        <v>85</v>
      </c>
      <c r="AV488" s="13" t="s">
        <v>166</v>
      </c>
      <c r="AW488" s="13" t="s">
        <v>39</v>
      </c>
      <c r="AX488" s="13" t="s">
        <v>24</v>
      </c>
      <c r="AY488" s="271" t="s">
        <v>146</v>
      </c>
    </row>
    <row r="489" s="1" customFormat="1" ht="25.5" customHeight="1">
      <c r="B489" s="46"/>
      <c r="C489" s="272" t="s">
        <v>782</v>
      </c>
      <c r="D489" s="272" t="s">
        <v>347</v>
      </c>
      <c r="E489" s="273" t="s">
        <v>783</v>
      </c>
      <c r="F489" s="274" t="s">
        <v>784</v>
      </c>
      <c r="G489" s="275" t="s">
        <v>301</v>
      </c>
      <c r="H489" s="276">
        <v>0.032000000000000001</v>
      </c>
      <c r="I489" s="277"/>
      <c r="J489" s="278">
        <f>ROUND(I489*H489,2)</f>
        <v>0</v>
      </c>
      <c r="K489" s="274" t="s">
        <v>22</v>
      </c>
      <c r="L489" s="279"/>
      <c r="M489" s="280" t="s">
        <v>22</v>
      </c>
      <c r="N489" s="281" t="s">
        <v>47</v>
      </c>
      <c r="O489" s="47"/>
      <c r="P489" s="230">
        <f>O489*H489</f>
        <v>0</v>
      </c>
      <c r="Q489" s="230">
        <v>1</v>
      </c>
      <c r="R489" s="230">
        <f>Q489*H489</f>
        <v>0.032000000000000001</v>
      </c>
      <c r="S489" s="230">
        <v>0</v>
      </c>
      <c r="T489" s="231">
        <f>S489*H489</f>
        <v>0</v>
      </c>
      <c r="AR489" s="24" t="s">
        <v>188</v>
      </c>
      <c r="AT489" s="24" t="s">
        <v>347</v>
      </c>
      <c r="AU489" s="24" t="s">
        <v>85</v>
      </c>
      <c r="AY489" s="24" t="s">
        <v>146</v>
      </c>
      <c r="BE489" s="232">
        <f>IF(N489="základní",J489,0)</f>
        <v>0</v>
      </c>
      <c r="BF489" s="232">
        <f>IF(N489="snížená",J489,0)</f>
        <v>0</v>
      </c>
      <c r="BG489" s="232">
        <f>IF(N489="zákl. přenesená",J489,0)</f>
        <v>0</v>
      </c>
      <c r="BH489" s="232">
        <f>IF(N489="sníž. přenesená",J489,0)</f>
        <v>0</v>
      </c>
      <c r="BI489" s="232">
        <f>IF(N489="nulová",J489,0)</f>
        <v>0</v>
      </c>
      <c r="BJ489" s="24" t="s">
        <v>24</v>
      </c>
      <c r="BK489" s="232">
        <f>ROUND(I489*H489,2)</f>
        <v>0</v>
      </c>
      <c r="BL489" s="24" t="s">
        <v>166</v>
      </c>
      <c r="BM489" s="24" t="s">
        <v>785</v>
      </c>
    </row>
    <row r="490" s="1" customFormat="1">
      <c r="B490" s="46"/>
      <c r="C490" s="74"/>
      <c r="D490" s="233" t="s">
        <v>158</v>
      </c>
      <c r="E490" s="74"/>
      <c r="F490" s="234" t="s">
        <v>786</v>
      </c>
      <c r="G490" s="74"/>
      <c r="H490" s="74"/>
      <c r="I490" s="191"/>
      <c r="J490" s="74"/>
      <c r="K490" s="74"/>
      <c r="L490" s="72"/>
      <c r="M490" s="235"/>
      <c r="N490" s="47"/>
      <c r="O490" s="47"/>
      <c r="P490" s="47"/>
      <c r="Q490" s="47"/>
      <c r="R490" s="47"/>
      <c r="S490" s="47"/>
      <c r="T490" s="95"/>
      <c r="AT490" s="24" t="s">
        <v>158</v>
      </c>
      <c r="AU490" s="24" t="s">
        <v>85</v>
      </c>
    </row>
    <row r="491" s="12" customFormat="1">
      <c r="B491" s="250"/>
      <c r="C491" s="251"/>
      <c r="D491" s="233" t="s">
        <v>264</v>
      </c>
      <c r="E491" s="252" t="s">
        <v>22</v>
      </c>
      <c r="F491" s="253" t="s">
        <v>787</v>
      </c>
      <c r="G491" s="251"/>
      <c r="H491" s="254">
        <v>0.032000000000000001</v>
      </c>
      <c r="I491" s="255"/>
      <c r="J491" s="251"/>
      <c r="K491" s="251"/>
      <c r="L491" s="256"/>
      <c r="M491" s="257"/>
      <c r="N491" s="258"/>
      <c r="O491" s="258"/>
      <c r="P491" s="258"/>
      <c r="Q491" s="258"/>
      <c r="R491" s="258"/>
      <c r="S491" s="258"/>
      <c r="T491" s="259"/>
      <c r="AT491" s="260" t="s">
        <v>264</v>
      </c>
      <c r="AU491" s="260" t="s">
        <v>85</v>
      </c>
      <c r="AV491" s="12" t="s">
        <v>85</v>
      </c>
      <c r="AW491" s="12" t="s">
        <v>39</v>
      </c>
      <c r="AX491" s="12" t="s">
        <v>76</v>
      </c>
      <c r="AY491" s="260" t="s">
        <v>146</v>
      </c>
    </row>
    <row r="492" s="13" customFormat="1">
      <c r="B492" s="261"/>
      <c r="C492" s="262"/>
      <c r="D492" s="233" t="s">
        <v>264</v>
      </c>
      <c r="E492" s="263" t="s">
        <v>22</v>
      </c>
      <c r="F492" s="264" t="s">
        <v>267</v>
      </c>
      <c r="G492" s="262"/>
      <c r="H492" s="265">
        <v>0.032000000000000001</v>
      </c>
      <c r="I492" s="266"/>
      <c r="J492" s="262"/>
      <c r="K492" s="262"/>
      <c r="L492" s="267"/>
      <c r="M492" s="268"/>
      <c r="N492" s="269"/>
      <c r="O492" s="269"/>
      <c r="P492" s="269"/>
      <c r="Q492" s="269"/>
      <c r="R492" s="269"/>
      <c r="S492" s="269"/>
      <c r="T492" s="270"/>
      <c r="AT492" s="271" t="s">
        <v>264</v>
      </c>
      <c r="AU492" s="271" t="s">
        <v>85</v>
      </c>
      <c r="AV492" s="13" t="s">
        <v>166</v>
      </c>
      <c r="AW492" s="13" t="s">
        <v>39</v>
      </c>
      <c r="AX492" s="13" t="s">
        <v>24</v>
      </c>
      <c r="AY492" s="271" t="s">
        <v>146</v>
      </c>
    </row>
    <row r="493" s="1" customFormat="1" ht="16.5" customHeight="1">
      <c r="B493" s="46"/>
      <c r="C493" s="221" t="s">
        <v>788</v>
      </c>
      <c r="D493" s="221" t="s">
        <v>149</v>
      </c>
      <c r="E493" s="222" t="s">
        <v>789</v>
      </c>
      <c r="F493" s="223" t="s">
        <v>790</v>
      </c>
      <c r="G493" s="224" t="s">
        <v>791</v>
      </c>
      <c r="H493" s="225">
        <v>1</v>
      </c>
      <c r="I493" s="226"/>
      <c r="J493" s="227">
        <f>ROUND(I493*H493,2)</f>
        <v>0</v>
      </c>
      <c r="K493" s="223" t="s">
        <v>22</v>
      </c>
      <c r="L493" s="72"/>
      <c r="M493" s="228" t="s">
        <v>22</v>
      </c>
      <c r="N493" s="229" t="s">
        <v>47</v>
      </c>
      <c r="O493" s="47"/>
      <c r="P493" s="230">
        <f>O493*H493</f>
        <v>0</v>
      </c>
      <c r="Q493" s="230">
        <v>0.00025000000000000001</v>
      </c>
      <c r="R493" s="230">
        <f>Q493*H493</f>
        <v>0.00025000000000000001</v>
      </c>
      <c r="S493" s="230">
        <v>0</v>
      </c>
      <c r="T493" s="231">
        <f>S493*H493</f>
        <v>0</v>
      </c>
      <c r="AR493" s="24" t="s">
        <v>166</v>
      </c>
      <c r="AT493" s="24" t="s">
        <v>149</v>
      </c>
      <c r="AU493" s="24" t="s">
        <v>85</v>
      </c>
      <c r="AY493" s="24" t="s">
        <v>146</v>
      </c>
      <c r="BE493" s="232">
        <f>IF(N493="základní",J493,0)</f>
        <v>0</v>
      </c>
      <c r="BF493" s="232">
        <f>IF(N493="snížená",J493,0)</f>
        <v>0</v>
      </c>
      <c r="BG493" s="232">
        <f>IF(N493="zákl. přenesená",J493,0)</f>
        <v>0</v>
      </c>
      <c r="BH493" s="232">
        <f>IF(N493="sníž. přenesená",J493,0)</f>
        <v>0</v>
      </c>
      <c r="BI493" s="232">
        <f>IF(N493="nulová",J493,0)</f>
        <v>0</v>
      </c>
      <c r="BJ493" s="24" t="s">
        <v>24</v>
      </c>
      <c r="BK493" s="232">
        <f>ROUND(I493*H493,2)</f>
        <v>0</v>
      </c>
      <c r="BL493" s="24" t="s">
        <v>166</v>
      </c>
      <c r="BM493" s="24" t="s">
        <v>792</v>
      </c>
    </row>
    <row r="494" s="1" customFormat="1">
      <c r="B494" s="46"/>
      <c r="C494" s="74"/>
      <c r="D494" s="233" t="s">
        <v>158</v>
      </c>
      <c r="E494" s="74"/>
      <c r="F494" s="234" t="s">
        <v>793</v>
      </c>
      <c r="G494" s="74"/>
      <c r="H494" s="74"/>
      <c r="I494" s="191"/>
      <c r="J494" s="74"/>
      <c r="K494" s="74"/>
      <c r="L494" s="72"/>
      <c r="M494" s="235"/>
      <c r="N494" s="47"/>
      <c r="O494" s="47"/>
      <c r="P494" s="47"/>
      <c r="Q494" s="47"/>
      <c r="R494" s="47"/>
      <c r="S494" s="47"/>
      <c r="T494" s="95"/>
      <c r="AT494" s="24" t="s">
        <v>158</v>
      </c>
      <c r="AU494" s="24" t="s">
        <v>85</v>
      </c>
    </row>
    <row r="495" s="1" customFormat="1" ht="16.5" customHeight="1">
      <c r="B495" s="46"/>
      <c r="C495" s="221" t="s">
        <v>794</v>
      </c>
      <c r="D495" s="221" t="s">
        <v>149</v>
      </c>
      <c r="E495" s="222" t="s">
        <v>795</v>
      </c>
      <c r="F495" s="223" t="s">
        <v>796</v>
      </c>
      <c r="G495" s="224" t="s">
        <v>261</v>
      </c>
      <c r="H495" s="225">
        <v>31.036999999999999</v>
      </c>
      <c r="I495" s="226"/>
      <c r="J495" s="227">
        <f>ROUND(I495*H495,2)</f>
        <v>0</v>
      </c>
      <c r="K495" s="223" t="s">
        <v>163</v>
      </c>
      <c r="L495" s="72"/>
      <c r="M495" s="228" t="s">
        <v>22</v>
      </c>
      <c r="N495" s="229" t="s">
        <v>47</v>
      </c>
      <c r="O495" s="47"/>
      <c r="P495" s="230">
        <f>O495*H495</f>
        <v>0</v>
      </c>
      <c r="Q495" s="230">
        <v>0</v>
      </c>
      <c r="R495" s="230">
        <f>Q495*H495</f>
        <v>0</v>
      </c>
      <c r="S495" s="230">
        <v>0.26100000000000001</v>
      </c>
      <c r="T495" s="231">
        <f>S495*H495</f>
        <v>8.100657</v>
      </c>
      <c r="AR495" s="24" t="s">
        <v>166</v>
      </c>
      <c r="AT495" s="24" t="s">
        <v>149</v>
      </c>
      <c r="AU495" s="24" t="s">
        <v>85</v>
      </c>
      <c r="AY495" s="24" t="s">
        <v>146</v>
      </c>
      <c r="BE495" s="232">
        <f>IF(N495="základní",J495,0)</f>
        <v>0</v>
      </c>
      <c r="BF495" s="232">
        <f>IF(N495="snížená",J495,0)</f>
        <v>0</v>
      </c>
      <c r="BG495" s="232">
        <f>IF(N495="zákl. přenesená",J495,0)</f>
        <v>0</v>
      </c>
      <c r="BH495" s="232">
        <f>IF(N495="sníž. přenesená",J495,0)</f>
        <v>0</v>
      </c>
      <c r="BI495" s="232">
        <f>IF(N495="nulová",J495,0)</f>
        <v>0</v>
      </c>
      <c r="BJ495" s="24" t="s">
        <v>24</v>
      </c>
      <c r="BK495" s="232">
        <f>ROUND(I495*H495,2)</f>
        <v>0</v>
      </c>
      <c r="BL495" s="24" t="s">
        <v>166</v>
      </c>
      <c r="BM495" s="24" t="s">
        <v>797</v>
      </c>
    </row>
    <row r="496" s="12" customFormat="1">
      <c r="B496" s="250"/>
      <c r="C496" s="251"/>
      <c r="D496" s="233" t="s">
        <v>264</v>
      </c>
      <c r="E496" s="252" t="s">
        <v>22</v>
      </c>
      <c r="F496" s="253" t="s">
        <v>798</v>
      </c>
      <c r="G496" s="251"/>
      <c r="H496" s="254">
        <v>0.23699999999999999</v>
      </c>
      <c r="I496" s="255"/>
      <c r="J496" s="251"/>
      <c r="K496" s="251"/>
      <c r="L496" s="256"/>
      <c r="M496" s="257"/>
      <c r="N496" s="258"/>
      <c r="O496" s="258"/>
      <c r="P496" s="258"/>
      <c r="Q496" s="258"/>
      <c r="R496" s="258"/>
      <c r="S496" s="258"/>
      <c r="T496" s="259"/>
      <c r="AT496" s="260" t="s">
        <v>264</v>
      </c>
      <c r="AU496" s="260" t="s">
        <v>85</v>
      </c>
      <c r="AV496" s="12" t="s">
        <v>85</v>
      </c>
      <c r="AW496" s="12" t="s">
        <v>39</v>
      </c>
      <c r="AX496" s="12" t="s">
        <v>76</v>
      </c>
      <c r="AY496" s="260" t="s">
        <v>146</v>
      </c>
    </row>
    <row r="497" s="12" customFormat="1">
      <c r="B497" s="250"/>
      <c r="C497" s="251"/>
      <c r="D497" s="233" t="s">
        <v>264</v>
      </c>
      <c r="E497" s="252" t="s">
        <v>22</v>
      </c>
      <c r="F497" s="253" t="s">
        <v>799</v>
      </c>
      <c r="G497" s="251"/>
      <c r="H497" s="254">
        <v>0.57199999999999995</v>
      </c>
      <c r="I497" s="255"/>
      <c r="J497" s="251"/>
      <c r="K497" s="251"/>
      <c r="L497" s="256"/>
      <c r="M497" s="257"/>
      <c r="N497" s="258"/>
      <c r="O497" s="258"/>
      <c r="P497" s="258"/>
      <c r="Q497" s="258"/>
      <c r="R497" s="258"/>
      <c r="S497" s="258"/>
      <c r="T497" s="259"/>
      <c r="AT497" s="260" t="s">
        <v>264</v>
      </c>
      <c r="AU497" s="260" t="s">
        <v>85</v>
      </c>
      <c r="AV497" s="12" t="s">
        <v>85</v>
      </c>
      <c r="AW497" s="12" t="s">
        <v>39</v>
      </c>
      <c r="AX497" s="12" t="s">
        <v>76</v>
      </c>
      <c r="AY497" s="260" t="s">
        <v>146</v>
      </c>
    </row>
    <row r="498" s="12" customFormat="1">
      <c r="B498" s="250"/>
      <c r="C498" s="251"/>
      <c r="D498" s="233" t="s">
        <v>264</v>
      </c>
      <c r="E498" s="252" t="s">
        <v>22</v>
      </c>
      <c r="F498" s="253" t="s">
        <v>800</v>
      </c>
      <c r="G498" s="251"/>
      <c r="H498" s="254">
        <v>15.6</v>
      </c>
      <c r="I498" s="255"/>
      <c r="J498" s="251"/>
      <c r="K498" s="251"/>
      <c r="L498" s="256"/>
      <c r="M498" s="257"/>
      <c r="N498" s="258"/>
      <c r="O498" s="258"/>
      <c r="P498" s="258"/>
      <c r="Q498" s="258"/>
      <c r="R498" s="258"/>
      <c r="S498" s="258"/>
      <c r="T498" s="259"/>
      <c r="AT498" s="260" t="s">
        <v>264</v>
      </c>
      <c r="AU498" s="260" t="s">
        <v>85</v>
      </c>
      <c r="AV498" s="12" t="s">
        <v>85</v>
      </c>
      <c r="AW498" s="12" t="s">
        <v>39</v>
      </c>
      <c r="AX498" s="12" t="s">
        <v>76</v>
      </c>
      <c r="AY498" s="260" t="s">
        <v>146</v>
      </c>
    </row>
    <row r="499" s="12" customFormat="1">
      <c r="B499" s="250"/>
      <c r="C499" s="251"/>
      <c r="D499" s="233" t="s">
        <v>264</v>
      </c>
      <c r="E499" s="252" t="s">
        <v>22</v>
      </c>
      <c r="F499" s="253" t="s">
        <v>801</v>
      </c>
      <c r="G499" s="251"/>
      <c r="H499" s="254">
        <v>14.628</v>
      </c>
      <c r="I499" s="255"/>
      <c r="J499" s="251"/>
      <c r="K499" s="251"/>
      <c r="L499" s="256"/>
      <c r="M499" s="257"/>
      <c r="N499" s="258"/>
      <c r="O499" s="258"/>
      <c r="P499" s="258"/>
      <c r="Q499" s="258"/>
      <c r="R499" s="258"/>
      <c r="S499" s="258"/>
      <c r="T499" s="259"/>
      <c r="AT499" s="260" t="s">
        <v>264</v>
      </c>
      <c r="AU499" s="260" t="s">
        <v>85</v>
      </c>
      <c r="AV499" s="12" t="s">
        <v>85</v>
      </c>
      <c r="AW499" s="12" t="s">
        <v>39</v>
      </c>
      <c r="AX499" s="12" t="s">
        <v>76</v>
      </c>
      <c r="AY499" s="260" t="s">
        <v>146</v>
      </c>
    </row>
    <row r="500" s="13" customFormat="1">
      <c r="B500" s="261"/>
      <c r="C500" s="262"/>
      <c r="D500" s="233" t="s">
        <v>264</v>
      </c>
      <c r="E500" s="263" t="s">
        <v>22</v>
      </c>
      <c r="F500" s="264" t="s">
        <v>267</v>
      </c>
      <c r="G500" s="262"/>
      <c r="H500" s="265">
        <v>31.036999999999999</v>
      </c>
      <c r="I500" s="266"/>
      <c r="J500" s="262"/>
      <c r="K500" s="262"/>
      <c r="L500" s="267"/>
      <c r="M500" s="268"/>
      <c r="N500" s="269"/>
      <c r="O500" s="269"/>
      <c r="P500" s="269"/>
      <c r="Q500" s="269"/>
      <c r="R500" s="269"/>
      <c r="S500" s="269"/>
      <c r="T500" s="270"/>
      <c r="AT500" s="271" t="s">
        <v>264</v>
      </c>
      <c r="AU500" s="271" t="s">
        <v>85</v>
      </c>
      <c r="AV500" s="13" t="s">
        <v>166</v>
      </c>
      <c r="AW500" s="13" t="s">
        <v>39</v>
      </c>
      <c r="AX500" s="13" t="s">
        <v>24</v>
      </c>
      <c r="AY500" s="271" t="s">
        <v>146</v>
      </c>
    </row>
    <row r="501" s="1" customFormat="1" ht="25.5" customHeight="1">
      <c r="B501" s="46"/>
      <c r="C501" s="221" t="s">
        <v>30</v>
      </c>
      <c r="D501" s="221" t="s">
        <v>149</v>
      </c>
      <c r="E501" s="222" t="s">
        <v>802</v>
      </c>
      <c r="F501" s="223" t="s">
        <v>803</v>
      </c>
      <c r="G501" s="224" t="s">
        <v>270</v>
      </c>
      <c r="H501" s="225">
        <v>4.8140000000000001</v>
      </c>
      <c r="I501" s="226"/>
      <c r="J501" s="227">
        <f>ROUND(I501*H501,2)</f>
        <v>0</v>
      </c>
      <c r="K501" s="223" t="s">
        <v>163</v>
      </c>
      <c r="L501" s="72"/>
      <c r="M501" s="228" t="s">
        <v>22</v>
      </c>
      <c r="N501" s="229" t="s">
        <v>47</v>
      </c>
      <c r="O501" s="47"/>
      <c r="P501" s="230">
        <f>O501*H501</f>
        <v>0</v>
      </c>
      <c r="Q501" s="230">
        <v>0</v>
      </c>
      <c r="R501" s="230">
        <f>Q501*H501</f>
        <v>0</v>
      </c>
      <c r="S501" s="230">
        <v>1.8</v>
      </c>
      <c r="T501" s="231">
        <f>S501*H501</f>
        <v>8.6652000000000005</v>
      </c>
      <c r="AR501" s="24" t="s">
        <v>166</v>
      </c>
      <c r="AT501" s="24" t="s">
        <v>149</v>
      </c>
      <c r="AU501" s="24" t="s">
        <v>85</v>
      </c>
      <c r="AY501" s="24" t="s">
        <v>146</v>
      </c>
      <c r="BE501" s="232">
        <f>IF(N501="základní",J501,0)</f>
        <v>0</v>
      </c>
      <c r="BF501" s="232">
        <f>IF(N501="snížená",J501,0)</f>
        <v>0</v>
      </c>
      <c r="BG501" s="232">
        <f>IF(N501="zákl. přenesená",J501,0)</f>
        <v>0</v>
      </c>
      <c r="BH501" s="232">
        <f>IF(N501="sníž. přenesená",J501,0)</f>
        <v>0</v>
      </c>
      <c r="BI501" s="232">
        <f>IF(N501="nulová",J501,0)</f>
        <v>0</v>
      </c>
      <c r="BJ501" s="24" t="s">
        <v>24</v>
      </c>
      <c r="BK501" s="232">
        <f>ROUND(I501*H501,2)</f>
        <v>0</v>
      </c>
      <c r="BL501" s="24" t="s">
        <v>166</v>
      </c>
      <c r="BM501" s="24" t="s">
        <v>804</v>
      </c>
    </row>
    <row r="502" s="12" customFormat="1">
      <c r="B502" s="250"/>
      <c r="C502" s="251"/>
      <c r="D502" s="233" t="s">
        <v>264</v>
      </c>
      <c r="E502" s="252" t="s">
        <v>22</v>
      </c>
      <c r="F502" s="253" t="s">
        <v>805</v>
      </c>
      <c r="G502" s="251"/>
      <c r="H502" s="254">
        <v>2.3180000000000001</v>
      </c>
      <c r="I502" s="255"/>
      <c r="J502" s="251"/>
      <c r="K502" s="251"/>
      <c r="L502" s="256"/>
      <c r="M502" s="257"/>
      <c r="N502" s="258"/>
      <c r="O502" s="258"/>
      <c r="P502" s="258"/>
      <c r="Q502" s="258"/>
      <c r="R502" s="258"/>
      <c r="S502" s="258"/>
      <c r="T502" s="259"/>
      <c r="AT502" s="260" t="s">
        <v>264</v>
      </c>
      <c r="AU502" s="260" t="s">
        <v>85</v>
      </c>
      <c r="AV502" s="12" t="s">
        <v>85</v>
      </c>
      <c r="AW502" s="12" t="s">
        <v>39</v>
      </c>
      <c r="AX502" s="12" t="s">
        <v>76</v>
      </c>
      <c r="AY502" s="260" t="s">
        <v>146</v>
      </c>
    </row>
    <row r="503" s="12" customFormat="1">
      <c r="B503" s="250"/>
      <c r="C503" s="251"/>
      <c r="D503" s="233" t="s">
        <v>264</v>
      </c>
      <c r="E503" s="252" t="s">
        <v>22</v>
      </c>
      <c r="F503" s="253" t="s">
        <v>806</v>
      </c>
      <c r="G503" s="251"/>
      <c r="H503" s="254">
        <v>1.296</v>
      </c>
      <c r="I503" s="255"/>
      <c r="J503" s="251"/>
      <c r="K503" s="251"/>
      <c r="L503" s="256"/>
      <c r="M503" s="257"/>
      <c r="N503" s="258"/>
      <c r="O503" s="258"/>
      <c r="P503" s="258"/>
      <c r="Q503" s="258"/>
      <c r="R503" s="258"/>
      <c r="S503" s="258"/>
      <c r="T503" s="259"/>
      <c r="AT503" s="260" t="s">
        <v>264</v>
      </c>
      <c r="AU503" s="260" t="s">
        <v>85</v>
      </c>
      <c r="AV503" s="12" t="s">
        <v>85</v>
      </c>
      <c r="AW503" s="12" t="s">
        <v>39</v>
      </c>
      <c r="AX503" s="12" t="s">
        <v>76</v>
      </c>
      <c r="AY503" s="260" t="s">
        <v>146</v>
      </c>
    </row>
    <row r="504" s="12" customFormat="1">
      <c r="B504" s="250"/>
      <c r="C504" s="251"/>
      <c r="D504" s="233" t="s">
        <v>264</v>
      </c>
      <c r="E504" s="252" t="s">
        <v>22</v>
      </c>
      <c r="F504" s="253" t="s">
        <v>807</v>
      </c>
      <c r="G504" s="251"/>
      <c r="H504" s="254">
        <v>1.2</v>
      </c>
      <c r="I504" s="255"/>
      <c r="J504" s="251"/>
      <c r="K504" s="251"/>
      <c r="L504" s="256"/>
      <c r="M504" s="257"/>
      <c r="N504" s="258"/>
      <c r="O504" s="258"/>
      <c r="P504" s="258"/>
      <c r="Q504" s="258"/>
      <c r="R504" s="258"/>
      <c r="S504" s="258"/>
      <c r="T504" s="259"/>
      <c r="AT504" s="260" t="s">
        <v>264</v>
      </c>
      <c r="AU504" s="260" t="s">
        <v>85</v>
      </c>
      <c r="AV504" s="12" t="s">
        <v>85</v>
      </c>
      <c r="AW504" s="12" t="s">
        <v>39</v>
      </c>
      <c r="AX504" s="12" t="s">
        <v>76</v>
      </c>
      <c r="AY504" s="260" t="s">
        <v>146</v>
      </c>
    </row>
    <row r="505" s="13" customFormat="1">
      <c r="B505" s="261"/>
      <c r="C505" s="262"/>
      <c r="D505" s="233" t="s">
        <v>264</v>
      </c>
      <c r="E505" s="263" t="s">
        <v>22</v>
      </c>
      <c r="F505" s="264" t="s">
        <v>267</v>
      </c>
      <c r="G505" s="262"/>
      <c r="H505" s="265">
        <v>4.8140000000000001</v>
      </c>
      <c r="I505" s="266"/>
      <c r="J505" s="262"/>
      <c r="K505" s="262"/>
      <c r="L505" s="267"/>
      <c r="M505" s="268"/>
      <c r="N505" s="269"/>
      <c r="O505" s="269"/>
      <c r="P505" s="269"/>
      <c r="Q505" s="269"/>
      <c r="R505" s="269"/>
      <c r="S505" s="269"/>
      <c r="T505" s="270"/>
      <c r="AT505" s="271" t="s">
        <v>264</v>
      </c>
      <c r="AU505" s="271" t="s">
        <v>85</v>
      </c>
      <c r="AV505" s="13" t="s">
        <v>166</v>
      </c>
      <c r="AW505" s="13" t="s">
        <v>39</v>
      </c>
      <c r="AX505" s="13" t="s">
        <v>24</v>
      </c>
      <c r="AY505" s="271" t="s">
        <v>146</v>
      </c>
    </row>
    <row r="506" s="1" customFormat="1" ht="16.5" customHeight="1">
      <c r="B506" s="46"/>
      <c r="C506" s="221" t="s">
        <v>808</v>
      </c>
      <c r="D506" s="221" t="s">
        <v>149</v>
      </c>
      <c r="E506" s="222" t="s">
        <v>809</v>
      </c>
      <c r="F506" s="223" t="s">
        <v>810</v>
      </c>
      <c r="G506" s="224" t="s">
        <v>261</v>
      </c>
      <c r="H506" s="225">
        <v>9.4600000000000009</v>
      </c>
      <c r="I506" s="226"/>
      <c r="J506" s="227">
        <f>ROUND(I506*H506,2)</f>
        <v>0</v>
      </c>
      <c r="K506" s="223" t="s">
        <v>163</v>
      </c>
      <c r="L506" s="72"/>
      <c r="M506" s="228" t="s">
        <v>22</v>
      </c>
      <c r="N506" s="229" t="s">
        <v>47</v>
      </c>
      <c r="O506" s="47"/>
      <c r="P506" s="230">
        <f>O506*H506</f>
        <v>0</v>
      </c>
      <c r="Q506" s="230">
        <v>0</v>
      </c>
      <c r="R506" s="230">
        <f>Q506*H506</f>
        <v>0</v>
      </c>
      <c r="S506" s="230">
        <v>0.35999999999999999</v>
      </c>
      <c r="T506" s="231">
        <f>S506*H506</f>
        <v>3.4056000000000002</v>
      </c>
      <c r="AR506" s="24" t="s">
        <v>166</v>
      </c>
      <c r="AT506" s="24" t="s">
        <v>149</v>
      </c>
      <c r="AU506" s="24" t="s">
        <v>85</v>
      </c>
      <c r="AY506" s="24" t="s">
        <v>146</v>
      </c>
      <c r="BE506" s="232">
        <f>IF(N506="základní",J506,0)</f>
        <v>0</v>
      </c>
      <c r="BF506" s="232">
        <f>IF(N506="snížená",J506,0)</f>
        <v>0</v>
      </c>
      <c r="BG506" s="232">
        <f>IF(N506="zákl. přenesená",J506,0)</f>
        <v>0</v>
      </c>
      <c r="BH506" s="232">
        <f>IF(N506="sníž. přenesená",J506,0)</f>
        <v>0</v>
      </c>
      <c r="BI506" s="232">
        <f>IF(N506="nulová",J506,0)</f>
        <v>0</v>
      </c>
      <c r="BJ506" s="24" t="s">
        <v>24</v>
      </c>
      <c r="BK506" s="232">
        <f>ROUND(I506*H506,2)</f>
        <v>0</v>
      </c>
      <c r="BL506" s="24" t="s">
        <v>166</v>
      </c>
      <c r="BM506" s="24" t="s">
        <v>811</v>
      </c>
    </row>
    <row r="507" s="12" customFormat="1">
      <c r="B507" s="250"/>
      <c r="C507" s="251"/>
      <c r="D507" s="233" t="s">
        <v>264</v>
      </c>
      <c r="E507" s="252" t="s">
        <v>22</v>
      </c>
      <c r="F507" s="253" t="s">
        <v>812</v>
      </c>
      <c r="G507" s="251"/>
      <c r="H507" s="254">
        <v>9.4600000000000009</v>
      </c>
      <c r="I507" s="255"/>
      <c r="J507" s="251"/>
      <c r="K507" s="251"/>
      <c r="L507" s="256"/>
      <c r="M507" s="257"/>
      <c r="N507" s="258"/>
      <c r="O507" s="258"/>
      <c r="P507" s="258"/>
      <c r="Q507" s="258"/>
      <c r="R507" s="258"/>
      <c r="S507" s="258"/>
      <c r="T507" s="259"/>
      <c r="AT507" s="260" t="s">
        <v>264</v>
      </c>
      <c r="AU507" s="260" t="s">
        <v>85</v>
      </c>
      <c r="AV507" s="12" t="s">
        <v>85</v>
      </c>
      <c r="AW507" s="12" t="s">
        <v>39</v>
      </c>
      <c r="AX507" s="12" t="s">
        <v>76</v>
      </c>
      <c r="AY507" s="260" t="s">
        <v>146</v>
      </c>
    </row>
    <row r="508" s="13" customFormat="1">
      <c r="B508" s="261"/>
      <c r="C508" s="262"/>
      <c r="D508" s="233" t="s">
        <v>264</v>
      </c>
      <c r="E508" s="263" t="s">
        <v>22</v>
      </c>
      <c r="F508" s="264" t="s">
        <v>267</v>
      </c>
      <c r="G508" s="262"/>
      <c r="H508" s="265">
        <v>9.4600000000000009</v>
      </c>
      <c r="I508" s="266"/>
      <c r="J508" s="262"/>
      <c r="K508" s="262"/>
      <c r="L508" s="267"/>
      <c r="M508" s="268"/>
      <c r="N508" s="269"/>
      <c r="O508" s="269"/>
      <c r="P508" s="269"/>
      <c r="Q508" s="269"/>
      <c r="R508" s="269"/>
      <c r="S508" s="269"/>
      <c r="T508" s="270"/>
      <c r="AT508" s="271" t="s">
        <v>264</v>
      </c>
      <c r="AU508" s="271" t="s">
        <v>85</v>
      </c>
      <c r="AV508" s="13" t="s">
        <v>166</v>
      </c>
      <c r="AW508" s="13" t="s">
        <v>39</v>
      </c>
      <c r="AX508" s="13" t="s">
        <v>24</v>
      </c>
      <c r="AY508" s="271" t="s">
        <v>146</v>
      </c>
    </row>
    <row r="509" s="1" customFormat="1" ht="25.5" customHeight="1">
      <c r="B509" s="46"/>
      <c r="C509" s="221" t="s">
        <v>813</v>
      </c>
      <c r="D509" s="221" t="s">
        <v>149</v>
      </c>
      <c r="E509" s="222" t="s">
        <v>814</v>
      </c>
      <c r="F509" s="223" t="s">
        <v>815</v>
      </c>
      <c r="G509" s="224" t="s">
        <v>365</v>
      </c>
      <c r="H509" s="225">
        <v>15</v>
      </c>
      <c r="I509" s="226"/>
      <c r="J509" s="227">
        <f>ROUND(I509*H509,2)</f>
        <v>0</v>
      </c>
      <c r="K509" s="223" t="s">
        <v>281</v>
      </c>
      <c r="L509" s="72"/>
      <c r="M509" s="228" t="s">
        <v>22</v>
      </c>
      <c r="N509" s="229" t="s">
        <v>47</v>
      </c>
      <c r="O509" s="47"/>
      <c r="P509" s="230">
        <f>O509*H509</f>
        <v>0</v>
      </c>
      <c r="Q509" s="230">
        <v>0</v>
      </c>
      <c r="R509" s="230">
        <f>Q509*H509</f>
        <v>0</v>
      </c>
      <c r="S509" s="230">
        <v>0.053999999999999999</v>
      </c>
      <c r="T509" s="231">
        <f>S509*H509</f>
        <v>0.80999999999999994</v>
      </c>
      <c r="AR509" s="24" t="s">
        <v>166</v>
      </c>
      <c r="AT509" s="24" t="s">
        <v>149</v>
      </c>
      <c r="AU509" s="24" t="s">
        <v>85</v>
      </c>
      <c r="AY509" s="24" t="s">
        <v>146</v>
      </c>
      <c r="BE509" s="232">
        <f>IF(N509="základní",J509,0)</f>
        <v>0</v>
      </c>
      <c r="BF509" s="232">
        <f>IF(N509="snížená",J509,0)</f>
        <v>0</v>
      </c>
      <c r="BG509" s="232">
        <f>IF(N509="zákl. přenesená",J509,0)</f>
        <v>0</v>
      </c>
      <c r="BH509" s="232">
        <f>IF(N509="sníž. přenesená",J509,0)</f>
        <v>0</v>
      </c>
      <c r="BI509" s="232">
        <f>IF(N509="nulová",J509,0)</f>
        <v>0</v>
      </c>
      <c r="BJ509" s="24" t="s">
        <v>24</v>
      </c>
      <c r="BK509" s="232">
        <f>ROUND(I509*H509,2)</f>
        <v>0</v>
      </c>
      <c r="BL509" s="24" t="s">
        <v>166</v>
      </c>
      <c r="BM509" s="24" t="s">
        <v>816</v>
      </c>
    </row>
    <row r="510" s="1" customFormat="1" ht="25.5" customHeight="1">
      <c r="B510" s="46"/>
      <c r="C510" s="221" t="s">
        <v>585</v>
      </c>
      <c r="D510" s="221" t="s">
        <v>149</v>
      </c>
      <c r="E510" s="222" t="s">
        <v>817</v>
      </c>
      <c r="F510" s="223" t="s">
        <v>818</v>
      </c>
      <c r="G510" s="224" t="s">
        <v>270</v>
      </c>
      <c r="H510" s="225">
        <v>30.420000000000002</v>
      </c>
      <c r="I510" s="226"/>
      <c r="J510" s="227">
        <f>ROUND(I510*H510,2)</f>
        <v>0</v>
      </c>
      <c r="K510" s="223" t="s">
        <v>163</v>
      </c>
      <c r="L510" s="72"/>
      <c r="M510" s="228" t="s">
        <v>22</v>
      </c>
      <c r="N510" s="229" t="s">
        <v>47</v>
      </c>
      <c r="O510" s="47"/>
      <c r="P510" s="230">
        <f>O510*H510</f>
        <v>0</v>
      </c>
      <c r="Q510" s="230">
        <v>0</v>
      </c>
      <c r="R510" s="230">
        <f>Q510*H510</f>
        <v>0</v>
      </c>
      <c r="S510" s="230">
        <v>2.2000000000000002</v>
      </c>
      <c r="T510" s="231">
        <f>S510*H510</f>
        <v>66.924000000000007</v>
      </c>
      <c r="AR510" s="24" t="s">
        <v>166</v>
      </c>
      <c r="AT510" s="24" t="s">
        <v>149</v>
      </c>
      <c r="AU510" s="24" t="s">
        <v>85</v>
      </c>
      <c r="AY510" s="24" t="s">
        <v>146</v>
      </c>
      <c r="BE510" s="232">
        <f>IF(N510="základní",J510,0)</f>
        <v>0</v>
      </c>
      <c r="BF510" s="232">
        <f>IF(N510="snížená",J510,0)</f>
        <v>0</v>
      </c>
      <c r="BG510" s="232">
        <f>IF(N510="zákl. přenesená",J510,0)</f>
        <v>0</v>
      </c>
      <c r="BH510" s="232">
        <f>IF(N510="sníž. přenesená",J510,0)</f>
        <v>0</v>
      </c>
      <c r="BI510" s="232">
        <f>IF(N510="nulová",J510,0)</f>
        <v>0</v>
      </c>
      <c r="BJ510" s="24" t="s">
        <v>24</v>
      </c>
      <c r="BK510" s="232">
        <f>ROUND(I510*H510,2)</f>
        <v>0</v>
      </c>
      <c r="BL510" s="24" t="s">
        <v>166</v>
      </c>
      <c r="BM510" s="24" t="s">
        <v>819</v>
      </c>
    </row>
    <row r="511" s="12" customFormat="1">
      <c r="B511" s="250"/>
      <c r="C511" s="251"/>
      <c r="D511" s="233" t="s">
        <v>264</v>
      </c>
      <c r="E511" s="252" t="s">
        <v>22</v>
      </c>
      <c r="F511" s="253" t="s">
        <v>820</v>
      </c>
      <c r="G511" s="251"/>
      <c r="H511" s="254">
        <v>30.420000000000002</v>
      </c>
      <c r="I511" s="255"/>
      <c r="J511" s="251"/>
      <c r="K511" s="251"/>
      <c r="L511" s="256"/>
      <c r="M511" s="257"/>
      <c r="N511" s="258"/>
      <c r="O511" s="258"/>
      <c r="P511" s="258"/>
      <c r="Q511" s="258"/>
      <c r="R511" s="258"/>
      <c r="S511" s="258"/>
      <c r="T511" s="259"/>
      <c r="AT511" s="260" t="s">
        <v>264</v>
      </c>
      <c r="AU511" s="260" t="s">
        <v>85</v>
      </c>
      <c r="AV511" s="12" t="s">
        <v>85</v>
      </c>
      <c r="AW511" s="12" t="s">
        <v>39</v>
      </c>
      <c r="AX511" s="12" t="s">
        <v>76</v>
      </c>
      <c r="AY511" s="260" t="s">
        <v>146</v>
      </c>
    </row>
    <row r="512" s="13" customFormat="1">
      <c r="B512" s="261"/>
      <c r="C512" s="262"/>
      <c r="D512" s="233" t="s">
        <v>264</v>
      </c>
      <c r="E512" s="263" t="s">
        <v>22</v>
      </c>
      <c r="F512" s="264" t="s">
        <v>267</v>
      </c>
      <c r="G512" s="262"/>
      <c r="H512" s="265">
        <v>30.420000000000002</v>
      </c>
      <c r="I512" s="266"/>
      <c r="J512" s="262"/>
      <c r="K512" s="262"/>
      <c r="L512" s="267"/>
      <c r="M512" s="268"/>
      <c r="N512" s="269"/>
      <c r="O512" s="269"/>
      <c r="P512" s="269"/>
      <c r="Q512" s="269"/>
      <c r="R512" s="269"/>
      <c r="S512" s="269"/>
      <c r="T512" s="270"/>
      <c r="AT512" s="271" t="s">
        <v>264</v>
      </c>
      <c r="AU512" s="271" t="s">
        <v>85</v>
      </c>
      <c r="AV512" s="13" t="s">
        <v>166</v>
      </c>
      <c r="AW512" s="13" t="s">
        <v>39</v>
      </c>
      <c r="AX512" s="13" t="s">
        <v>24</v>
      </c>
      <c r="AY512" s="271" t="s">
        <v>146</v>
      </c>
    </row>
    <row r="513" s="1" customFormat="1" ht="16.5" customHeight="1">
      <c r="B513" s="46"/>
      <c r="C513" s="221" t="s">
        <v>821</v>
      </c>
      <c r="D513" s="221" t="s">
        <v>149</v>
      </c>
      <c r="E513" s="222" t="s">
        <v>822</v>
      </c>
      <c r="F513" s="223" t="s">
        <v>823</v>
      </c>
      <c r="G513" s="224" t="s">
        <v>261</v>
      </c>
      <c r="H513" s="225">
        <v>1014</v>
      </c>
      <c r="I513" s="226"/>
      <c r="J513" s="227">
        <f>ROUND(I513*H513,2)</f>
        <v>0</v>
      </c>
      <c r="K513" s="223" t="s">
        <v>163</v>
      </c>
      <c r="L513" s="72"/>
      <c r="M513" s="228" t="s">
        <v>22</v>
      </c>
      <c r="N513" s="229" t="s">
        <v>47</v>
      </c>
      <c r="O513" s="47"/>
      <c r="P513" s="230">
        <f>O513*H513</f>
        <v>0</v>
      </c>
      <c r="Q513" s="230">
        <v>0</v>
      </c>
      <c r="R513" s="230">
        <f>Q513*H513</f>
        <v>0</v>
      </c>
      <c r="S513" s="230">
        <v>0.044999999999999998</v>
      </c>
      <c r="T513" s="231">
        <f>S513*H513</f>
        <v>45.629999999999995</v>
      </c>
      <c r="AR513" s="24" t="s">
        <v>166</v>
      </c>
      <c r="AT513" s="24" t="s">
        <v>149</v>
      </c>
      <c r="AU513" s="24" t="s">
        <v>85</v>
      </c>
      <c r="AY513" s="24" t="s">
        <v>146</v>
      </c>
      <c r="BE513" s="232">
        <f>IF(N513="základní",J513,0)</f>
        <v>0</v>
      </c>
      <c r="BF513" s="232">
        <f>IF(N513="snížená",J513,0)</f>
        <v>0</v>
      </c>
      <c r="BG513" s="232">
        <f>IF(N513="zákl. přenesená",J513,0)</f>
        <v>0</v>
      </c>
      <c r="BH513" s="232">
        <f>IF(N513="sníž. přenesená",J513,0)</f>
        <v>0</v>
      </c>
      <c r="BI513" s="232">
        <f>IF(N513="nulová",J513,0)</f>
        <v>0</v>
      </c>
      <c r="BJ513" s="24" t="s">
        <v>24</v>
      </c>
      <c r="BK513" s="232">
        <f>ROUND(I513*H513,2)</f>
        <v>0</v>
      </c>
      <c r="BL513" s="24" t="s">
        <v>166</v>
      </c>
      <c r="BM513" s="24" t="s">
        <v>824</v>
      </c>
    </row>
    <row r="514" s="12" customFormat="1">
      <c r="B514" s="250"/>
      <c r="C514" s="251"/>
      <c r="D514" s="233" t="s">
        <v>264</v>
      </c>
      <c r="E514" s="252" t="s">
        <v>22</v>
      </c>
      <c r="F514" s="253" t="s">
        <v>825</v>
      </c>
      <c r="G514" s="251"/>
      <c r="H514" s="254">
        <v>1014</v>
      </c>
      <c r="I514" s="255"/>
      <c r="J514" s="251"/>
      <c r="K514" s="251"/>
      <c r="L514" s="256"/>
      <c r="M514" s="257"/>
      <c r="N514" s="258"/>
      <c r="O514" s="258"/>
      <c r="P514" s="258"/>
      <c r="Q514" s="258"/>
      <c r="R514" s="258"/>
      <c r="S514" s="258"/>
      <c r="T514" s="259"/>
      <c r="AT514" s="260" t="s">
        <v>264</v>
      </c>
      <c r="AU514" s="260" t="s">
        <v>85</v>
      </c>
      <c r="AV514" s="12" t="s">
        <v>85</v>
      </c>
      <c r="AW514" s="12" t="s">
        <v>39</v>
      </c>
      <c r="AX514" s="12" t="s">
        <v>76</v>
      </c>
      <c r="AY514" s="260" t="s">
        <v>146</v>
      </c>
    </row>
    <row r="515" s="13" customFormat="1">
      <c r="B515" s="261"/>
      <c r="C515" s="262"/>
      <c r="D515" s="233" t="s">
        <v>264</v>
      </c>
      <c r="E515" s="263" t="s">
        <v>22</v>
      </c>
      <c r="F515" s="264" t="s">
        <v>267</v>
      </c>
      <c r="G515" s="262"/>
      <c r="H515" s="265">
        <v>1014</v>
      </c>
      <c r="I515" s="266"/>
      <c r="J515" s="262"/>
      <c r="K515" s="262"/>
      <c r="L515" s="267"/>
      <c r="M515" s="268"/>
      <c r="N515" s="269"/>
      <c r="O515" s="269"/>
      <c r="P515" s="269"/>
      <c r="Q515" s="269"/>
      <c r="R515" s="269"/>
      <c r="S515" s="269"/>
      <c r="T515" s="270"/>
      <c r="AT515" s="271" t="s">
        <v>264</v>
      </c>
      <c r="AU515" s="271" t="s">
        <v>85</v>
      </c>
      <c r="AV515" s="13" t="s">
        <v>166</v>
      </c>
      <c r="AW515" s="13" t="s">
        <v>39</v>
      </c>
      <c r="AX515" s="13" t="s">
        <v>24</v>
      </c>
      <c r="AY515" s="271" t="s">
        <v>146</v>
      </c>
    </row>
    <row r="516" s="1" customFormat="1" ht="25.5" customHeight="1">
      <c r="B516" s="46"/>
      <c r="C516" s="221" t="s">
        <v>589</v>
      </c>
      <c r="D516" s="221" t="s">
        <v>149</v>
      </c>
      <c r="E516" s="222" t="s">
        <v>826</v>
      </c>
      <c r="F516" s="223" t="s">
        <v>827</v>
      </c>
      <c r="G516" s="224" t="s">
        <v>261</v>
      </c>
      <c r="H516" s="225">
        <v>4</v>
      </c>
      <c r="I516" s="226"/>
      <c r="J516" s="227">
        <f>ROUND(I516*H516,2)</f>
        <v>0</v>
      </c>
      <c r="K516" s="223" t="s">
        <v>163</v>
      </c>
      <c r="L516" s="72"/>
      <c r="M516" s="228" t="s">
        <v>22</v>
      </c>
      <c r="N516" s="229" t="s">
        <v>47</v>
      </c>
      <c r="O516" s="47"/>
      <c r="P516" s="230">
        <f>O516*H516</f>
        <v>0</v>
      </c>
      <c r="Q516" s="230">
        <v>0</v>
      </c>
      <c r="R516" s="230">
        <f>Q516*H516</f>
        <v>0</v>
      </c>
      <c r="S516" s="230">
        <v>0.057000000000000002</v>
      </c>
      <c r="T516" s="231">
        <f>S516*H516</f>
        <v>0.22800000000000001</v>
      </c>
      <c r="AR516" s="24" t="s">
        <v>166</v>
      </c>
      <c r="AT516" s="24" t="s">
        <v>149</v>
      </c>
      <c r="AU516" s="24" t="s">
        <v>85</v>
      </c>
      <c r="AY516" s="24" t="s">
        <v>146</v>
      </c>
      <c r="BE516" s="232">
        <f>IF(N516="základní",J516,0)</f>
        <v>0</v>
      </c>
      <c r="BF516" s="232">
        <f>IF(N516="snížená",J516,0)</f>
        <v>0</v>
      </c>
      <c r="BG516" s="232">
        <f>IF(N516="zákl. přenesená",J516,0)</f>
        <v>0</v>
      </c>
      <c r="BH516" s="232">
        <f>IF(N516="sníž. přenesená",J516,0)</f>
        <v>0</v>
      </c>
      <c r="BI516" s="232">
        <f>IF(N516="nulová",J516,0)</f>
        <v>0</v>
      </c>
      <c r="BJ516" s="24" t="s">
        <v>24</v>
      </c>
      <c r="BK516" s="232">
        <f>ROUND(I516*H516,2)</f>
        <v>0</v>
      </c>
      <c r="BL516" s="24" t="s">
        <v>166</v>
      </c>
      <c r="BM516" s="24" t="s">
        <v>828</v>
      </c>
    </row>
    <row r="517" s="12" customFormat="1">
      <c r="B517" s="250"/>
      <c r="C517" s="251"/>
      <c r="D517" s="233" t="s">
        <v>264</v>
      </c>
      <c r="E517" s="252" t="s">
        <v>22</v>
      </c>
      <c r="F517" s="253" t="s">
        <v>829</v>
      </c>
      <c r="G517" s="251"/>
      <c r="H517" s="254">
        <v>4</v>
      </c>
      <c r="I517" s="255"/>
      <c r="J517" s="251"/>
      <c r="K517" s="251"/>
      <c r="L517" s="256"/>
      <c r="M517" s="257"/>
      <c r="N517" s="258"/>
      <c r="O517" s="258"/>
      <c r="P517" s="258"/>
      <c r="Q517" s="258"/>
      <c r="R517" s="258"/>
      <c r="S517" s="258"/>
      <c r="T517" s="259"/>
      <c r="AT517" s="260" t="s">
        <v>264</v>
      </c>
      <c r="AU517" s="260" t="s">
        <v>85</v>
      </c>
      <c r="AV517" s="12" t="s">
        <v>85</v>
      </c>
      <c r="AW517" s="12" t="s">
        <v>39</v>
      </c>
      <c r="AX517" s="12" t="s">
        <v>76</v>
      </c>
      <c r="AY517" s="260" t="s">
        <v>146</v>
      </c>
    </row>
    <row r="518" s="13" customFormat="1">
      <c r="B518" s="261"/>
      <c r="C518" s="262"/>
      <c r="D518" s="233" t="s">
        <v>264</v>
      </c>
      <c r="E518" s="263" t="s">
        <v>22</v>
      </c>
      <c r="F518" s="264" t="s">
        <v>267</v>
      </c>
      <c r="G518" s="262"/>
      <c r="H518" s="265">
        <v>4</v>
      </c>
      <c r="I518" s="266"/>
      <c r="J518" s="262"/>
      <c r="K518" s="262"/>
      <c r="L518" s="267"/>
      <c r="M518" s="268"/>
      <c r="N518" s="269"/>
      <c r="O518" s="269"/>
      <c r="P518" s="269"/>
      <c r="Q518" s="269"/>
      <c r="R518" s="269"/>
      <c r="S518" s="269"/>
      <c r="T518" s="270"/>
      <c r="AT518" s="271" t="s">
        <v>264</v>
      </c>
      <c r="AU518" s="271" t="s">
        <v>85</v>
      </c>
      <c r="AV518" s="13" t="s">
        <v>166</v>
      </c>
      <c r="AW518" s="13" t="s">
        <v>39</v>
      </c>
      <c r="AX518" s="13" t="s">
        <v>24</v>
      </c>
      <c r="AY518" s="271" t="s">
        <v>146</v>
      </c>
    </row>
    <row r="519" s="1" customFormat="1" ht="16.5" customHeight="1">
      <c r="B519" s="46"/>
      <c r="C519" s="221" t="s">
        <v>830</v>
      </c>
      <c r="D519" s="221" t="s">
        <v>149</v>
      </c>
      <c r="E519" s="222" t="s">
        <v>831</v>
      </c>
      <c r="F519" s="223" t="s">
        <v>832</v>
      </c>
      <c r="G519" s="224" t="s">
        <v>270</v>
      </c>
      <c r="H519" s="225">
        <v>60.840000000000003</v>
      </c>
      <c r="I519" s="226"/>
      <c r="J519" s="227">
        <f>ROUND(I519*H519,2)</f>
        <v>0</v>
      </c>
      <c r="K519" s="223" t="s">
        <v>163</v>
      </c>
      <c r="L519" s="72"/>
      <c r="M519" s="228" t="s">
        <v>22</v>
      </c>
      <c r="N519" s="229" t="s">
        <v>47</v>
      </c>
      <c r="O519" s="47"/>
      <c r="P519" s="230">
        <f>O519*H519</f>
        <v>0</v>
      </c>
      <c r="Q519" s="230">
        <v>0</v>
      </c>
      <c r="R519" s="230">
        <f>Q519*H519</f>
        <v>0</v>
      </c>
      <c r="S519" s="230">
        <v>1.3999999999999999</v>
      </c>
      <c r="T519" s="231">
        <f>S519*H519</f>
        <v>85.176000000000002</v>
      </c>
      <c r="AR519" s="24" t="s">
        <v>166</v>
      </c>
      <c r="AT519" s="24" t="s">
        <v>149</v>
      </c>
      <c r="AU519" s="24" t="s">
        <v>85</v>
      </c>
      <c r="AY519" s="24" t="s">
        <v>146</v>
      </c>
      <c r="BE519" s="232">
        <f>IF(N519="základní",J519,0)</f>
        <v>0</v>
      </c>
      <c r="BF519" s="232">
        <f>IF(N519="snížená",J519,0)</f>
        <v>0</v>
      </c>
      <c r="BG519" s="232">
        <f>IF(N519="zákl. přenesená",J519,0)</f>
        <v>0</v>
      </c>
      <c r="BH519" s="232">
        <f>IF(N519="sníž. přenesená",J519,0)</f>
        <v>0</v>
      </c>
      <c r="BI519" s="232">
        <f>IF(N519="nulová",J519,0)</f>
        <v>0</v>
      </c>
      <c r="BJ519" s="24" t="s">
        <v>24</v>
      </c>
      <c r="BK519" s="232">
        <f>ROUND(I519*H519,2)</f>
        <v>0</v>
      </c>
      <c r="BL519" s="24" t="s">
        <v>166</v>
      </c>
      <c r="BM519" s="24" t="s">
        <v>833</v>
      </c>
    </row>
    <row r="520" s="12" customFormat="1">
      <c r="B520" s="250"/>
      <c r="C520" s="251"/>
      <c r="D520" s="233" t="s">
        <v>264</v>
      </c>
      <c r="E520" s="252" t="s">
        <v>22</v>
      </c>
      <c r="F520" s="253" t="s">
        <v>834</v>
      </c>
      <c r="G520" s="251"/>
      <c r="H520" s="254">
        <v>60.840000000000003</v>
      </c>
      <c r="I520" s="255"/>
      <c r="J520" s="251"/>
      <c r="K520" s="251"/>
      <c r="L520" s="256"/>
      <c r="M520" s="257"/>
      <c r="N520" s="258"/>
      <c r="O520" s="258"/>
      <c r="P520" s="258"/>
      <c r="Q520" s="258"/>
      <c r="R520" s="258"/>
      <c r="S520" s="258"/>
      <c r="T520" s="259"/>
      <c r="AT520" s="260" t="s">
        <v>264</v>
      </c>
      <c r="AU520" s="260" t="s">
        <v>85</v>
      </c>
      <c r="AV520" s="12" t="s">
        <v>85</v>
      </c>
      <c r="AW520" s="12" t="s">
        <v>39</v>
      </c>
      <c r="AX520" s="12" t="s">
        <v>76</v>
      </c>
      <c r="AY520" s="260" t="s">
        <v>146</v>
      </c>
    </row>
    <row r="521" s="13" customFormat="1">
      <c r="B521" s="261"/>
      <c r="C521" s="262"/>
      <c r="D521" s="233" t="s">
        <v>264</v>
      </c>
      <c r="E521" s="263" t="s">
        <v>22</v>
      </c>
      <c r="F521" s="264" t="s">
        <v>267</v>
      </c>
      <c r="G521" s="262"/>
      <c r="H521" s="265">
        <v>60.840000000000003</v>
      </c>
      <c r="I521" s="266"/>
      <c r="J521" s="262"/>
      <c r="K521" s="262"/>
      <c r="L521" s="267"/>
      <c r="M521" s="268"/>
      <c r="N521" s="269"/>
      <c r="O521" s="269"/>
      <c r="P521" s="269"/>
      <c r="Q521" s="269"/>
      <c r="R521" s="269"/>
      <c r="S521" s="269"/>
      <c r="T521" s="270"/>
      <c r="AT521" s="271" t="s">
        <v>264</v>
      </c>
      <c r="AU521" s="271" t="s">
        <v>85</v>
      </c>
      <c r="AV521" s="13" t="s">
        <v>166</v>
      </c>
      <c r="AW521" s="13" t="s">
        <v>39</v>
      </c>
      <c r="AX521" s="13" t="s">
        <v>24</v>
      </c>
      <c r="AY521" s="271" t="s">
        <v>146</v>
      </c>
    </row>
    <row r="522" s="1" customFormat="1" ht="16.5" customHeight="1">
      <c r="B522" s="46"/>
      <c r="C522" s="221" t="s">
        <v>835</v>
      </c>
      <c r="D522" s="221" t="s">
        <v>149</v>
      </c>
      <c r="E522" s="222" t="s">
        <v>836</v>
      </c>
      <c r="F522" s="223" t="s">
        <v>837</v>
      </c>
      <c r="G522" s="224" t="s">
        <v>261</v>
      </c>
      <c r="H522" s="225">
        <v>2.4929999999999999</v>
      </c>
      <c r="I522" s="226"/>
      <c r="J522" s="227">
        <f>ROUND(I522*H522,2)</f>
        <v>0</v>
      </c>
      <c r="K522" s="223" t="s">
        <v>163</v>
      </c>
      <c r="L522" s="72"/>
      <c r="M522" s="228" t="s">
        <v>22</v>
      </c>
      <c r="N522" s="229" t="s">
        <v>47</v>
      </c>
      <c r="O522" s="47"/>
      <c r="P522" s="230">
        <f>O522*H522</f>
        <v>0</v>
      </c>
      <c r="Q522" s="230">
        <v>0</v>
      </c>
      <c r="R522" s="230">
        <f>Q522*H522</f>
        <v>0</v>
      </c>
      <c r="S522" s="230">
        <v>0.055</v>
      </c>
      <c r="T522" s="231">
        <f>S522*H522</f>
        <v>0.13711499999999999</v>
      </c>
      <c r="AR522" s="24" t="s">
        <v>166</v>
      </c>
      <c r="AT522" s="24" t="s">
        <v>149</v>
      </c>
      <c r="AU522" s="24" t="s">
        <v>85</v>
      </c>
      <c r="AY522" s="24" t="s">
        <v>146</v>
      </c>
      <c r="BE522" s="232">
        <f>IF(N522="základní",J522,0)</f>
        <v>0</v>
      </c>
      <c r="BF522" s="232">
        <f>IF(N522="snížená",J522,0)</f>
        <v>0</v>
      </c>
      <c r="BG522" s="232">
        <f>IF(N522="zákl. přenesená",J522,0)</f>
        <v>0</v>
      </c>
      <c r="BH522" s="232">
        <f>IF(N522="sníž. přenesená",J522,0)</f>
        <v>0</v>
      </c>
      <c r="BI522" s="232">
        <f>IF(N522="nulová",J522,0)</f>
        <v>0</v>
      </c>
      <c r="BJ522" s="24" t="s">
        <v>24</v>
      </c>
      <c r="BK522" s="232">
        <f>ROUND(I522*H522,2)</f>
        <v>0</v>
      </c>
      <c r="BL522" s="24" t="s">
        <v>166</v>
      </c>
      <c r="BM522" s="24" t="s">
        <v>838</v>
      </c>
    </row>
    <row r="523" s="12" customFormat="1">
      <c r="B523" s="250"/>
      <c r="C523" s="251"/>
      <c r="D523" s="233" t="s">
        <v>264</v>
      </c>
      <c r="E523" s="252" t="s">
        <v>22</v>
      </c>
      <c r="F523" s="253" t="s">
        <v>839</v>
      </c>
      <c r="G523" s="251"/>
      <c r="H523" s="254">
        <v>1.613</v>
      </c>
      <c r="I523" s="255"/>
      <c r="J523" s="251"/>
      <c r="K523" s="251"/>
      <c r="L523" s="256"/>
      <c r="M523" s="257"/>
      <c r="N523" s="258"/>
      <c r="O523" s="258"/>
      <c r="P523" s="258"/>
      <c r="Q523" s="258"/>
      <c r="R523" s="258"/>
      <c r="S523" s="258"/>
      <c r="T523" s="259"/>
      <c r="AT523" s="260" t="s">
        <v>264</v>
      </c>
      <c r="AU523" s="260" t="s">
        <v>85</v>
      </c>
      <c r="AV523" s="12" t="s">
        <v>85</v>
      </c>
      <c r="AW523" s="12" t="s">
        <v>39</v>
      </c>
      <c r="AX523" s="12" t="s">
        <v>76</v>
      </c>
      <c r="AY523" s="260" t="s">
        <v>146</v>
      </c>
    </row>
    <row r="524" s="12" customFormat="1">
      <c r="B524" s="250"/>
      <c r="C524" s="251"/>
      <c r="D524" s="233" t="s">
        <v>264</v>
      </c>
      <c r="E524" s="252" t="s">
        <v>22</v>
      </c>
      <c r="F524" s="253" t="s">
        <v>840</v>
      </c>
      <c r="G524" s="251"/>
      <c r="H524" s="254">
        <v>0.88</v>
      </c>
      <c r="I524" s="255"/>
      <c r="J524" s="251"/>
      <c r="K524" s="251"/>
      <c r="L524" s="256"/>
      <c r="M524" s="257"/>
      <c r="N524" s="258"/>
      <c r="O524" s="258"/>
      <c r="P524" s="258"/>
      <c r="Q524" s="258"/>
      <c r="R524" s="258"/>
      <c r="S524" s="258"/>
      <c r="T524" s="259"/>
      <c r="AT524" s="260" t="s">
        <v>264</v>
      </c>
      <c r="AU524" s="260" t="s">
        <v>85</v>
      </c>
      <c r="AV524" s="12" t="s">
        <v>85</v>
      </c>
      <c r="AW524" s="12" t="s">
        <v>39</v>
      </c>
      <c r="AX524" s="12" t="s">
        <v>76</v>
      </c>
      <c r="AY524" s="260" t="s">
        <v>146</v>
      </c>
    </row>
    <row r="525" s="13" customFormat="1">
      <c r="B525" s="261"/>
      <c r="C525" s="262"/>
      <c r="D525" s="233" t="s">
        <v>264</v>
      </c>
      <c r="E525" s="263" t="s">
        <v>22</v>
      </c>
      <c r="F525" s="264" t="s">
        <v>267</v>
      </c>
      <c r="G525" s="262"/>
      <c r="H525" s="265">
        <v>2.4929999999999999</v>
      </c>
      <c r="I525" s="266"/>
      <c r="J525" s="262"/>
      <c r="K525" s="262"/>
      <c r="L525" s="267"/>
      <c r="M525" s="268"/>
      <c r="N525" s="269"/>
      <c r="O525" s="269"/>
      <c r="P525" s="269"/>
      <c r="Q525" s="269"/>
      <c r="R525" s="269"/>
      <c r="S525" s="269"/>
      <c r="T525" s="270"/>
      <c r="AT525" s="271" t="s">
        <v>264</v>
      </c>
      <c r="AU525" s="271" t="s">
        <v>85</v>
      </c>
      <c r="AV525" s="13" t="s">
        <v>166</v>
      </c>
      <c r="AW525" s="13" t="s">
        <v>39</v>
      </c>
      <c r="AX525" s="13" t="s">
        <v>24</v>
      </c>
      <c r="AY525" s="271" t="s">
        <v>146</v>
      </c>
    </row>
    <row r="526" s="1" customFormat="1" ht="16.5" customHeight="1">
      <c r="B526" s="46"/>
      <c r="C526" s="221" t="s">
        <v>841</v>
      </c>
      <c r="D526" s="221" t="s">
        <v>149</v>
      </c>
      <c r="E526" s="222" t="s">
        <v>842</v>
      </c>
      <c r="F526" s="223" t="s">
        <v>843</v>
      </c>
      <c r="G526" s="224" t="s">
        <v>261</v>
      </c>
      <c r="H526" s="225">
        <v>11.676</v>
      </c>
      <c r="I526" s="226"/>
      <c r="J526" s="227">
        <f>ROUND(I526*H526,2)</f>
        <v>0</v>
      </c>
      <c r="K526" s="223" t="s">
        <v>163</v>
      </c>
      <c r="L526" s="72"/>
      <c r="M526" s="228" t="s">
        <v>22</v>
      </c>
      <c r="N526" s="229" t="s">
        <v>47</v>
      </c>
      <c r="O526" s="47"/>
      <c r="P526" s="230">
        <f>O526*H526</f>
        <v>0</v>
      </c>
      <c r="Q526" s="230">
        <v>0</v>
      </c>
      <c r="R526" s="230">
        <f>Q526*H526</f>
        <v>0</v>
      </c>
      <c r="S526" s="230">
        <v>0.053999999999999999</v>
      </c>
      <c r="T526" s="231">
        <f>S526*H526</f>
        <v>0.63050399999999995</v>
      </c>
      <c r="AR526" s="24" t="s">
        <v>166</v>
      </c>
      <c r="AT526" s="24" t="s">
        <v>149</v>
      </c>
      <c r="AU526" s="24" t="s">
        <v>85</v>
      </c>
      <c r="AY526" s="24" t="s">
        <v>146</v>
      </c>
      <c r="BE526" s="232">
        <f>IF(N526="základní",J526,0)</f>
        <v>0</v>
      </c>
      <c r="BF526" s="232">
        <f>IF(N526="snížená",J526,0)</f>
        <v>0</v>
      </c>
      <c r="BG526" s="232">
        <f>IF(N526="zákl. přenesená",J526,0)</f>
        <v>0</v>
      </c>
      <c r="BH526" s="232">
        <f>IF(N526="sníž. přenesená",J526,0)</f>
        <v>0</v>
      </c>
      <c r="BI526" s="232">
        <f>IF(N526="nulová",J526,0)</f>
        <v>0</v>
      </c>
      <c r="BJ526" s="24" t="s">
        <v>24</v>
      </c>
      <c r="BK526" s="232">
        <f>ROUND(I526*H526,2)</f>
        <v>0</v>
      </c>
      <c r="BL526" s="24" t="s">
        <v>166</v>
      </c>
      <c r="BM526" s="24" t="s">
        <v>844</v>
      </c>
    </row>
    <row r="527" s="12" customFormat="1">
      <c r="B527" s="250"/>
      <c r="C527" s="251"/>
      <c r="D527" s="233" t="s">
        <v>264</v>
      </c>
      <c r="E527" s="252" t="s">
        <v>22</v>
      </c>
      <c r="F527" s="253" t="s">
        <v>845</v>
      </c>
      <c r="G527" s="251"/>
      <c r="H527" s="254">
        <v>11.676</v>
      </c>
      <c r="I527" s="255"/>
      <c r="J527" s="251"/>
      <c r="K527" s="251"/>
      <c r="L527" s="256"/>
      <c r="M527" s="257"/>
      <c r="N527" s="258"/>
      <c r="O527" s="258"/>
      <c r="P527" s="258"/>
      <c r="Q527" s="258"/>
      <c r="R527" s="258"/>
      <c r="S527" s="258"/>
      <c r="T527" s="259"/>
      <c r="AT527" s="260" t="s">
        <v>264</v>
      </c>
      <c r="AU527" s="260" t="s">
        <v>85</v>
      </c>
      <c r="AV527" s="12" t="s">
        <v>85</v>
      </c>
      <c r="AW527" s="12" t="s">
        <v>39</v>
      </c>
      <c r="AX527" s="12" t="s">
        <v>76</v>
      </c>
      <c r="AY527" s="260" t="s">
        <v>146</v>
      </c>
    </row>
    <row r="528" s="13" customFormat="1">
      <c r="B528" s="261"/>
      <c r="C528" s="262"/>
      <c r="D528" s="233" t="s">
        <v>264</v>
      </c>
      <c r="E528" s="263" t="s">
        <v>22</v>
      </c>
      <c r="F528" s="264" t="s">
        <v>267</v>
      </c>
      <c r="G528" s="262"/>
      <c r="H528" s="265">
        <v>11.676</v>
      </c>
      <c r="I528" s="266"/>
      <c r="J528" s="262"/>
      <c r="K528" s="262"/>
      <c r="L528" s="267"/>
      <c r="M528" s="268"/>
      <c r="N528" s="269"/>
      <c r="O528" s="269"/>
      <c r="P528" s="269"/>
      <c r="Q528" s="269"/>
      <c r="R528" s="269"/>
      <c r="S528" s="269"/>
      <c r="T528" s="270"/>
      <c r="AT528" s="271" t="s">
        <v>264</v>
      </c>
      <c r="AU528" s="271" t="s">
        <v>85</v>
      </c>
      <c r="AV528" s="13" t="s">
        <v>166</v>
      </c>
      <c r="AW528" s="13" t="s">
        <v>39</v>
      </c>
      <c r="AX528" s="13" t="s">
        <v>24</v>
      </c>
      <c r="AY528" s="271" t="s">
        <v>146</v>
      </c>
    </row>
    <row r="529" s="1" customFormat="1" ht="16.5" customHeight="1">
      <c r="B529" s="46"/>
      <c r="C529" s="221" t="s">
        <v>598</v>
      </c>
      <c r="D529" s="221" t="s">
        <v>149</v>
      </c>
      <c r="E529" s="222" t="s">
        <v>846</v>
      </c>
      <c r="F529" s="223" t="s">
        <v>847</v>
      </c>
      <c r="G529" s="224" t="s">
        <v>261</v>
      </c>
      <c r="H529" s="225">
        <v>13.837999999999999</v>
      </c>
      <c r="I529" s="226"/>
      <c r="J529" s="227">
        <f>ROUND(I529*H529,2)</f>
        <v>0</v>
      </c>
      <c r="K529" s="223" t="s">
        <v>163</v>
      </c>
      <c r="L529" s="72"/>
      <c r="M529" s="228" t="s">
        <v>22</v>
      </c>
      <c r="N529" s="229" t="s">
        <v>47</v>
      </c>
      <c r="O529" s="47"/>
      <c r="P529" s="230">
        <f>O529*H529</f>
        <v>0</v>
      </c>
      <c r="Q529" s="230">
        <v>0</v>
      </c>
      <c r="R529" s="230">
        <f>Q529*H529</f>
        <v>0</v>
      </c>
      <c r="S529" s="230">
        <v>0.067000000000000004</v>
      </c>
      <c r="T529" s="231">
        <f>S529*H529</f>
        <v>0.92714600000000003</v>
      </c>
      <c r="AR529" s="24" t="s">
        <v>166</v>
      </c>
      <c r="AT529" s="24" t="s">
        <v>149</v>
      </c>
      <c r="AU529" s="24" t="s">
        <v>85</v>
      </c>
      <c r="AY529" s="24" t="s">
        <v>146</v>
      </c>
      <c r="BE529" s="232">
        <f>IF(N529="základní",J529,0)</f>
        <v>0</v>
      </c>
      <c r="BF529" s="232">
        <f>IF(N529="snížená",J529,0)</f>
        <v>0</v>
      </c>
      <c r="BG529" s="232">
        <f>IF(N529="zákl. přenesená",J529,0)</f>
        <v>0</v>
      </c>
      <c r="BH529" s="232">
        <f>IF(N529="sníž. přenesená",J529,0)</f>
        <v>0</v>
      </c>
      <c r="BI529" s="232">
        <f>IF(N529="nulová",J529,0)</f>
        <v>0</v>
      </c>
      <c r="BJ529" s="24" t="s">
        <v>24</v>
      </c>
      <c r="BK529" s="232">
        <f>ROUND(I529*H529,2)</f>
        <v>0</v>
      </c>
      <c r="BL529" s="24" t="s">
        <v>166</v>
      </c>
      <c r="BM529" s="24" t="s">
        <v>848</v>
      </c>
    </row>
    <row r="530" s="12" customFormat="1">
      <c r="B530" s="250"/>
      <c r="C530" s="251"/>
      <c r="D530" s="233" t="s">
        <v>264</v>
      </c>
      <c r="E530" s="252" t="s">
        <v>22</v>
      </c>
      <c r="F530" s="253" t="s">
        <v>849</v>
      </c>
      <c r="G530" s="251"/>
      <c r="H530" s="254">
        <v>2.2999999999999998</v>
      </c>
      <c r="I530" s="255"/>
      <c r="J530" s="251"/>
      <c r="K530" s="251"/>
      <c r="L530" s="256"/>
      <c r="M530" s="257"/>
      <c r="N530" s="258"/>
      <c r="O530" s="258"/>
      <c r="P530" s="258"/>
      <c r="Q530" s="258"/>
      <c r="R530" s="258"/>
      <c r="S530" s="258"/>
      <c r="T530" s="259"/>
      <c r="AT530" s="260" t="s">
        <v>264</v>
      </c>
      <c r="AU530" s="260" t="s">
        <v>85</v>
      </c>
      <c r="AV530" s="12" t="s">
        <v>85</v>
      </c>
      <c r="AW530" s="12" t="s">
        <v>39</v>
      </c>
      <c r="AX530" s="12" t="s">
        <v>76</v>
      </c>
      <c r="AY530" s="260" t="s">
        <v>146</v>
      </c>
    </row>
    <row r="531" s="12" customFormat="1">
      <c r="B531" s="250"/>
      <c r="C531" s="251"/>
      <c r="D531" s="233" t="s">
        <v>264</v>
      </c>
      <c r="E531" s="252" t="s">
        <v>22</v>
      </c>
      <c r="F531" s="253" t="s">
        <v>850</v>
      </c>
      <c r="G531" s="251"/>
      <c r="H531" s="254">
        <v>5.2679999999999998</v>
      </c>
      <c r="I531" s="255"/>
      <c r="J531" s="251"/>
      <c r="K531" s="251"/>
      <c r="L531" s="256"/>
      <c r="M531" s="257"/>
      <c r="N531" s="258"/>
      <c r="O531" s="258"/>
      <c r="P531" s="258"/>
      <c r="Q531" s="258"/>
      <c r="R531" s="258"/>
      <c r="S531" s="258"/>
      <c r="T531" s="259"/>
      <c r="AT531" s="260" t="s">
        <v>264</v>
      </c>
      <c r="AU531" s="260" t="s">
        <v>85</v>
      </c>
      <c r="AV531" s="12" t="s">
        <v>85</v>
      </c>
      <c r="AW531" s="12" t="s">
        <v>39</v>
      </c>
      <c r="AX531" s="12" t="s">
        <v>76</v>
      </c>
      <c r="AY531" s="260" t="s">
        <v>146</v>
      </c>
    </row>
    <row r="532" s="12" customFormat="1">
      <c r="B532" s="250"/>
      <c r="C532" s="251"/>
      <c r="D532" s="233" t="s">
        <v>264</v>
      </c>
      <c r="E532" s="252" t="s">
        <v>22</v>
      </c>
      <c r="F532" s="253" t="s">
        <v>851</v>
      </c>
      <c r="G532" s="251"/>
      <c r="H532" s="254">
        <v>1.365</v>
      </c>
      <c r="I532" s="255"/>
      <c r="J532" s="251"/>
      <c r="K532" s="251"/>
      <c r="L532" s="256"/>
      <c r="M532" s="257"/>
      <c r="N532" s="258"/>
      <c r="O532" s="258"/>
      <c r="P532" s="258"/>
      <c r="Q532" s="258"/>
      <c r="R532" s="258"/>
      <c r="S532" s="258"/>
      <c r="T532" s="259"/>
      <c r="AT532" s="260" t="s">
        <v>264</v>
      </c>
      <c r="AU532" s="260" t="s">
        <v>85</v>
      </c>
      <c r="AV532" s="12" t="s">
        <v>85</v>
      </c>
      <c r="AW532" s="12" t="s">
        <v>39</v>
      </c>
      <c r="AX532" s="12" t="s">
        <v>76</v>
      </c>
      <c r="AY532" s="260" t="s">
        <v>146</v>
      </c>
    </row>
    <row r="533" s="12" customFormat="1">
      <c r="B533" s="250"/>
      <c r="C533" s="251"/>
      <c r="D533" s="233" t="s">
        <v>264</v>
      </c>
      <c r="E533" s="252" t="s">
        <v>22</v>
      </c>
      <c r="F533" s="253" t="s">
        <v>852</v>
      </c>
      <c r="G533" s="251"/>
      <c r="H533" s="254">
        <v>2.6389999999999998</v>
      </c>
      <c r="I533" s="255"/>
      <c r="J533" s="251"/>
      <c r="K533" s="251"/>
      <c r="L533" s="256"/>
      <c r="M533" s="257"/>
      <c r="N533" s="258"/>
      <c r="O533" s="258"/>
      <c r="P533" s="258"/>
      <c r="Q533" s="258"/>
      <c r="R533" s="258"/>
      <c r="S533" s="258"/>
      <c r="T533" s="259"/>
      <c r="AT533" s="260" t="s">
        <v>264</v>
      </c>
      <c r="AU533" s="260" t="s">
        <v>85</v>
      </c>
      <c r="AV533" s="12" t="s">
        <v>85</v>
      </c>
      <c r="AW533" s="12" t="s">
        <v>39</v>
      </c>
      <c r="AX533" s="12" t="s">
        <v>76</v>
      </c>
      <c r="AY533" s="260" t="s">
        <v>146</v>
      </c>
    </row>
    <row r="534" s="12" customFormat="1">
      <c r="B534" s="250"/>
      <c r="C534" s="251"/>
      <c r="D534" s="233" t="s">
        <v>264</v>
      </c>
      <c r="E534" s="252" t="s">
        <v>22</v>
      </c>
      <c r="F534" s="253" t="s">
        <v>853</v>
      </c>
      <c r="G534" s="251"/>
      <c r="H534" s="254">
        <v>2.266</v>
      </c>
      <c r="I534" s="255"/>
      <c r="J534" s="251"/>
      <c r="K534" s="251"/>
      <c r="L534" s="256"/>
      <c r="M534" s="257"/>
      <c r="N534" s="258"/>
      <c r="O534" s="258"/>
      <c r="P534" s="258"/>
      <c r="Q534" s="258"/>
      <c r="R534" s="258"/>
      <c r="S534" s="258"/>
      <c r="T534" s="259"/>
      <c r="AT534" s="260" t="s">
        <v>264</v>
      </c>
      <c r="AU534" s="260" t="s">
        <v>85</v>
      </c>
      <c r="AV534" s="12" t="s">
        <v>85</v>
      </c>
      <c r="AW534" s="12" t="s">
        <v>39</v>
      </c>
      <c r="AX534" s="12" t="s">
        <v>76</v>
      </c>
      <c r="AY534" s="260" t="s">
        <v>146</v>
      </c>
    </row>
    <row r="535" s="13" customFormat="1">
      <c r="B535" s="261"/>
      <c r="C535" s="262"/>
      <c r="D535" s="233" t="s">
        <v>264</v>
      </c>
      <c r="E535" s="263" t="s">
        <v>22</v>
      </c>
      <c r="F535" s="264" t="s">
        <v>267</v>
      </c>
      <c r="G535" s="262"/>
      <c r="H535" s="265">
        <v>13.837999999999999</v>
      </c>
      <c r="I535" s="266"/>
      <c r="J535" s="262"/>
      <c r="K535" s="262"/>
      <c r="L535" s="267"/>
      <c r="M535" s="268"/>
      <c r="N535" s="269"/>
      <c r="O535" s="269"/>
      <c r="P535" s="269"/>
      <c r="Q535" s="269"/>
      <c r="R535" s="269"/>
      <c r="S535" s="269"/>
      <c r="T535" s="270"/>
      <c r="AT535" s="271" t="s">
        <v>264</v>
      </c>
      <c r="AU535" s="271" t="s">
        <v>85</v>
      </c>
      <c r="AV535" s="13" t="s">
        <v>166</v>
      </c>
      <c r="AW535" s="13" t="s">
        <v>39</v>
      </c>
      <c r="AX535" s="13" t="s">
        <v>24</v>
      </c>
      <c r="AY535" s="271" t="s">
        <v>146</v>
      </c>
    </row>
    <row r="536" s="1" customFormat="1" ht="16.5" customHeight="1">
      <c r="B536" s="46"/>
      <c r="C536" s="221" t="s">
        <v>854</v>
      </c>
      <c r="D536" s="221" t="s">
        <v>149</v>
      </c>
      <c r="E536" s="222" t="s">
        <v>855</v>
      </c>
      <c r="F536" s="223" t="s">
        <v>856</v>
      </c>
      <c r="G536" s="224" t="s">
        <v>270</v>
      </c>
      <c r="H536" s="225">
        <v>9.1549999999999994</v>
      </c>
      <c r="I536" s="226"/>
      <c r="J536" s="227">
        <f>ROUND(I536*H536,2)</f>
        <v>0</v>
      </c>
      <c r="K536" s="223" t="s">
        <v>163</v>
      </c>
      <c r="L536" s="72"/>
      <c r="M536" s="228" t="s">
        <v>22</v>
      </c>
      <c r="N536" s="229" t="s">
        <v>47</v>
      </c>
      <c r="O536" s="47"/>
      <c r="P536" s="230">
        <f>O536*H536</f>
        <v>0</v>
      </c>
      <c r="Q536" s="230">
        <v>0</v>
      </c>
      <c r="R536" s="230">
        <f>Q536*H536</f>
        <v>0</v>
      </c>
      <c r="S536" s="230">
        <v>1.8</v>
      </c>
      <c r="T536" s="231">
        <f>S536*H536</f>
        <v>16.478999999999999</v>
      </c>
      <c r="AR536" s="24" t="s">
        <v>166</v>
      </c>
      <c r="AT536" s="24" t="s">
        <v>149</v>
      </c>
      <c r="AU536" s="24" t="s">
        <v>85</v>
      </c>
      <c r="AY536" s="24" t="s">
        <v>146</v>
      </c>
      <c r="BE536" s="232">
        <f>IF(N536="základní",J536,0)</f>
        <v>0</v>
      </c>
      <c r="BF536" s="232">
        <f>IF(N536="snížená",J536,0)</f>
        <v>0</v>
      </c>
      <c r="BG536" s="232">
        <f>IF(N536="zákl. přenesená",J536,0)</f>
        <v>0</v>
      </c>
      <c r="BH536" s="232">
        <f>IF(N536="sníž. přenesená",J536,0)</f>
        <v>0</v>
      </c>
      <c r="BI536" s="232">
        <f>IF(N536="nulová",J536,0)</f>
        <v>0</v>
      </c>
      <c r="BJ536" s="24" t="s">
        <v>24</v>
      </c>
      <c r="BK536" s="232">
        <f>ROUND(I536*H536,2)</f>
        <v>0</v>
      </c>
      <c r="BL536" s="24" t="s">
        <v>166</v>
      </c>
      <c r="BM536" s="24" t="s">
        <v>857</v>
      </c>
    </row>
    <row r="537" s="12" customFormat="1">
      <c r="B537" s="250"/>
      <c r="C537" s="251"/>
      <c r="D537" s="233" t="s">
        <v>264</v>
      </c>
      <c r="E537" s="252" t="s">
        <v>22</v>
      </c>
      <c r="F537" s="253" t="s">
        <v>858</v>
      </c>
      <c r="G537" s="251"/>
      <c r="H537" s="254">
        <v>7.367</v>
      </c>
      <c r="I537" s="255"/>
      <c r="J537" s="251"/>
      <c r="K537" s="251"/>
      <c r="L537" s="256"/>
      <c r="M537" s="257"/>
      <c r="N537" s="258"/>
      <c r="O537" s="258"/>
      <c r="P537" s="258"/>
      <c r="Q537" s="258"/>
      <c r="R537" s="258"/>
      <c r="S537" s="258"/>
      <c r="T537" s="259"/>
      <c r="AT537" s="260" t="s">
        <v>264</v>
      </c>
      <c r="AU537" s="260" t="s">
        <v>85</v>
      </c>
      <c r="AV537" s="12" t="s">
        <v>85</v>
      </c>
      <c r="AW537" s="12" t="s">
        <v>39</v>
      </c>
      <c r="AX537" s="12" t="s">
        <v>76</v>
      </c>
      <c r="AY537" s="260" t="s">
        <v>146</v>
      </c>
    </row>
    <row r="538" s="12" customFormat="1">
      <c r="B538" s="250"/>
      <c r="C538" s="251"/>
      <c r="D538" s="233" t="s">
        <v>264</v>
      </c>
      <c r="E538" s="252" t="s">
        <v>22</v>
      </c>
      <c r="F538" s="253" t="s">
        <v>859</v>
      </c>
      <c r="G538" s="251"/>
      <c r="H538" s="254">
        <v>1.788</v>
      </c>
      <c r="I538" s="255"/>
      <c r="J538" s="251"/>
      <c r="K538" s="251"/>
      <c r="L538" s="256"/>
      <c r="M538" s="257"/>
      <c r="N538" s="258"/>
      <c r="O538" s="258"/>
      <c r="P538" s="258"/>
      <c r="Q538" s="258"/>
      <c r="R538" s="258"/>
      <c r="S538" s="258"/>
      <c r="T538" s="259"/>
      <c r="AT538" s="260" t="s">
        <v>264</v>
      </c>
      <c r="AU538" s="260" t="s">
        <v>85</v>
      </c>
      <c r="AV538" s="12" t="s">
        <v>85</v>
      </c>
      <c r="AW538" s="12" t="s">
        <v>39</v>
      </c>
      <c r="AX538" s="12" t="s">
        <v>76</v>
      </c>
      <c r="AY538" s="260" t="s">
        <v>146</v>
      </c>
    </row>
    <row r="539" s="13" customFormat="1">
      <c r="B539" s="261"/>
      <c r="C539" s="262"/>
      <c r="D539" s="233" t="s">
        <v>264</v>
      </c>
      <c r="E539" s="263" t="s">
        <v>22</v>
      </c>
      <c r="F539" s="264" t="s">
        <v>267</v>
      </c>
      <c r="G539" s="262"/>
      <c r="H539" s="265">
        <v>9.1549999999999994</v>
      </c>
      <c r="I539" s="266"/>
      <c r="J539" s="262"/>
      <c r="K539" s="262"/>
      <c r="L539" s="267"/>
      <c r="M539" s="268"/>
      <c r="N539" s="269"/>
      <c r="O539" s="269"/>
      <c r="P539" s="269"/>
      <c r="Q539" s="269"/>
      <c r="R539" s="269"/>
      <c r="S539" s="269"/>
      <c r="T539" s="270"/>
      <c r="AT539" s="271" t="s">
        <v>264</v>
      </c>
      <c r="AU539" s="271" t="s">
        <v>85</v>
      </c>
      <c r="AV539" s="13" t="s">
        <v>166</v>
      </c>
      <c r="AW539" s="13" t="s">
        <v>39</v>
      </c>
      <c r="AX539" s="13" t="s">
        <v>24</v>
      </c>
      <c r="AY539" s="271" t="s">
        <v>146</v>
      </c>
    </row>
    <row r="540" s="1" customFormat="1" ht="25.5" customHeight="1">
      <c r="B540" s="46"/>
      <c r="C540" s="221" t="s">
        <v>605</v>
      </c>
      <c r="D540" s="221" t="s">
        <v>149</v>
      </c>
      <c r="E540" s="222" t="s">
        <v>860</v>
      </c>
      <c r="F540" s="223" t="s">
        <v>861</v>
      </c>
      <c r="G540" s="224" t="s">
        <v>365</v>
      </c>
      <c r="H540" s="225">
        <v>20</v>
      </c>
      <c r="I540" s="226"/>
      <c r="J540" s="227">
        <f>ROUND(I540*H540,2)</f>
        <v>0</v>
      </c>
      <c r="K540" s="223" t="s">
        <v>163</v>
      </c>
      <c r="L540" s="72"/>
      <c r="M540" s="228" t="s">
        <v>22</v>
      </c>
      <c r="N540" s="229" t="s">
        <v>47</v>
      </c>
      <c r="O540" s="47"/>
      <c r="P540" s="230">
        <f>O540*H540</f>
        <v>0</v>
      </c>
      <c r="Q540" s="230">
        <v>0</v>
      </c>
      <c r="R540" s="230">
        <f>Q540*H540</f>
        <v>0</v>
      </c>
      <c r="S540" s="230">
        <v>0.031</v>
      </c>
      <c r="T540" s="231">
        <f>S540*H540</f>
        <v>0.62</v>
      </c>
      <c r="AR540" s="24" t="s">
        <v>166</v>
      </c>
      <c r="AT540" s="24" t="s">
        <v>149</v>
      </c>
      <c r="AU540" s="24" t="s">
        <v>85</v>
      </c>
      <c r="AY540" s="24" t="s">
        <v>146</v>
      </c>
      <c r="BE540" s="232">
        <f>IF(N540="základní",J540,0)</f>
        <v>0</v>
      </c>
      <c r="BF540" s="232">
        <f>IF(N540="snížená",J540,0)</f>
        <v>0</v>
      </c>
      <c r="BG540" s="232">
        <f>IF(N540="zákl. přenesená",J540,0)</f>
        <v>0</v>
      </c>
      <c r="BH540" s="232">
        <f>IF(N540="sníž. přenesená",J540,0)</f>
        <v>0</v>
      </c>
      <c r="BI540" s="232">
        <f>IF(N540="nulová",J540,0)</f>
        <v>0</v>
      </c>
      <c r="BJ540" s="24" t="s">
        <v>24</v>
      </c>
      <c r="BK540" s="232">
        <f>ROUND(I540*H540,2)</f>
        <v>0</v>
      </c>
      <c r="BL540" s="24" t="s">
        <v>166</v>
      </c>
      <c r="BM540" s="24" t="s">
        <v>862</v>
      </c>
    </row>
    <row r="541" s="12" customFormat="1">
      <c r="B541" s="250"/>
      <c r="C541" s="251"/>
      <c r="D541" s="233" t="s">
        <v>264</v>
      </c>
      <c r="E541" s="252" t="s">
        <v>22</v>
      </c>
      <c r="F541" s="253" t="s">
        <v>863</v>
      </c>
      <c r="G541" s="251"/>
      <c r="H541" s="254">
        <v>20</v>
      </c>
      <c r="I541" s="255"/>
      <c r="J541" s="251"/>
      <c r="K541" s="251"/>
      <c r="L541" s="256"/>
      <c r="M541" s="257"/>
      <c r="N541" s="258"/>
      <c r="O541" s="258"/>
      <c r="P541" s="258"/>
      <c r="Q541" s="258"/>
      <c r="R541" s="258"/>
      <c r="S541" s="258"/>
      <c r="T541" s="259"/>
      <c r="AT541" s="260" t="s">
        <v>264</v>
      </c>
      <c r="AU541" s="260" t="s">
        <v>85</v>
      </c>
      <c r="AV541" s="12" t="s">
        <v>85</v>
      </c>
      <c r="AW541" s="12" t="s">
        <v>39</v>
      </c>
      <c r="AX541" s="12" t="s">
        <v>76</v>
      </c>
      <c r="AY541" s="260" t="s">
        <v>146</v>
      </c>
    </row>
    <row r="542" s="13" customFormat="1">
      <c r="B542" s="261"/>
      <c r="C542" s="262"/>
      <c r="D542" s="233" t="s">
        <v>264</v>
      </c>
      <c r="E542" s="263" t="s">
        <v>22</v>
      </c>
      <c r="F542" s="264" t="s">
        <v>267</v>
      </c>
      <c r="G542" s="262"/>
      <c r="H542" s="265">
        <v>20</v>
      </c>
      <c r="I542" s="266"/>
      <c r="J542" s="262"/>
      <c r="K542" s="262"/>
      <c r="L542" s="267"/>
      <c r="M542" s="268"/>
      <c r="N542" s="269"/>
      <c r="O542" s="269"/>
      <c r="P542" s="269"/>
      <c r="Q542" s="269"/>
      <c r="R542" s="269"/>
      <c r="S542" s="269"/>
      <c r="T542" s="270"/>
      <c r="AT542" s="271" t="s">
        <v>264</v>
      </c>
      <c r="AU542" s="271" t="s">
        <v>85</v>
      </c>
      <c r="AV542" s="13" t="s">
        <v>166</v>
      </c>
      <c r="AW542" s="13" t="s">
        <v>39</v>
      </c>
      <c r="AX542" s="13" t="s">
        <v>24</v>
      </c>
      <c r="AY542" s="271" t="s">
        <v>146</v>
      </c>
    </row>
    <row r="543" s="1" customFormat="1" ht="25.5" customHeight="1">
      <c r="B543" s="46"/>
      <c r="C543" s="221" t="s">
        <v>864</v>
      </c>
      <c r="D543" s="221" t="s">
        <v>149</v>
      </c>
      <c r="E543" s="222" t="s">
        <v>865</v>
      </c>
      <c r="F543" s="223" t="s">
        <v>866</v>
      </c>
      <c r="G543" s="224" t="s">
        <v>365</v>
      </c>
      <c r="H543" s="225">
        <v>3</v>
      </c>
      <c r="I543" s="226"/>
      <c r="J543" s="227">
        <f>ROUND(I543*H543,2)</f>
        <v>0</v>
      </c>
      <c r="K543" s="223" t="s">
        <v>163</v>
      </c>
      <c r="L543" s="72"/>
      <c r="M543" s="228" t="s">
        <v>22</v>
      </c>
      <c r="N543" s="229" t="s">
        <v>47</v>
      </c>
      <c r="O543" s="47"/>
      <c r="P543" s="230">
        <f>O543*H543</f>
        <v>0</v>
      </c>
      <c r="Q543" s="230">
        <v>0</v>
      </c>
      <c r="R543" s="230">
        <f>Q543*H543</f>
        <v>0</v>
      </c>
      <c r="S543" s="230">
        <v>0.062</v>
      </c>
      <c r="T543" s="231">
        <f>S543*H543</f>
        <v>0.186</v>
      </c>
      <c r="AR543" s="24" t="s">
        <v>166</v>
      </c>
      <c r="AT543" s="24" t="s">
        <v>149</v>
      </c>
      <c r="AU543" s="24" t="s">
        <v>85</v>
      </c>
      <c r="AY543" s="24" t="s">
        <v>146</v>
      </c>
      <c r="BE543" s="232">
        <f>IF(N543="základní",J543,0)</f>
        <v>0</v>
      </c>
      <c r="BF543" s="232">
        <f>IF(N543="snížená",J543,0)</f>
        <v>0</v>
      </c>
      <c r="BG543" s="232">
        <f>IF(N543="zákl. přenesená",J543,0)</f>
        <v>0</v>
      </c>
      <c r="BH543" s="232">
        <f>IF(N543="sníž. přenesená",J543,0)</f>
        <v>0</v>
      </c>
      <c r="BI543" s="232">
        <f>IF(N543="nulová",J543,0)</f>
        <v>0</v>
      </c>
      <c r="BJ543" s="24" t="s">
        <v>24</v>
      </c>
      <c r="BK543" s="232">
        <f>ROUND(I543*H543,2)</f>
        <v>0</v>
      </c>
      <c r="BL543" s="24" t="s">
        <v>166</v>
      </c>
      <c r="BM543" s="24" t="s">
        <v>867</v>
      </c>
    </row>
    <row r="544" s="12" customFormat="1">
      <c r="B544" s="250"/>
      <c r="C544" s="251"/>
      <c r="D544" s="233" t="s">
        <v>264</v>
      </c>
      <c r="E544" s="252" t="s">
        <v>22</v>
      </c>
      <c r="F544" s="253" t="s">
        <v>868</v>
      </c>
      <c r="G544" s="251"/>
      <c r="H544" s="254">
        <v>3</v>
      </c>
      <c r="I544" s="255"/>
      <c r="J544" s="251"/>
      <c r="K544" s="251"/>
      <c r="L544" s="256"/>
      <c r="M544" s="257"/>
      <c r="N544" s="258"/>
      <c r="O544" s="258"/>
      <c r="P544" s="258"/>
      <c r="Q544" s="258"/>
      <c r="R544" s="258"/>
      <c r="S544" s="258"/>
      <c r="T544" s="259"/>
      <c r="AT544" s="260" t="s">
        <v>264</v>
      </c>
      <c r="AU544" s="260" t="s">
        <v>85</v>
      </c>
      <c r="AV544" s="12" t="s">
        <v>85</v>
      </c>
      <c r="AW544" s="12" t="s">
        <v>39</v>
      </c>
      <c r="AX544" s="12" t="s">
        <v>76</v>
      </c>
      <c r="AY544" s="260" t="s">
        <v>146</v>
      </c>
    </row>
    <row r="545" s="13" customFormat="1">
      <c r="B545" s="261"/>
      <c r="C545" s="262"/>
      <c r="D545" s="233" t="s">
        <v>264</v>
      </c>
      <c r="E545" s="263" t="s">
        <v>22</v>
      </c>
      <c r="F545" s="264" t="s">
        <v>267</v>
      </c>
      <c r="G545" s="262"/>
      <c r="H545" s="265">
        <v>3</v>
      </c>
      <c r="I545" s="266"/>
      <c r="J545" s="262"/>
      <c r="K545" s="262"/>
      <c r="L545" s="267"/>
      <c r="M545" s="268"/>
      <c r="N545" s="269"/>
      <c r="O545" s="269"/>
      <c r="P545" s="269"/>
      <c r="Q545" s="269"/>
      <c r="R545" s="269"/>
      <c r="S545" s="269"/>
      <c r="T545" s="270"/>
      <c r="AT545" s="271" t="s">
        <v>264</v>
      </c>
      <c r="AU545" s="271" t="s">
        <v>85</v>
      </c>
      <c r="AV545" s="13" t="s">
        <v>166</v>
      </c>
      <c r="AW545" s="13" t="s">
        <v>39</v>
      </c>
      <c r="AX545" s="13" t="s">
        <v>24</v>
      </c>
      <c r="AY545" s="271" t="s">
        <v>146</v>
      </c>
    </row>
    <row r="546" s="1" customFormat="1" ht="16.5" customHeight="1">
      <c r="B546" s="46"/>
      <c r="C546" s="221" t="s">
        <v>614</v>
      </c>
      <c r="D546" s="221" t="s">
        <v>149</v>
      </c>
      <c r="E546" s="222" t="s">
        <v>869</v>
      </c>
      <c r="F546" s="223" t="s">
        <v>870</v>
      </c>
      <c r="G546" s="224" t="s">
        <v>871</v>
      </c>
      <c r="H546" s="225">
        <v>50</v>
      </c>
      <c r="I546" s="226"/>
      <c r="J546" s="227">
        <f>ROUND(I546*H546,2)</f>
        <v>0</v>
      </c>
      <c r="K546" s="223" t="s">
        <v>163</v>
      </c>
      <c r="L546" s="72"/>
      <c r="M546" s="228" t="s">
        <v>22</v>
      </c>
      <c r="N546" s="229" t="s">
        <v>47</v>
      </c>
      <c r="O546" s="47"/>
      <c r="P546" s="230">
        <f>O546*H546</f>
        <v>0</v>
      </c>
      <c r="Q546" s="230">
        <v>0</v>
      </c>
      <c r="R546" s="230">
        <f>Q546*H546</f>
        <v>0</v>
      </c>
      <c r="S546" s="230">
        <v>0</v>
      </c>
      <c r="T546" s="231">
        <f>S546*H546</f>
        <v>0</v>
      </c>
      <c r="AR546" s="24" t="s">
        <v>166</v>
      </c>
      <c r="AT546" s="24" t="s">
        <v>149</v>
      </c>
      <c r="AU546" s="24" t="s">
        <v>85</v>
      </c>
      <c r="AY546" s="24" t="s">
        <v>146</v>
      </c>
      <c r="BE546" s="232">
        <f>IF(N546="základní",J546,0)</f>
        <v>0</v>
      </c>
      <c r="BF546" s="232">
        <f>IF(N546="snížená",J546,0)</f>
        <v>0</v>
      </c>
      <c r="BG546" s="232">
        <f>IF(N546="zákl. přenesená",J546,0)</f>
        <v>0</v>
      </c>
      <c r="BH546" s="232">
        <f>IF(N546="sníž. přenesená",J546,0)</f>
        <v>0</v>
      </c>
      <c r="BI546" s="232">
        <f>IF(N546="nulová",J546,0)</f>
        <v>0</v>
      </c>
      <c r="BJ546" s="24" t="s">
        <v>24</v>
      </c>
      <c r="BK546" s="232">
        <f>ROUND(I546*H546,2)</f>
        <v>0</v>
      </c>
      <c r="BL546" s="24" t="s">
        <v>166</v>
      </c>
      <c r="BM546" s="24" t="s">
        <v>872</v>
      </c>
    </row>
    <row r="547" s="1" customFormat="1">
      <c r="B547" s="46"/>
      <c r="C547" s="74"/>
      <c r="D547" s="233" t="s">
        <v>158</v>
      </c>
      <c r="E547" s="74"/>
      <c r="F547" s="234" t="s">
        <v>873</v>
      </c>
      <c r="G547" s="74"/>
      <c r="H547" s="74"/>
      <c r="I547" s="191"/>
      <c r="J547" s="74"/>
      <c r="K547" s="74"/>
      <c r="L547" s="72"/>
      <c r="M547" s="235"/>
      <c r="N547" s="47"/>
      <c r="O547" s="47"/>
      <c r="P547" s="47"/>
      <c r="Q547" s="47"/>
      <c r="R547" s="47"/>
      <c r="S547" s="47"/>
      <c r="T547" s="95"/>
      <c r="AT547" s="24" t="s">
        <v>158</v>
      </c>
      <c r="AU547" s="24" t="s">
        <v>85</v>
      </c>
    </row>
    <row r="548" s="10" customFormat="1" ht="29.88" customHeight="1">
      <c r="B548" s="205"/>
      <c r="C548" s="206"/>
      <c r="D548" s="207" t="s">
        <v>75</v>
      </c>
      <c r="E548" s="219" t="s">
        <v>874</v>
      </c>
      <c r="F548" s="219" t="s">
        <v>875</v>
      </c>
      <c r="G548" s="206"/>
      <c r="H548" s="206"/>
      <c r="I548" s="209"/>
      <c r="J548" s="220">
        <f>BK548</f>
        <v>0</v>
      </c>
      <c r="K548" s="206"/>
      <c r="L548" s="211"/>
      <c r="M548" s="212"/>
      <c r="N548" s="213"/>
      <c r="O548" s="213"/>
      <c r="P548" s="214">
        <f>SUM(P549:P572)</f>
        <v>0</v>
      </c>
      <c r="Q548" s="213"/>
      <c r="R548" s="214">
        <f>SUM(R549:R572)</f>
        <v>0</v>
      </c>
      <c r="S548" s="213"/>
      <c r="T548" s="215">
        <f>SUM(T549:T572)</f>
        <v>0</v>
      </c>
      <c r="AR548" s="216" t="s">
        <v>24</v>
      </c>
      <c r="AT548" s="217" t="s">
        <v>75</v>
      </c>
      <c r="AU548" s="217" t="s">
        <v>24</v>
      </c>
      <c r="AY548" s="216" t="s">
        <v>146</v>
      </c>
      <c r="BK548" s="218">
        <f>SUM(BK549:BK572)</f>
        <v>0</v>
      </c>
    </row>
    <row r="549" s="1" customFormat="1" ht="16.5" customHeight="1">
      <c r="B549" s="46"/>
      <c r="C549" s="221" t="s">
        <v>876</v>
      </c>
      <c r="D549" s="221" t="s">
        <v>149</v>
      </c>
      <c r="E549" s="222" t="s">
        <v>877</v>
      </c>
      <c r="F549" s="223" t="s">
        <v>878</v>
      </c>
      <c r="G549" s="224" t="s">
        <v>301</v>
      </c>
      <c r="H549" s="225">
        <v>66.924000000000007</v>
      </c>
      <c r="I549" s="226"/>
      <c r="J549" s="227">
        <f>ROUND(I549*H549,2)</f>
        <v>0</v>
      </c>
      <c r="K549" s="223" t="s">
        <v>262</v>
      </c>
      <c r="L549" s="72"/>
      <c r="M549" s="228" t="s">
        <v>22</v>
      </c>
      <c r="N549" s="229" t="s">
        <v>47</v>
      </c>
      <c r="O549" s="47"/>
      <c r="P549" s="230">
        <f>O549*H549</f>
        <v>0</v>
      </c>
      <c r="Q549" s="230">
        <v>0</v>
      </c>
      <c r="R549" s="230">
        <f>Q549*H549</f>
        <v>0</v>
      </c>
      <c r="S549" s="230">
        <v>0</v>
      </c>
      <c r="T549" s="231">
        <f>S549*H549</f>
        <v>0</v>
      </c>
      <c r="AR549" s="24" t="s">
        <v>166</v>
      </c>
      <c r="AT549" s="24" t="s">
        <v>149</v>
      </c>
      <c r="AU549" s="24" t="s">
        <v>85</v>
      </c>
      <c r="AY549" s="24" t="s">
        <v>146</v>
      </c>
      <c r="BE549" s="232">
        <f>IF(N549="základní",J549,0)</f>
        <v>0</v>
      </c>
      <c r="BF549" s="232">
        <f>IF(N549="snížená",J549,0)</f>
        <v>0</v>
      </c>
      <c r="BG549" s="232">
        <f>IF(N549="zákl. přenesená",J549,0)</f>
        <v>0</v>
      </c>
      <c r="BH549" s="232">
        <f>IF(N549="sníž. přenesená",J549,0)</f>
        <v>0</v>
      </c>
      <c r="BI549" s="232">
        <f>IF(N549="nulová",J549,0)</f>
        <v>0</v>
      </c>
      <c r="BJ549" s="24" t="s">
        <v>24</v>
      </c>
      <c r="BK549" s="232">
        <f>ROUND(I549*H549,2)</f>
        <v>0</v>
      </c>
      <c r="BL549" s="24" t="s">
        <v>166</v>
      </c>
      <c r="BM549" s="24" t="s">
        <v>879</v>
      </c>
    </row>
    <row r="550" s="12" customFormat="1">
      <c r="B550" s="250"/>
      <c r="C550" s="251"/>
      <c r="D550" s="233" t="s">
        <v>264</v>
      </c>
      <c r="E550" s="252" t="s">
        <v>22</v>
      </c>
      <c r="F550" s="253" t="s">
        <v>880</v>
      </c>
      <c r="G550" s="251"/>
      <c r="H550" s="254">
        <v>66.924000000000007</v>
      </c>
      <c r="I550" s="255"/>
      <c r="J550" s="251"/>
      <c r="K550" s="251"/>
      <c r="L550" s="256"/>
      <c r="M550" s="257"/>
      <c r="N550" s="258"/>
      <c r="O550" s="258"/>
      <c r="P550" s="258"/>
      <c r="Q550" s="258"/>
      <c r="R550" s="258"/>
      <c r="S550" s="258"/>
      <c r="T550" s="259"/>
      <c r="AT550" s="260" t="s">
        <v>264</v>
      </c>
      <c r="AU550" s="260" t="s">
        <v>85</v>
      </c>
      <c r="AV550" s="12" t="s">
        <v>85</v>
      </c>
      <c r="AW550" s="12" t="s">
        <v>39</v>
      </c>
      <c r="AX550" s="12" t="s">
        <v>76</v>
      </c>
      <c r="AY550" s="260" t="s">
        <v>146</v>
      </c>
    </row>
    <row r="551" s="13" customFormat="1">
      <c r="B551" s="261"/>
      <c r="C551" s="262"/>
      <c r="D551" s="233" t="s">
        <v>264</v>
      </c>
      <c r="E551" s="263" t="s">
        <v>22</v>
      </c>
      <c r="F551" s="264" t="s">
        <v>267</v>
      </c>
      <c r="G551" s="262"/>
      <c r="H551" s="265">
        <v>66.924000000000007</v>
      </c>
      <c r="I551" s="266"/>
      <c r="J551" s="262"/>
      <c r="K551" s="262"/>
      <c r="L551" s="267"/>
      <c r="M551" s="268"/>
      <c r="N551" s="269"/>
      <c r="O551" s="269"/>
      <c r="P551" s="269"/>
      <c r="Q551" s="269"/>
      <c r="R551" s="269"/>
      <c r="S551" s="269"/>
      <c r="T551" s="270"/>
      <c r="AT551" s="271" t="s">
        <v>264</v>
      </c>
      <c r="AU551" s="271" t="s">
        <v>85</v>
      </c>
      <c r="AV551" s="13" t="s">
        <v>166</v>
      </c>
      <c r="AW551" s="13" t="s">
        <v>39</v>
      </c>
      <c r="AX551" s="13" t="s">
        <v>24</v>
      </c>
      <c r="AY551" s="271" t="s">
        <v>146</v>
      </c>
    </row>
    <row r="552" s="1" customFormat="1" ht="25.5" customHeight="1">
      <c r="B552" s="46"/>
      <c r="C552" s="221" t="s">
        <v>618</v>
      </c>
      <c r="D552" s="221" t="s">
        <v>149</v>
      </c>
      <c r="E552" s="222" t="s">
        <v>881</v>
      </c>
      <c r="F552" s="223" t="s">
        <v>882</v>
      </c>
      <c r="G552" s="224" t="s">
        <v>301</v>
      </c>
      <c r="H552" s="225">
        <v>3.4060000000000001</v>
      </c>
      <c r="I552" s="226"/>
      <c r="J552" s="227">
        <f>ROUND(I552*H552,2)</f>
        <v>0</v>
      </c>
      <c r="K552" s="223" t="s">
        <v>262</v>
      </c>
      <c r="L552" s="72"/>
      <c r="M552" s="228" t="s">
        <v>22</v>
      </c>
      <c r="N552" s="229" t="s">
        <v>47</v>
      </c>
      <c r="O552" s="47"/>
      <c r="P552" s="230">
        <f>O552*H552</f>
        <v>0</v>
      </c>
      <c r="Q552" s="230">
        <v>0</v>
      </c>
      <c r="R552" s="230">
        <f>Q552*H552</f>
        <v>0</v>
      </c>
      <c r="S552" s="230">
        <v>0</v>
      </c>
      <c r="T552" s="231">
        <f>S552*H552</f>
        <v>0</v>
      </c>
      <c r="AR552" s="24" t="s">
        <v>166</v>
      </c>
      <c r="AT552" s="24" t="s">
        <v>149</v>
      </c>
      <c r="AU552" s="24" t="s">
        <v>85</v>
      </c>
      <c r="AY552" s="24" t="s">
        <v>146</v>
      </c>
      <c r="BE552" s="232">
        <f>IF(N552="základní",J552,0)</f>
        <v>0</v>
      </c>
      <c r="BF552" s="232">
        <f>IF(N552="snížená",J552,0)</f>
        <v>0</v>
      </c>
      <c r="BG552" s="232">
        <f>IF(N552="zákl. přenesená",J552,0)</f>
        <v>0</v>
      </c>
      <c r="BH552" s="232">
        <f>IF(N552="sníž. přenesená",J552,0)</f>
        <v>0</v>
      </c>
      <c r="BI552" s="232">
        <f>IF(N552="nulová",J552,0)</f>
        <v>0</v>
      </c>
      <c r="BJ552" s="24" t="s">
        <v>24</v>
      </c>
      <c r="BK552" s="232">
        <f>ROUND(I552*H552,2)</f>
        <v>0</v>
      </c>
      <c r="BL552" s="24" t="s">
        <v>166</v>
      </c>
      <c r="BM552" s="24" t="s">
        <v>883</v>
      </c>
    </row>
    <row r="553" s="12" customFormat="1">
      <c r="B553" s="250"/>
      <c r="C553" s="251"/>
      <c r="D553" s="233" t="s">
        <v>264</v>
      </c>
      <c r="E553" s="252" t="s">
        <v>22</v>
      </c>
      <c r="F553" s="253" t="s">
        <v>884</v>
      </c>
      <c r="G553" s="251"/>
      <c r="H553" s="254">
        <v>3.4060000000000001</v>
      </c>
      <c r="I553" s="255"/>
      <c r="J553" s="251"/>
      <c r="K553" s="251"/>
      <c r="L553" s="256"/>
      <c r="M553" s="257"/>
      <c r="N553" s="258"/>
      <c r="O553" s="258"/>
      <c r="P553" s="258"/>
      <c r="Q553" s="258"/>
      <c r="R553" s="258"/>
      <c r="S553" s="258"/>
      <c r="T553" s="259"/>
      <c r="AT553" s="260" t="s">
        <v>264</v>
      </c>
      <c r="AU553" s="260" t="s">
        <v>85</v>
      </c>
      <c r="AV553" s="12" t="s">
        <v>85</v>
      </c>
      <c r="AW553" s="12" t="s">
        <v>39</v>
      </c>
      <c r="AX553" s="12" t="s">
        <v>76</v>
      </c>
      <c r="AY553" s="260" t="s">
        <v>146</v>
      </c>
    </row>
    <row r="554" s="13" customFormat="1">
      <c r="B554" s="261"/>
      <c r="C554" s="262"/>
      <c r="D554" s="233" t="s">
        <v>264</v>
      </c>
      <c r="E554" s="263" t="s">
        <v>22</v>
      </c>
      <c r="F554" s="264" t="s">
        <v>267</v>
      </c>
      <c r="G554" s="262"/>
      <c r="H554" s="265">
        <v>3.4060000000000001</v>
      </c>
      <c r="I554" s="266"/>
      <c r="J554" s="262"/>
      <c r="K554" s="262"/>
      <c r="L554" s="267"/>
      <c r="M554" s="268"/>
      <c r="N554" s="269"/>
      <c r="O554" s="269"/>
      <c r="P554" s="269"/>
      <c r="Q554" s="269"/>
      <c r="R554" s="269"/>
      <c r="S554" s="269"/>
      <c r="T554" s="270"/>
      <c r="AT554" s="271" t="s">
        <v>264</v>
      </c>
      <c r="AU554" s="271" t="s">
        <v>85</v>
      </c>
      <c r="AV554" s="13" t="s">
        <v>166</v>
      </c>
      <c r="AW554" s="13" t="s">
        <v>39</v>
      </c>
      <c r="AX554" s="13" t="s">
        <v>24</v>
      </c>
      <c r="AY554" s="271" t="s">
        <v>146</v>
      </c>
    </row>
    <row r="555" s="1" customFormat="1" ht="25.5" customHeight="1">
      <c r="B555" s="46"/>
      <c r="C555" s="221" t="s">
        <v>885</v>
      </c>
      <c r="D555" s="221" t="s">
        <v>149</v>
      </c>
      <c r="E555" s="222" t="s">
        <v>886</v>
      </c>
      <c r="F555" s="223" t="s">
        <v>887</v>
      </c>
      <c r="G555" s="224" t="s">
        <v>301</v>
      </c>
      <c r="H555" s="225">
        <v>80.046000000000006</v>
      </c>
      <c r="I555" s="226"/>
      <c r="J555" s="227">
        <f>ROUND(I555*H555,2)</f>
        <v>0</v>
      </c>
      <c r="K555" s="223" t="s">
        <v>262</v>
      </c>
      <c r="L555" s="72"/>
      <c r="M555" s="228" t="s">
        <v>22</v>
      </c>
      <c r="N555" s="229" t="s">
        <v>47</v>
      </c>
      <c r="O555" s="47"/>
      <c r="P555" s="230">
        <f>O555*H555</f>
        <v>0</v>
      </c>
      <c r="Q555" s="230">
        <v>0</v>
      </c>
      <c r="R555" s="230">
        <f>Q555*H555</f>
        <v>0</v>
      </c>
      <c r="S555" s="230">
        <v>0</v>
      </c>
      <c r="T555" s="231">
        <f>S555*H555</f>
        <v>0</v>
      </c>
      <c r="AR555" s="24" t="s">
        <v>166</v>
      </c>
      <c r="AT555" s="24" t="s">
        <v>149</v>
      </c>
      <c r="AU555" s="24" t="s">
        <v>85</v>
      </c>
      <c r="AY555" s="24" t="s">
        <v>146</v>
      </c>
      <c r="BE555" s="232">
        <f>IF(N555="základní",J555,0)</f>
        <v>0</v>
      </c>
      <c r="BF555" s="232">
        <f>IF(N555="snížená",J555,0)</f>
        <v>0</v>
      </c>
      <c r="BG555" s="232">
        <f>IF(N555="zákl. přenesená",J555,0)</f>
        <v>0</v>
      </c>
      <c r="BH555" s="232">
        <f>IF(N555="sníž. přenesená",J555,0)</f>
        <v>0</v>
      </c>
      <c r="BI555" s="232">
        <f>IF(N555="nulová",J555,0)</f>
        <v>0</v>
      </c>
      <c r="BJ555" s="24" t="s">
        <v>24</v>
      </c>
      <c r="BK555" s="232">
        <f>ROUND(I555*H555,2)</f>
        <v>0</v>
      </c>
      <c r="BL555" s="24" t="s">
        <v>166</v>
      </c>
      <c r="BM555" s="24" t="s">
        <v>888</v>
      </c>
    </row>
    <row r="556" s="12" customFormat="1">
      <c r="B556" s="250"/>
      <c r="C556" s="251"/>
      <c r="D556" s="233" t="s">
        <v>264</v>
      </c>
      <c r="E556" s="252" t="s">
        <v>22</v>
      </c>
      <c r="F556" s="253" t="s">
        <v>889</v>
      </c>
      <c r="G556" s="251"/>
      <c r="H556" s="254">
        <v>80.046000000000006</v>
      </c>
      <c r="I556" s="255"/>
      <c r="J556" s="251"/>
      <c r="K556" s="251"/>
      <c r="L556" s="256"/>
      <c r="M556" s="257"/>
      <c r="N556" s="258"/>
      <c r="O556" s="258"/>
      <c r="P556" s="258"/>
      <c r="Q556" s="258"/>
      <c r="R556" s="258"/>
      <c r="S556" s="258"/>
      <c r="T556" s="259"/>
      <c r="AT556" s="260" t="s">
        <v>264</v>
      </c>
      <c r="AU556" s="260" t="s">
        <v>85</v>
      </c>
      <c r="AV556" s="12" t="s">
        <v>85</v>
      </c>
      <c r="AW556" s="12" t="s">
        <v>39</v>
      </c>
      <c r="AX556" s="12" t="s">
        <v>76</v>
      </c>
      <c r="AY556" s="260" t="s">
        <v>146</v>
      </c>
    </row>
    <row r="557" s="13" customFormat="1">
      <c r="B557" s="261"/>
      <c r="C557" s="262"/>
      <c r="D557" s="233" t="s">
        <v>264</v>
      </c>
      <c r="E557" s="263" t="s">
        <v>22</v>
      </c>
      <c r="F557" s="264" t="s">
        <v>267</v>
      </c>
      <c r="G557" s="262"/>
      <c r="H557" s="265">
        <v>80.046000000000006</v>
      </c>
      <c r="I557" s="266"/>
      <c r="J557" s="262"/>
      <c r="K557" s="262"/>
      <c r="L557" s="267"/>
      <c r="M557" s="268"/>
      <c r="N557" s="269"/>
      <c r="O557" s="269"/>
      <c r="P557" s="269"/>
      <c r="Q557" s="269"/>
      <c r="R557" s="269"/>
      <c r="S557" s="269"/>
      <c r="T557" s="270"/>
      <c r="AT557" s="271" t="s">
        <v>264</v>
      </c>
      <c r="AU557" s="271" t="s">
        <v>85</v>
      </c>
      <c r="AV557" s="13" t="s">
        <v>166</v>
      </c>
      <c r="AW557" s="13" t="s">
        <v>39</v>
      </c>
      <c r="AX557" s="13" t="s">
        <v>24</v>
      </c>
      <c r="AY557" s="271" t="s">
        <v>146</v>
      </c>
    </row>
    <row r="558" s="1" customFormat="1" ht="16.5" customHeight="1">
      <c r="B558" s="46"/>
      <c r="C558" s="221" t="s">
        <v>623</v>
      </c>
      <c r="D558" s="221" t="s">
        <v>149</v>
      </c>
      <c r="E558" s="222" t="s">
        <v>890</v>
      </c>
      <c r="F558" s="223" t="s">
        <v>891</v>
      </c>
      <c r="G558" s="224" t="s">
        <v>301</v>
      </c>
      <c r="H558" s="225">
        <v>90.421000000000006</v>
      </c>
      <c r="I558" s="226"/>
      <c r="J558" s="227">
        <f>ROUND(I558*H558,2)</f>
        <v>0</v>
      </c>
      <c r="K558" s="223" t="s">
        <v>262</v>
      </c>
      <c r="L558" s="72"/>
      <c r="M558" s="228" t="s">
        <v>22</v>
      </c>
      <c r="N558" s="229" t="s">
        <v>47</v>
      </c>
      <c r="O558" s="47"/>
      <c r="P558" s="230">
        <f>O558*H558</f>
        <v>0</v>
      </c>
      <c r="Q558" s="230">
        <v>0</v>
      </c>
      <c r="R558" s="230">
        <f>Q558*H558</f>
        <v>0</v>
      </c>
      <c r="S558" s="230">
        <v>0</v>
      </c>
      <c r="T558" s="231">
        <f>S558*H558</f>
        <v>0</v>
      </c>
      <c r="AR558" s="24" t="s">
        <v>166</v>
      </c>
      <c r="AT558" s="24" t="s">
        <v>149</v>
      </c>
      <c r="AU558" s="24" t="s">
        <v>85</v>
      </c>
      <c r="AY558" s="24" t="s">
        <v>146</v>
      </c>
      <c r="BE558" s="232">
        <f>IF(N558="základní",J558,0)</f>
        <v>0</v>
      </c>
      <c r="BF558" s="232">
        <f>IF(N558="snížená",J558,0)</f>
        <v>0</v>
      </c>
      <c r="BG558" s="232">
        <f>IF(N558="zákl. přenesená",J558,0)</f>
        <v>0</v>
      </c>
      <c r="BH558" s="232">
        <f>IF(N558="sníž. přenesená",J558,0)</f>
        <v>0</v>
      </c>
      <c r="BI558" s="232">
        <f>IF(N558="nulová",J558,0)</f>
        <v>0</v>
      </c>
      <c r="BJ558" s="24" t="s">
        <v>24</v>
      </c>
      <c r="BK558" s="232">
        <f>ROUND(I558*H558,2)</f>
        <v>0</v>
      </c>
      <c r="BL558" s="24" t="s">
        <v>166</v>
      </c>
      <c r="BM558" s="24" t="s">
        <v>892</v>
      </c>
    </row>
    <row r="559" s="12" customFormat="1">
      <c r="B559" s="250"/>
      <c r="C559" s="251"/>
      <c r="D559" s="233" t="s">
        <v>264</v>
      </c>
      <c r="E559" s="252" t="s">
        <v>22</v>
      </c>
      <c r="F559" s="253" t="s">
        <v>893</v>
      </c>
      <c r="G559" s="251"/>
      <c r="H559" s="254">
        <v>90.421000000000006</v>
      </c>
      <c r="I559" s="255"/>
      <c r="J559" s="251"/>
      <c r="K559" s="251"/>
      <c r="L559" s="256"/>
      <c r="M559" s="257"/>
      <c r="N559" s="258"/>
      <c r="O559" s="258"/>
      <c r="P559" s="258"/>
      <c r="Q559" s="258"/>
      <c r="R559" s="258"/>
      <c r="S559" s="258"/>
      <c r="T559" s="259"/>
      <c r="AT559" s="260" t="s">
        <v>264</v>
      </c>
      <c r="AU559" s="260" t="s">
        <v>85</v>
      </c>
      <c r="AV559" s="12" t="s">
        <v>85</v>
      </c>
      <c r="AW559" s="12" t="s">
        <v>39</v>
      </c>
      <c r="AX559" s="12" t="s">
        <v>76</v>
      </c>
      <c r="AY559" s="260" t="s">
        <v>146</v>
      </c>
    </row>
    <row r="560" s="13" customFormat="1">
      <c r="B560" s="261"/>
      <c r="C560" s="262"/>
      <c r="D560" s="233" t="s">
        <v>264</v>
      </c>
      <c r="E560" s="263" t="s">
        <v>22</v>
      </c>
      <c r="F560" s="264" t="s">
        <v>267</v>
      </c>
      <c r="G560" s="262"/>
      <c r="H560" s="265">
        <v>90.421000000000006</v>
      </c>
      <c r="I560" s="266"/>
      <c r="J560" s="262"/>
      <c r="K560" s="262"/>
      <c r="L560" s="267"/>
      <c r="M560" s="268"/>
      <c r="N560" s="269"/>
      <c r="O560" s="269"/>
      <c r="P560" s="269"/>
      <c r="Q560" s="269"/>
      <c r="R560" s="269"/>
      <c r="S560" s="269"/>
      <c r="T560" s="270"/>
      <c r="AT560" s="271" t="s">
        <v>264</v>
      </c>
      <c r="AU560" s="271" t="s">
        <v>85</v>
      </c>
      <c r="AV560" s="13" t="s">
        <v>166</v>
      </c>
      <c r="AW560" s="13" t="s">
        <v>39</v>
      </c>
      <c r="AX560" s="13" t="s">
        <v>24</v>
      </c>
      <c r="AY560" s="271" t="s">
        <v>146</v>
      </c>
    </row>
    <row r="561" s="1" customFormat="1" ht="16.5" customHeight="1">
      <c r="B561" s="46"/>
      <c r="C561" s="221" t="s">
        <v>894</v>
      </c>
      <c r="D561" s="221" t="s">
        <v>149</v>
      </c>
      <c r="E561" s="222" t="s">
        <v>895</v>
      </c>
      <c r="F561" s="223" t="s">
        <v>896</v>
      </c>
      <c r="G561" s="224" t="s">
        <v>301</v>
      </c>
      <c r="H561" s="225">
        <v>97.441000000000002</v>
      </c>
      <c r="I561" s="226"/>
      <c r="J561" s="227">
        <f>ROUND(I561*H561,2)</f>
        <v>0</v>
      </c>
      <c r="K561" s="223" t="s">
        <v>163</v>
      </c>
      <c r="L561" s="72"/>
      <c r="M561" s="228" t="s">
        <v>22</v>
      </c>
      <c r="N561" s="229" t="s">
        <v>47</v>
      </c>
      <c r="O561" s="47"/>
      <c r="P561" s="230">
        <f>O561*H561</f>
        <v>0</v>
      </c>
      <c r="Q561" s="230">
        <v>0</v>
      </c>
      <c r="R561" s="230">
        <f>Q561*H561</f>
        <v>0</v>
      </c>
      <c r="S561" s="230">
        <v>0</v>
      </c>
      <c r="T561" s="231">
        <f>S561*H561</f>
        <v>0</v>
      </c>
      <c r="AR561" s="24" t="s">
        <v>166</v>
      </c>
      <c r="AT561" s="24" t="s">
        <v>149</v>
      </c>
      <c r="AU561" s="24" t="s">
        <v>85</v>
      </c>
      <c r="AY561" s="24" t="s">
        <v>146</v>
      </c>
      <c r="BE561" s="232">
        <f>IF(N561="základní",J561,0)</f>
        <v>0</v>
      </c>
      <c r="BF561" s="232">
        <f>IF(N561="snížená",J561,0)</f>
        <v>0</v>
      </c>
      <c r="BG561" s="232">
        <f>IF(N561="zákl. přenesená",J561,0)</f>
        <v>0</v>
      </c>
      <c r="BH561" s="232">
        <f>IF(N561="sníž. přenesená",J561,0)</f>
        <v>0</v>
      </c>
      <c r="BI561" s="232">
        <f>IF(N561="nulová",J561,0)</f>
        <v>0</v>
      </c>
      <c r="BJ561" s="24" t="s">
        <v>24</v>
      </c>
      <c r="BK561" s="232">
        <f>ROUND(I561*H561,2)</f>
        <v>0</v>
      </c>
      <c r="BL561" s="24" t="s">
        <v>166</v>
      </c>
      <c r="BM561" s="24" t="s">
        <v>897</v>
      </c>
    </row>
    <row r="562" s="12" customFormat="1">
      <c r="B562" s="250"/>
      <c r="C562" s="251"/>
      <c r="D562" s="233" t="s">
        <v>264</v>
      </c>
      <c r="E562" s="252" t="s">
        <v>22</v>
      </c>
      <c r="F562" s="253" t="s">
        <v>898</v>
      </c>
      <c r="G562" s="251"/>
      <c r="H562" s="254">
        <v>97.441000000000002</v>
      </c>
      <c r="I562" s="255"/>
      <c r="J562" s="251"/>
      <c r="K562" s="251"/>
      <c r="L562" s="256"/>
      <c r="M562" s="257"/>
      <c r="N562" s="258"/>
      <c r="O562" s="258"/>
      <c r="P562" s="258"/>
      <c r="Q562" s="258"/>
      <c r="R562" s="258"/>
      <c r="S562" s="258"/>
      <c r="T562" s="259"/>
      <c r="AT562" s="260" t="s">
        <v>264</v>
      </c>
      <c r="AU562" s="260" t="s">
        <v>85</v>
      </c>
      <c r="AV562" s="12" t="s">
        <v>85</v>
      </c>
      <c r="AW562" s="12" t="s">
        <v>39</v>
      </c>
      <c r="AX562" s="12" t="s">
        <v>76</v>
      </c>
      <c r="AY562" s="260" t="s">
        <v>146</v>
      </c>
    </row>
    <row r="563" s="13" customFormat="1">
      <c r="B563" s="261"/>
      <c r="C563" s="262"/>
      <c r="D563" s="233" t="s">
        <v>264</v>
      </c>
      <c r="E563" s="263" t="s">
        <v>22</v>
      </c>
      <c r="F563" s="264" t="s">
        <v>267</v>
      </c>
      <c r="G563" s="262"/>
      <c r="H563" s="265">
        <v>97.441000000000002</v>
      </c>
      <c r="I563" s="266"/>
      <c r="J563" s="262"/>
      <c r="K563" s="262"/>
      <c r="L563" s="267"/>
      <c r="M563" s="268"/>
      <c r="N563" s="269"/>
      <c r="O563" s="269"/>
      <c r="P563" s="269"/>
      <c r="Q563" s="269"/>
      <c r="R563" s="269"/>
      <c r="S563" s="269"/>
      <c r="T563" s="270"/>
      <c r="AT563" s="271" t="s">
        <v>264</v>
      </c>
      <c r="AU563" s="271" t="s">
        <v>85</v>
      </c>
      <c r="AV563" s="13" t="s">
        <v>166</v>
      </c>
      <c r="AW563" s="13" t="s">
        <v>39</v>
      </c>
      <c r="AX563" s="13" t="s">
        <v>24</v>
      </c>
      <c r="AY563" s="271" t="s">
        <v>146</v>
      </c>
    </row>
    <row r="564" s="1" customFormat="1" ht="25.5" customHeight="1">
      <c r="B564" s="46"/>
      <c r="C564" s="221" t="s">
        <v>627</v>
      </c>
      <c r="D564" s="221" t="s">
        <v>149</v>
      </c>
      <c r="E564" s="222" t="s">
        <v>899</v>
      </c>
      <c r="F564" s="223" t="s">
        <v>900</v>
      </c>
      <c r="G564" s="224" t="s">
        <v>301</v>
      </c>
      <c r="H564" s="225">
        <v>322.99599999999998</v>
      </c>
      <c r="I564" s="226"/>
      <c r="J564" s="227">
        <f>ROUND(I564*H564,2)</f>
        <v>0</v>
      </c>
      <c r="K564" s="223" t="s">
        <v>262</v>
      </c>
      <c r="L564" s="72"/>
      <c r="M564" s="228" t="s">
        <v>22</v>
      </c>
      <c r="N564" s="229" t="s">
        <v>47</v>
      </c>
      <c r="O564" s="47"/>
      <c r="P564" s="230">
        <f>O564*H564</f>
        <v>0</v>
      </c>
      <c r="Q564" s="230">
        <v>0</v>
      </c>
      <c r="R564" s="230">
        <f>Q564*H564</f>
        <v>0</v>
      </c>
      <c r="S564" s="230">
        <v>0</v>
      </c>
      <c r="T564" s="231">
        <f>S564*H564</f>
        <v>0</v>
      </c>
      <c r="AR564" s="24" t="s">
        <v>166</v>
      </c>
      <c r="AT564" s="24" t="s">
        <v>149</v>
      </c>
      <c r="AU564" s="24" t="s">
        <v>85</v>
      </c>
      <c r="AY564" s="24" t="s">
        <v>146</v>
      </c>
      <c r="BE564" s="232">
        <f>IF(N564="základní",J564,0)</f>
        <v>0</v>
      </c>
      <c r="BF564" s="232">
        <f>IF(N564="snížená",J564,0)</f>
        <v>0</v>
      </c>
      <c r="BG564" s="232">
        <f>IF(N564="zákl. přenesená",J564,0)</f>
        <v>0</v>
      </c>
      <c r="BH564" s="232">
        <f>IF(N564="sníž. přenesená",J564,0)</f>
        <v>0</v>
      </c>
      <c r="BI564" s="232">
        <f>IF(N564="nulová",J564,0)</f>
        <v>0</v>
      </c>
      <c r="BJ564" s="24" t="s">
        <v>24</v>
      </c>
      <c r="BK564" s="232">
        <f>ROUND(I564*H564,2)</f>
        <v>0</v>
      </c>
      <c r="BL564" s="24" t="s">
        <v>166</v>
      </c>
      <c r="BM564" s="24" t="s">
        <v>901</v>
      </c>
    </row>
    <row r="565" s="12" customFormat="1">
      <c r="B565" s="250"/>
      <c r="C565" s="251"/>
      <c r="D565" s="233" t="s">
        <v>264</v>
      </c>
      <c r="E565" s="252" t="s">
        <v>22</v>
      </c>
      <c r="F565" s="253" t="s">
        <v>902</v>
      </c>
      <c r="G565" s="251"/>
      <c r="H565" s="254">
        <v>322.99599999999998</v>
      </c>
      <c r="I565" s="255"/>
      <c r="J565" s="251"/>
      <c r="K565" s="251"/>
      <c r="L565" s="256"/>
      <c r="M565" s="257"/>
      <c r="N565" s="258"/>
      <c r="O565" s="258"/>
      <c r="P565" s="258"/>
      <c r="Q565" s="258"/>
      <c r="R565" s="258"/>
      <c r="S565" s="258"/>
      <c r="T565" s="259"/>
      <c r="AT565" s="260" t="s">
        <v>264</v>
      </c>
      <c r="AU565" s="260" t="s">
        <v>85</v>
      </c>
      <c r="AV565" s="12" t="s">
        <v>85</v>
      </c>
      <c r="AW565" s="12" t="s">
        <v>39</v>
      </c>
      <c r="AX565" s="12" t="s">
        <v>76</v>
      </c>
      <c r="AY565" s="260" t="s">
        <v>146</v>
      </c>
    </row>
    <row r="566" s="13" customFormat="1">
      <c r="B566" s="261"/>
      <c r="C566" s="262"/>
      <c r="D566" s="233" t="s">
        <v>264</v>
      </c>
      <c r="E566" s="263" t="s">
        <v>22</v>
      </c>
      <c r="F566" s="264" t="s">
        <v>267</v>
      </c>
      <c r="G566" s="262"/>
      <c r="H566" s="265">
        <v>322.99599999999998</v>
      </c>
      <c r="I566" s="266"/>
      <c r="J566" s="262"/>
      <c r="K566" s="262"/>
      <c r="L566" s="267"/>
      <c r="M566" s="268"/>
      <c r="N566" s="269"/>
      <c r="O566" s="269"/>
      <c r="P566" s="269"/>
      <c r="Q566" s="269"/>
      <c r="R566" s="269"/>
      <c r="S566" s="269"/>
      <c r="T566" s="270"/>
      <c r="AT566" s="271" t="s">
        <v>264</v>
      </c>
      <c r="AU566" s="271" t="s">
        <v>85</v>
      </c>
      <c r="AV566" s="13" t="s">
        <v>166</v>
      </c>
      <c r="AW566" s="13" t="s">
        <v>39</v>
      </c>
      <c r="AX566" s="13" t="s">
        <v>24</v>
      </c>
      <c r="AY566" s="271" t="s">
        <v>146</v>
      </c>
    </row>
    <row r="567" s="1" customFormat="1" ht="25.5" customHeight="1">
      <c r="B567" s="46"/>
      <c r="C567" s="221" t="s">
        <v>903</v>
      </c>
      <c r="D567" s="221" t="s">
        <v>149</v>
      </c>
      <c r="E567" s="222" t="s">
        <v>904</v>
      </c>
      <c r="F567" s="223" t="s">
        <v>905</v>
      </c>
      <c r="G567" s="224" t="s">
        <v>301</v>
      </c>
      <c r="H567" s="225">
        <v>15.242000000000001</v>
      </c>
      <c r="I567" s="226"/>
      <c r="J567" s="227">
        <f>ROUND(I567*H567,2)</f>
        <v>0</v>
      </c>
      <c r="K567" s="223" t="s">
        <v>163</v>
      </c>
      <c r="L567" s="72"/>
      <c r="M567" s="228" t="s">
        <v>22</v>
      </c>
      <c r="N567" s="229" t="s">
        <v>47</v>
      </c>
      <c r="O567" s="47"/>
      <c r="P567" s="230">
        <f>O567*H567</f>
        <v>0</v>
      </c>
      <c r="Q567" s="230">
        <v>0</v>
      </c>
      <c r="R567" s="230">
        <f>Q567*H567</f>
        <v>0</v>
      </c>
      <c r="S567" s="230">
        <v>0</v>
      </c>
      <c r="T567" s="231">
        <f>S567*H567</f>
        <v>0</v>
      </c>
      <c r="AR567" s="24" t="s">
        <v>166</v>
      </c>
      <c r="AT567" s="24" t="s">
        <v>149</v>
      </c>
      <c r="AU567" s="24" t="s">
        <v>85</v>
      </c>
      <c r="AY567" s="24" t="s">
        <v>146</v>
      </c>
      <c r="BE567" s="232">
        <f>IF(N567="základní",J567,0)</f>
        <v>0</v>
      </c>
      <c r="BF567" s="232">
        <f>IF(N567="snížená",J567,0)</f>
        <v>0</v>
      </c>
      <c r="BG567" s="232">
        <f>IF(N567="zákl. přenesená",J567,0)</f>
        <v>0</v>
      </c>
      <c r="BH567" s="232">
        <f>IF(N567="sníž. přenesená",J567,0)</f>
        <v>0</v>
      </c>
      <c r="BI567" s="232">
        <f>IF(N567="nulová",J567,0)</f>
        <v>0</v>
      </c>
      <c r="BJ567" s="24" t="s">
        <v>24</v>
      </c>
      <c r="BK567" s="232">
        <f>ROUND(I567*H567,2)</f>
        <v>0</v>
      </c>
      <c r="BL567" s="24" t="s">
        <v>166</v>
      </c>
      <c r="BM567" s="24" t="s">
        <v>906</v>
      </c>
    </row>
    <row r="568" s="1" customFormat="1" ht="25.5" customHeight="1">
      <c r="B568" s="46"/>
      <c r="C568" s="221" t="s">
        <v>632</v>
      </c>
      <c r="D568" s="221" t="s">
        <v>149</v>
      </c>
      <c r="E568" s="222" t="s">
        <v>907</v>
      </c>
      <c r="F568" s="223" t="s">
        <v>908</v>
      </c>
      <c r="G568" s="224" t="s">
        <v>301</v>
      </c>
      <c r="H568" s="225">
        <v>338.238</v>
      </c>
      <c r="I568" s="226"/>
      <c r="J568" s="227">
        <f>ROUND(I568*H568,2)</f>
        <v>0</v>
      </c>
      <c r="K568" s="223" t="s">
        <v>163</v>
      </c>
      <c r="L568" s="72"/>
      <c r="M568" s="228" t="s">
        <v>22</v>
      </c>
      <c r="N568" s="229" t="s">
        <v>47</v>
      </c>
      <c r="O568" s="47"/>
      <c r="P568" s="230">
        <f>O568*H568</f>
        <v>0</v>
      </c>
      <c r="Q568" s="230">
        <v>0</v>
      </c>
      <c r="R568" s="230">
        <f>Q568*H568</f>
        <v>0</v>
      </c>
      <c r="S568" s="230">
        <v>0</v>
      </c>
      <c r="T568" s="231">
        <f>S568*H568</f>
        <v>0</v>
      </c>
      <c r="AR568" s="24" t="s">
        <v>166</v>
      </c>
      <c r="AT568" s="24" t="s">
        <v>149</v>
      </c>
      <c r="AU568" s="24" t="s">
        <v>85</v>
      </c>
      <c r="AY568" s="24" t="s">
        <v>146</v>
      </c>
      <c r="BE568" s="232">
        <f>IF(N568="základní",J568,0)</f>
        <v>0</v>
      </c>
      <c r="BF568" s="232">
        <f>IF(N568="snížená",J568,0)</f>
        <v>0</v>
      </c>
      <c r="BG568" s="232">
        <f>IF(N568="zákl. přenesená",J568,0)</f>
        <v>0</v>
      </c>
      <c r="BH568" s="232">
        <f>IF(N568="sníž. přenesená",J568,0)</f>
        <v>0</v>
      </c>
      <c r="BI568" s="232">
        <f>IF(N568="nulová",J568,0)</f>
        <v>0</v>
      </c>
      <c r="BJ568" s="24" t="s">
        <v>24</v>
      </c>
      <c r="BK568" s="232">
        <f>ROUND(I568*H568,2)</f>
        <v>0</v>
      </c>
      <c r="BL568" s="24" t="s">
        <v>166</v>
      </c>
      <c r="BM568" s="24" t="s">
        <v>909</v>
      </c>
    </row>
    <row r="569" s="1" customFormat="1" ht="25.5" customHeight="1">
      <c r="B569" s="46"/>
      <c r="C569" s="221" t="s">
        <v>16</v>
      </c>
      <c r="D569" s="221" t="s">
        <v>149</v>
      </c>
      <c r="E569" s="222" t="s">
        <v>910</v>
      </c>
      <c r="F569" s="223" t="s">
        <v>911</v>
      </c>
      <c r="G569" s="224" t="s">
        <v>301</v>
      </c>
      <c r="H569" s="225">
        <v>8117.7120000000004</v>
      </c>
      <c r="I569" s="226"/>
      <c r="J569" s="227">
        <f>ROUND(I569*H569,2)</f>
        <v>0</v>
      </c>
      <c r="K569" s="223" t="s">
        <v>163</v>
      </c>
      <c r="L569" s="72"/>
      <c r="M569" s="228" t="s">
        <v>22</v>
      </c>
      <c r="N569" s="229" t="s">
        <v>47</v>
      </c>
      <c r="O569" s="47"/>
      <c r="P569" s="230">
        <f>O569*H569</f>
        <v>0</v>
      </c>
      <c r="Q569" s="230">
        <v>0</v>
      </c>
      <c r="R569" s="230">
        <f>Q569*H569</f>
        <v>0</v>
      </c>
      <c r="S569" s="230">
        <v>0</v>
      </c>
      <c r="T569" s="231">
        <f>S569*H569</f>
        <v>0</v>
      </c>
      <c r="AR569" s="24" t="s">
        <v>166</v>
      </c>
      <c r="AT569" s="24" t="s">
        <v>149</v>
      </c>
      <c r="AU569" s="24" t="s">
        <v>85</v>
      </c>
      <c r="AY569" s="24" t="s">
        <v>146</v>
      </c>
      <c r="BE569" s="232">
        <f>IF(N569="základní",J569,0)</f>
        <v>0</v>
      </c>
      <c r="BF569" s="232">
        <f>IF(N569="snížená",J569,0)</f>
        <v>0</v>
      </c>
      <c r="BG569" s="232">
        <f>IF(N569="zákl. přenesená",J569,0)</f>
        <v>0</v>
      </c>
      <c r="BH569" s="232">
        <f>IF(N569="sníž. přenesená",J569,0)</f>
        <v>0</v>
      </c>
      <c r="BI569" s="232">
        <f>IF(N569="nulová",J569,0)</f>
        <v>0</v>
      </c>
      <c r="BJ569" s="24" t="s">
        <v>24</v>
      </c>
      <c r="BK569" s="232">
        <f>ROUND(I569*H569,2)</f>
        <v>0</v>
      </c>
      <c r="BL569" s="24" t="s">
        <v>166</v>
      </c>
      <c r="BM569" s="24" t="s">
        <v>912</v>
      </c>
    </row>
    <row r="570" s="12" customFormat="1">
      <c r="B570" s="250"/>
      <c r="C570" s="251"/>
      <c r="D570" s="233" t="s">
        <v>264</v>
      </c>
      <c r="E570" s="252" t="s">
        <v>22</v>
      </c>
      <c r="F570" s="253" t="s">
        <v>913</v>
      </c>
      <c r="G570" s="251"/>
      <c r="H570" s="254">
        <v>8117.7120000000004</v>
      </c>
      <c r="I570" s="255"/>
      <c r="J570" s="251"/>
      <c r="K570" s="251"/>
      <c r="L570" s="256"/>
      <c r="M570" s="257"/>
      <c r="N570" s="258"/>
      <c r="O570" s="258"/>
      <c r="P570" s="258"/>
      <c r="Q570" s="258"/>
      <c r="R570" s="258"/>
      <c r="S570" s="258"/>
      <c r="T570" s="259"/>
      <c r="AT570" s="260" t="s">
        <v>264</v>
      </c>
      <c r="AU570" s="260" t="s">
        <v>85</v>
      </c>
      <c r="AV570" s="12" t="s">
        <v>85</v>
      </c>
      <c r="AW570" s="12" t="s">
        <v>39</v>
      </c>
      <c r="AX570" s="12" t="s">
        <v>76</v>
      </c>
      <c r="AY570" s="260" t="s">
        <v>146</v>
      </c>
    </row>
    <row r="571" s="13" customFormat="1">
      <c r="B571" s="261"/>
      <c r="C571" s="262"/>
      <c r="D571" s="233" t="s">
        <v>264</v>
      </c>
      <c r="E571" s="263" t="s">
        <v>22</v>
      </c>
      <c r="F571" s="264" t="s">
        <v>267</v>
      </c>
      <c r="G571" s="262"/>
      <c r="H571" s="265">
        <v>8117.7120000000004</v>
      </c>
      <c r="I571" s="266"/>
      <c r="J571" s="262"/>
      <c r="K571" s="262"/>
      <c r="L571" s="267"/>
      <c r="M571" s="268"/>
      <c r="N571" s="269"/>
      <c r="O571" s="269"/>
      <c r="P571" s="269"/>
      <c r="Q571" s="269"/>
      <c r="R571" s="269"/>
      <c r="S571" s="269"/>
      <c r="T571" s="270"/>
      <c r="AT571" s="271" t="s">
        <v>264</v>
      </c>
      <c r="AU571" s="271" t="s">
        <v>85</v>
      </c>
      <c r="AV571" s="13" t="s">
        <v>166</v>
      </c>
      <c r="AW571" s="13" t="s">
        <v>39</v>
      </c>
      <c r="AX571" s="13" t="s">
        <v>24</v>
      </c>
      <c r="AY571" s="271" t="s">
        <v>146</v>
      </c>
    </row>
    <row r="572" s="1" customFormat="1" ht="16.5" customHeight="1">
      <c r="B572" s="46"/>
      <c r="C572" s="221" t="s">
        <v>89</v>
      </c>
      <c r="D572" s="221" t="s">
        <v>149</v>
      </c>
      <c r="E572" s="222" t="s">
        <v>914</v>
      </c>
      <c r="F572" s="223" t="s">
        <v>915</v>
      </c>
      <c r="G572" s="224" t="s">
        <v>301</v>
      </c>
      <c r="H572" s="225">
        <v>15.242000000000001</v>
      </c>
      <c r="I572" s="226"/>
      <c r="J572" s="227">
        <f>ROUND(I572*H572,2)</f>
        <v>0</v>
      </c>
      <c r="K572" s="223" t="s">
        <v>163</v>
      </c>
      <c r="L572" s="72"/>
      <c r="M572" s="228" t="s">
        <v>22</v>
      </c>
      <c r="N572" s="229" t="s">
        <v>47</v>
      </c>
      <c r="O572" s="47"/>
      <c r="P572" s="230">
        <f>O572*H572</f>
        <v>0</v>
      </c>
      <c r="Q572" s="230">
        <v>0</v>
      </c>
      <c r="R572" s="230">
        <f>Q572*H572</f>
        <v>0</v>
      </c>
      <c r="S572" s="230">
        <v>0</v>
      </c>
      <c r="T572" s="231">
        <f>S572*H572</f>
        <v>0</v>
      </c>
      <c r="AR572" s="24" t="s">
        <v>166</v>
      </c>
      <c r="AT572" s="24" t="s">
        <v>149</v>
      </c>
      <c r="AU572" s="24" t="s">
        <v>85</v>
      </c>
      <c r="AY572" s="24" t="s">
        <v>146</v>
      </c>
      <c r="BE572" s="232">
        <f>IF(N572="základní",J572,0)</f>
        <v>0</v>
      </c>
      <c r="BF572" s="232">
        <f>IF(N572="snížená",J572,0)</f>
        <v>0</v>
      </c>
      <c r="BG572" s="232">
        <f>IF(N572="zákl. přenesená",J572,0)</f>
        <v>0</v>
      </c>
      <c r="BH572" s="232">
        <f>IF(N572="sníž. přenesená",J572,0)</f>
        <v>0</v>
      </c>
      <c r="BI572" s="232">
        <f>IF(N572="nulová",J572,0)</f>
        <v>0</v>
      </c>
      <c r="BJ572" s="24" t="s">
        <v>24</v>
      </c>
      <c r="BK572" s="232">
        <f>ROUND(I572*H572,2)</f>
        <v>0</v>
      </c>
      <c r="BL572" s="24" t="s">
        <v>166</v>
      </c>
      <c r="BM572" s="24" t="s">
        <v>916</v>
      </c>
    </row>
    <row r="573" s="10" customFormat="1" ht="29.88" customHeight="1">
      <c r="B573" s="205"/>
      <c r="C573" s="206"/>
      <c r="D573" s="207" t="s">
        <v>75</v>
      </c>
      <c r="E573" s="219" t="s">
        <v>917</v>
      </c>
      <c r="F573" s="219" t="s">
        <v>918</v>
      </c>
      <c r="G573" s="206"/>
      <c r="H573" s="206"/>
      <c r="I573" s="209"/>
      <c r="J573" s="220">
        <f>BK573</f>
        <v>0</v>
      </c>
      <c r="K573" s="206"/>
      <c r="L573" s="211"/>
      <c r="M573" s="212"/>
      <c r="N573" s="213"/>
      <c r="O573" s="213"/>
      <c r="P573" s="214">
        <f>P574</f>
        <v>0</v>
      </c>
      <c r="Q573" s="213"/>
      <c r="R573" s="214">
        <f>R574</f>
        <v>0</v>
      </c>
      <c r="S573" s="213"/>
      <c r="T573" s="215">
        <f>T574</f>
        <v>0</v>
      </c>
      <c r="AR573" s="216" t="s">
        <v>24</v>
      </c>
      <c r="AT573" s="217" t="s">
        <v>75</v>
      </c>
      <c r="AU573" s="217" t="s">
        <v>24</v>
      </c>
      <c r="AY573" s="216" t="s">
        <v>146</v>
      </c>
      <c r="BK573" s="218">
        <f>BK574</f>
        <v>0</v>
      </c>
    </row>
    <row r="574" s="1" customFormat="1" ht="38.25" customHeight="1">
      <c r="B574" s="46"/>
      <c r="C574" s="221" t="s">
        <v>919</v>
      </c>
      <c r="D574" s="221" t="s">
        <v>149</v>
      </c>
      <c r="E574" s="222" t="s">
        <v>920</v>
      </c>
      <c r="F574" s="223" t="s">
        <v>921</v>
      </c>
      <c r="G574" s="224" t="s">
        <v>301</v>
      </c>
      <c r="H574" s="225">
        <v>202.071</v>
      </c>
      <c r="I574" s="226"/>
      <c r="J574" s="227">
        <f>ROUND(I574*H574,2)</f>
        <v>0</v>
      </c>
      <c r="K574" s="223" t="s">
        <v>163</v>
      </c>
      <c r="L574" s="72"/>
      <c r="M574" s="228" t="s">
        <v>22</v>
      </c>
      <c r="N574" s="229" t="s">
        <v>47</v>
      </c>
      <c r="O574" s="47"/>
      <c r="P574" s="230">
        <f>O574*H574</f>
        <v>0</v>
      </c>
      <c r="Q574" s="230">
        <v>0</v>
      </c>
      <c r="R574" s="230">
        <f>Q574*H574</f>
        <v>0</v>
      </c>
      <c r="S574" s="230">
        <v>0</v>
      </c>
      <c r="T574" s="231">
        <f>S574*H574</f>
        <v>0</v>
      </c>
      <c r="AR574" s="24" t="s">
        <v>166</v>
      </c>
      <c r="AT574" s="24" t="s">
        <v>149</v>
      </c>
      <c r="AU574" s="24" t="s">
        <v>85</v>
      </c>
      <c r="AY574" s="24" t="s">
        <v>146</v>
      </c>
      <c r="BE574" s="232">
        <f>IF(N574="základní",J574,0)</f>
        <v>0</v>
      </c>
      <c r="BF574" s="232">
        <f>IF(N574="snížená",J574,0)</f>
        <v>0</v>
      </c>
      <c r="BG574" s="232">
        <f>IF(N574="zákl. přenesená",J574,0)</f>
        <v>0</v>
      </c>
      <c r="BH574" s="232">
        <f>IF(N574="sníž. přenesená",J574,0)</f>
        <v>0</v>
      </c>
      <c r="BI574" s="232">
        <f>IF(N574="nulová",J574,0)</f>
        <v>0</v>
      </c>
      <c r="BJ574" s="24" t="s">
        <v>24</v>
      </c>
      <c r="BK574" s="232">
        <f>ROUND(I574*H574,2)</f>
        <v>0</v>
      </c>
      <c r="BL574" s="24" t="s">
        <v>166</v>
      </c>
      <c r="BM574" s="24" t="s">
        <v>922</v>
      </c>
    </row>
    <row r="575" s="10" customFormat="1" ht="37.44" customHeight="1">
      <c r="B575" s="205"/>
      <c r="C575" s="206"/>
      <c r="D575" s="207" t="s">
        <v>75</v>
      </c>
      <c r="E575" s="208" t="s">
        <v>923</v>
      </c>
      <c r="F575" s="208" t="s">
        <v>924</v>
      </c>
      <c r="G575" s="206"/>
      <c r="H575" s="206"/>
      <c r="I575" s="209"/>
      <c r="J575" s="210">
        <f>BK575</f>
        <v>0</v>
      </c>
      <c r="K575" s="206"/>
      <c r="L575" s="211"/>
      <c r="M575" s="212"/>
      <c r="N575" s="213"/>
      <c r="O575" s="213"/>
      <c r="P575" s="214">
        <f>P576+P597+P633+P644+P732+P853+P929+P948+P1133+P1171+P1214+P1244+P1263+P1277+P1282+P1313+P1320+P1338</f>
        <v>0</v>
      </c>
      <c r="Q575" s="213"/>
      <c r="R575" s="214">
        <f>R576+R597+R633+R644+R732+R853+R929+R948+R1133+R1171+R1214+R1244+R1263+R1277+R1282+R1313+R1320+R1338</f>
        <v>284.63210667999999</v>
      </c>
      <c r="S575" s="213"/>
      <c r="T575" s="215">
        <f>T576+T597+T633+T644+T732+T853+T929+T948+T1133+T1171+T1214+T1244+T1263+T1277+T1282+T1313+T1320+T1338</f>
        <v>64.085632889999999</v>
      </c>
      <c r="AR575" s="216" t="s">
        <v>85</v>
      </c>
      <c r="AT575" s="217" t="s">
        <v>75</v>
      </c>
      <c r="AU575" s="217" t="s">
        <v>76</v>
      </c>
      <c r="AY575" s="216" t="s">
        <v>146</v>
      </c>
      <c r="BK575" s="218">
        <f>BK576+BK597+BK633+BK644+BK732+BK853+BK929+BK948+BK1133+BK1171+BK1214+BK1244+BK1263+BK1277+BK1282+BK1313+BK1320+BK1338</f>
        <v>0</v>
      </c>
    </row>
    <row r="576" s="10" customFormat="1" ht="19.92" customHeight="1">
      <c r="B576" s="205"/>
      <c r="C576" s="206"/>
      <c r="D576" s="207" t="s">
        <v>75</v>
      </c>
      <c r="E576" s="219" t="s">
        <v>925</v>
      </c>
      <c r="F576" s="219" t="s">
        <v>926</v>
      </c>
      <c r="G576" s="206"/>
      <c r="H576" s="206"/>
      <c r="I576" s="209"/>
      <c r="J576" s="220">
        <f>BK576</f>
        <v>0</v>
      </c>
      <c r="K576" s="206"/>
      <c r="L576" s="211"/>
      <c r="M576" s="212"/>
      <c r="N576" s="213"/>
      <c r="O576" s="213"/>
      <c r="P576" s="214">
        <f>SUM(P577:P596)</f>
        <v>0</v>
      </c>
      <c r="Q576" s="213"/>
      <c r="R576" s="214">
        <f>SUM(R577:R596)</f>
        <v>0.080742400000000006</v>
      </c>
      <c r="S576" s="213"/>
      <c r="T576" s="215">
        <f>SUM(T577:T596)</f>
        <v>0</v>
      </c>
      <c r="AR576" s="216" t="s">
        <v>85</v>
      </c>
      <c r="AT576" s="217" t="s">
        <v>75</v>
      </c>
      <c r="AU576" s="217" t="s">
        <v>24</v>
      </c>
      <c r="AY576" s="216" t="s">
        <v>146</v>
      </c>
      <c r="BK576" s="218">
        <f>SUM(BK577:BK596)</f>
        <v>0</v>
      </c>
    </row>
    <row r="577" s="1" customFormat="1" ht="25.5" customHeight="1">
      <c r="B577" s="46"/>
      <c r="C577" s="221" t="s">
        <v>98</v>
      </c>
      <c r="D577" s="221" t="s">
        <v>149</v>
      </c>
      <c r="E577" s="222" t="s">
        <v>927</v>
      </c>
      <c r="F577" s="223" t="s">
        <v>928</v>
      </c>
      <c r="G577" s="224" t="s">
        <v>261</v>
      </c>
      <c r="H577" s="225">
        <v>5.923</v>
      </c>
      <c r="I577" s="226"/>
      <c r="J577" s="227">
        <f>ROUND(I577*H577,2)</f>
        <v>0</v>
      </c>
      <c r="K577" s="223" t="s">
        <v>163</v>
      </c>
      <c r="L577" s="72"/>
      <c r="M577" s="228" t="s">
        <v>22</v>
      </c>
      <c r="N577" s="229" t="s">
        <v>47</v>
      </c>
      <c r="O577" s="47"/>
      <c r="P577" s="230">
        <f>O577*H577</f>
        <v>0</v>
      </c>
      <c r="Q577" s="230">
        <v>0</v>
      </c>
      <c r="R577" s="230">
        <f>Q577*H577</f>
        <v>0</v>
      </c>
      <c r="S577" s="230">
        <v>0</v>
      </c>
      <c r="T577" s="231">
        <f>S577*H577</f>
        <v>0</v>
      </c>
      <c r="AR577" s="24" t="s">
        <v>315</v>
      </c>
      <c r="AT577" s="24" t="s">
        <v>149</v>
      </c>
      <c r="AU577" s="24" t="s">
        <v>85</v>
      </c>
      <c r="AY577" s="24" t="s">
        <v>146</v>
      </c>
      <c r="BE577" s="232">
        <f>IF(N577="základní",J577,0)</f>
        <v>0</v>
      </c>
      <c r="BF577" s="232">
        <f>IF(N577="snížená",J577,0)</f>
        <v>0</v>
      </c>
      <c r="BG577" s="232">
        <f>IF(N577="zákl. přenesená",J577,0)</f>
        <v>0</v>
      </c>
      <c r="BH577" s="232">
        <f>IF(N577="sníž. přenesená",J577,0)</f>
        <v>0</v>
      </c>
      <c r="BI577" s="232">
        <f>IF(N577="nulová",J577,0)</f>
        <v>0</v>
      </c>
      <c r="BJ577" s="24" t="s">
        <v>24</v>
      </c>
      <c r="BK577" s="232">
        <f>ROUND(I577*H577,2)</f>
        <v>0</v>
      </c>
      <c r="BL577" s="24" t="s">
        <v>315</v>
      </c>
      <c r="BM577" s="24" t="s">
        <v>929</v>
      </c>
    </row>
    <row r="578" s="12" customFormat="1">
      <c r="B578" s="250"/>
      <c r="C578" s="251"/>
      <c r="D578" s="233" t="s">
        <v>264</v>
      </c>
      <c r="E578" s="252" t="s">
        <v>22</v>
      </c>
      <c r="F578" s="253" t="s">
        <v>930</v>
      </c>
      <c r="G578" s="251"/>
      <c r="H578" s="254">
        <v>5.923</v>
      </c>
      <c r="I578" s="255"/>
      <c r="J578" s="251"/>
      <c r="K578" s="251"/>
      <c r="L578" s="256"/>
      <c r="M578" s="257"/>
      <c r="N578" s="258"/>
      <c r="O578" s="258"/>
      <c r="P578" s="258"/>
      <c r="Q578" s="258"/>
      <c r="R578" s="258"/>
      <c r="S578" s="258"/>
      <c r="T578" s="259"/>
      <c r="AT578" s="260" t="s">
        <v>264</v>
      </c>
      <c r="AU578" s="260" t="s">
        <v>85</v>
      </c>
      <c r="AV578" s="12" t="s">
        <v>85</v>
      </c>
      <c r="AW578" s="12" t="s">
        <v>39</v>
      </c>
      <c r="AX578" s="12" t="s">
        <v>76</v>
      </c>
      <c r="AY578" s="260" t="s">
        <v>146</v>
      </c>
    </row>
    <row r="579" s="13" customFormat="1">
      <c r="B579" s="261"/>
      <c r="C579" s="262"/>
      <c r="D579" s="233" t="s">
        <v>264</v>
      </c>
      <c r="E579" s="263" t="s">
        <v>22</v>
      </c>
      <c r="F579" s="264" t="s">
        <v>267</v>
      </c>
      <c r="G579" s="262"/>
      <c r="H579" s="265">
        <v>5.923</v>
      </c>
      <c r="I579" s="266"/>
      <c r="J579" s="262"/>
      <c r="K579" s="262"/>
      <c r="L579" s="267"/>
      <c r="M579" s="268"/>
      <c r="N579" s="269"/>
      <c r="O579" s="269"/>
      <c r="P579" s="269"/>
      <c r="Q579" s="269"/>
      <c r="R579" s="269"/>
      <c r="S579" s="269"/>
      <c r="T579" s="270"/>
      <c r="AT579" s="271" t="s">
        <v>264</v>
      </c>
      <c r="AU579" s="271" t="s">
        <v>85</v>
      </c>
      <c r="AV579" s="13" t="s">
        <v>166</v>
      </c>
      <c r="AW579" s="13" t="s">
        <v>39</v>
      </c>
      <c r="AX579" s="13" t="s">
        <v>24</v>
      </c>
      <c r="AY579" s="271" t="s">
        <v>146</v>
      </c>
    </row>
    <row r="580" s="1" customFormat="1" ht="16.5" customHeight="1">
      <c r="B580" s="46"/>
      <c r="C580" s="221" t="s">
        <v>101</v>
      </c>
      <c r="D580" s="221" t="s">
        <v>149</v>
      </c>
      <c r="E580" s="222" t="s">
        <v>931</v>
      </c>
      <c r="F580" s="223" t="s">
        <v>932</v>
      </c>
      <c r="G580" s="224" t="s">
        <v>261</v>
      </c>
      <c r="H580" s="225">
        <v>9.9629999999999992</v>
      </c>
      <c r="I580" s="226"/>
      <c r="J580" s="227">
        <f>ROUND(I580*H580,2)</f>
        <v>0</v>
      </c>
      <c r="K580" s="223" t="s">
        <v>163</v>
      </c>
      <c r="L580" s="72"/>
      <c r="M580" s="228" t="s">
        <v>22</v>
      </c>
      <c r="N580" s="229" t="s">
        <v>47</v>
      </c>
      <c r="O580" s="47"/>
      <c r="P580" s="230">
        <f>O580*H580</f>
        <v>0</v>
      </c>
      <c r="Q580" s="230">
        <v>0</v>
      </c>
      <c r="R580" s="230">
        <f>Q580*H580</f>
        <v>0</v>
      </c>
      <c r="S580" s="230">
        <v>0</v>
      </c>
      <c r="T580" s="231">
        <f>S580*H580</f>
        <v>0</v>
      </c>
      <c r="AR580" s="24" t="s">
        <v>315</v>
      </c>
      <c r="AT580" s="24" t="s">
        <v>149</v>
      </c>
      <c r="AU580" s="24" t="s">
        <v>85</v>
      </c>
      <c r="AY580" s="24" t="s">
        <v>146</v>
      </c>
      <c r="BE580" s="232">
        <f>IF(N580="základní",J580,0)</f>
        <v>0</v>
      </c>
      <c r="BF580" s="232">
        <f>IF(N580="snížená",J580,0)</f>
        <v>0</v>
      </c>
      <c r="BG580" s="232">
        <f>IF(N580="zákl. přenesená",J580,0)</f>
        <v>0</v>
      </c>
      <c r="BH580" s="232">
        <f>IF(N580="sníž. přenesená",J580,0)</f>
        <v>0</v>
      </c>
      <c r="BI580" s="232">
        <f>IF(N580="nulová",J580,0)</f>
        <v>0</v>
      </c>
      <c r="BJ580" s="24" t="s">
        <v>24</v>
      </c>
      <c r="BK580" s="232">
        <f>ROUND(I580*H580,2)</f>
        <v>0</v>
      </c>
      <c r="BL580" s="24" t="s">
        <v>315</v>
      </c>
      <c r="BM580" s="24" t="s">
        <v>933</v>
      </c>
    </row>
    <row r="581" s="12" customFormat="1">
      <c r="B581" s="250"/>
      <c r="C581" s="251"/>
      <c r="D581" s="233" t="s">
        <v>264</v>
      </c>
      <c r="E581" s="252" t="s">
        <v>22</v>
      </c>
      <c r="F581" s="253" t="s">
        <v>934</v>
      </c>
      <c r="G581" s="251"/>
      <c r="H581" s="254">
        <v>9.9629999999999992</v>
      </c>
      <c r="I581" s="255"/>
      <c r="J581" s="251"/>
      <c r="K581" s="251"/>
      <c r="L581" s="256"/>
      <c r="M581" s="257"/>
      <c r="N581" s="258"/>
      <c r="O581" s="258"/>
      <c r="P581" s="258"/>
      <c r="Q581" s="258"/>
      <c r="R581" s="258"/>
      <c r="S581" s="258"/>
      <c r="T581" s="259"/>
      <c r="AT581" s="260" t="s">
        <v>264</v>
      </c>
      <c r="AU581" s="260" t="s">
        <v>85</v>
      </c>
      <c r="AV581" s="12" t="s">
        <v>85</v>
      </c>
      <c r="AW581" s="12" t="s">
        <v>39</v>
      </c>
      <c r="AX581" s="12" t="s">
        <v>76</v>
      </c>
      <c r="AY581" s="260" t="s">
        <v>146</v>
      </c>
    </row>
    <row r="582" s="13" customFormat="1">
      <c r="B582" s="261"/>
      <c r="C582" s="262"/>
      <c r="D582" s="233" t="s">
        <v>264</v>
      </c>
      <c r="E582" s="263" t="s">
        <v>22</v>
      </c>
      <c r="F582" s="264" t="s">
        <v>267</v>
      </c>
      <c r="G582" s="262"/>
      <c r="H582" s="265">
        <v>9.9629999999999992</v>
      </c>
      <c r="I582" s="266"/>
      <c r="J582" s="262"/>
      <c r="K582" s="262"/>
      <c r="L582" s="267"/>
      <c r="M582" s="268"/>
      <c r="N582" s="269"/>
      <c r="O582" s="269"/>
      <c r="P582" s="269"/>
      <c r="Q582" s="269"/>
      <c r="R582" s="269"/>
      <c r="S582" s="269"/>
      <c r="T582" s="270"/>
      <c r="AT582" s="271" t="s">
        <v>264</v>
      </c>
      <c r="AU582" s="271" t="s">
        <v>85</v>
      </c>
      <c r="AV582" s="13" t="s">
        <v>166</v>
      </c>
      <c r="AW582" s="13" t="s">
        <v>39</v>
      </c>
      <c r="AX582" s="13" t="s">
        <v>24</v>
      </c>
      <c r="AY582" s="271" t="s">
        <v>146</v>
      </c>
    </row>
    <row r="583" s="1" customFormat="1" ht="16.5" customHeight="1">
      <c r="B583" s="46"/>
      <c r="C583" s="272" t="s">
        <v>104</v>
      </c>
      <c r="D583" s="272" t="s">
        <v>347</v>
      </c>
      <c r="E583" s="273" t="s">
        <v>935</v>
      </c>
      <c r="F583" s="274" t="s">
        <v>936</v>
      </c>
      <c r="G583" s="275" t="s">
        <v>301</v>
      </c>
      <c r="H583" s="276">
        <v>0.0060000000000000001</v>
      </c>
      <c r="I583" s="277"/>
      <c r="J583" s="278">
        <f>ROUND(I583*H583,2)</f>
        <v>0</v>
      </c>
      <c r="K583" s="274" t="s">
        <v>163</v>
      </c>
      <c r="L583" s="279"/>
      <c r="M583" s="280" t="s">
        <v>22</v>
      </c>
      <c r="N583" s="281" t="s">
        <v>47</v>
      </c>
      <c r="O583" s="47"/>
      <c r="P583" s="230">
        <f>O583*H583</f>
        <v>0</v>
      </c>
      <c r="Q583" s="230">
        <v>1</v>
      </c>
      <c r="R583" s="230">
        <f>Q583*H583</f>
        <v>0.0060000000000000001</v>
      </c>
      <c r="S583" s="230">
        <v>0</v>
      </c>
      <c r="T583" s="231">
        <f>S583*H583</f>
        <v>0</v>
      </c>
      <c r="AR583" s="24" t="s">
        <v>360</v>
      </c>
      <c r="AT583" s="24" t="s">
        <v>347</v>
      </c>
      <c r="AU583" s="24" t="s">
        <v>85</v>
      </c>
      <c r="AY583" s="24" t="s">
        <v>146</v>
      </c>
      <c r="BE583" s="232">
        <f>IF(N583="základní",J583,0)</f>
        <v>0</v>
      </c>
      <c r="BF583" s="232">
        <f>IF(N583="snížená",J583,0)</f>
        <v>0</v>
      </c>
      <c r="BG583" s="232">
        <f>IF(N583="zákl. přenesená",J583,0)</f>
        <v>0</v>
      </c>
      <c r="BH583" s="232">
        <f>IF(N583="sníž. přenesená",J583,0)</f>
        <v>0</v>
      </c>
      <c r="BI583" s="232">
        <f>IF(N583="nulová",J583,0)</f>
        <v>0</v>
      </c>
      <c r="BJ583" s="24" t="s">
        <v>24</v>
      </c>
      <c r="BK583" s="232">
        <f>ROUND(I583*H583,2)</f>
        <v>0</v>
      </c>
      <c r="BL583" s="24" t="s">
        <v>315</v>
      </c>
      <c r="BM583" s="24" t="s">
        <v>937</v>
      </c>
    </row>
    <row r="584" s="1" customFormat="1">
      <c r="B584" s="46"/>
      <c r="C584" s="74"/>
      <c r="D584" s="233" t="s">
        <v>158</v>
      </c>
      <c r="E584" s="74"/>
      <c r="F584" s="234" t="s">
        <v>938</v>
      </c>
      <c r="G584" s="74"/>
      <c r="H584" s="74"/>
      <c r="I584" s="191"/>
      <c r="J584" s="74"/>
      <c r="K584" s="74"/>
      <c r="L584" s="72"/>
      <c r="M584" s="235"/>
      <c r="N584" s="47"/>
      <c r="O584" s="47"/>
      <c r="P584" s="47"/>
      <c r="Q584" s="47"/>
      <c r="R584" s="47"/>
      <c r="S584" s="47"/>
      <c r="T584" s="95"/>
      <c r="AT584" s="24" t="s">
        <v>158</v>
      </c>
      <c r="AU584" s="24" t="s">
        <v>85</v>
      </c>
    </row>
    <row r="585" s="12" customFormat="1">
      <c r="B585" s="250"/>
      <c r="C585" s="251"/>
      <c r="D585" s="233" t="s">
        <v>264</v>
      </c>
      <c r="E585" s="252" t="s">
        <v>22</v>
      </c>
      <c r="F585" s="253" t="s">
        <v>939</v>
      </c>
      <c r="G585" s="251"/>
      <c r="H585" s="254">
        <v>0.0060000000000000001</v>
      </c>
      <c r="I585" s="255"/>
      <c r="J585" s="251"/>
      <c r="K585" s="251"/>
      <c r="L585" s="256"/>
      <c r="M585" s="257"/>
      <c r="N585" s="258"/>
      <c r="O585" s="258"/>
      <c r="P585" s="258"/>
      <c r="Q585" s="258"/>
      <c r="R585" s="258"/>
      <c r="S585" s="258"/>
      <c r="T585" s="259"/>
      <c r="AT585" s="260" t="s">
        <v>264</v>
      </c>
      <c r="AU585" s="260" t="s">
        <v>85</v>
      </c>
      <c r="AV585" s="12" t="s">
        <v>85</v>
      </c>
      <c r="AW585" s="12" t="s">
        <v>39</v>
      </c>
      <c r="AX585" s="12" t="s">
        <v>76</v>
      </c>
      <c r="AY585" s="260" t="s">
        <v>146</v>
      </c>
    </row>
    <row r="586" s="13" customFormat="1">
      <c r="B586" s="261"/>
      <c r="C586" s="262"/>
      <c r="D586" s="233" t="s">
        <v>264</v>
      </c>
      <c r="E586" s="263" t="s">
        <v>22</v>
      </c>
      <c r="F586" s="264" t="s">
        <v>267</v>
      </c>
      <c r="G586" s="262"/>
      <c r="H586" s="265">
        <v>0.0060000000000000001</v>
      </c>
      <c r="I586" s="266"/>
      <c r="J586" s="262"/>
      <c r="K586" s="262"/>
      <c r="L586" s="267"/>
      <c r="M586" s="268"/>
      <c r="N586" s="269"/>
      <c r="O586" s="269"/>
      <c r="P586" s="269"/>
      <c r="Q586" s="269"/>
      <c r="R586" s="269"/>
      <c r="S586" s="269"/>
      <c r="T586" s="270"/>
      <c r="AT586" s="271" t="s">
        <v>264</v>
      </c>
      <c r="AU586" s="271" t="s">
        <v>85</v>
      </c>
      <c r="AV586" s="13" t="s">
        <v>166</v>
      </c>
      <c r="AW586" s="13" t="s">
        <v>39</v>
      </c>
      <c r="AX586" s="13" t="s">
        <v>24</v>
      </c>
      <c r="AY586" s="271" t="s">
        <v>146</v>
      </c>
    </row>
    <row r="587" s="1" customFormat="1" ht="16.5" customHeight="1">
      <c r="B587" s="46"/>
      <c r="C587" s="221" t="s">
        <v>107</v>
      </c>
      <c r="D587" s="221" t="s">
        <v>149</v>
      </c>
      <c r="E587" s="222" t="s">
        <v>940</v>
      </c>
      <c r="F587" s="223" t="s">
        <v>941</v>
      </c>
      <c r="G587" s="224" t="s">
        <v>261</v>
      </c>
      <c r="H587" s="225">
        <v>5.923</v>
      </c>
      <c r="I587" s="226"/>
      <c r="J587" s="227">
        <f>ROUND(I587*H587,2)</f>
        <v>0</v>
      </c>
      <c r="K587" s="223" t="s">
        <v>163</v>
      </c>
      <c r="L587" s="72"/>
      <c r="M587" s="228" t="s">
        <v>22</v>
      </c>
      <c r="N587" s="229" t="s">
        <v>47</v>
      </c>
      <c r="O587" s="47"/>
      <c r="P587" s="230">
        <f>O587*H587</f>
        <v>0</v>
      </c>
      <c r="Q587" s="230">
        <v>0.00040000000000000002</v>
      </c>
      <c r="R587" s="230">
        <f>Q587*H587</f>
        <v>0.0023692000000000001</v>
      </c>
      <c r="S587" s="230">
        <v>0</v>
      </c>
      <c r="T587" s="231">
        <f>S587*H587</f>
        <v>0</v>
      </c>
      <c r="AR587" s="24" t="s">
        <v>315</v>
      </c>
      <c r="AT587" s="24" t="s">
        <v>149</v>
      </c>
      <c r="AU587" s="24" t="s">
        <v>85</v>
      </c>
      <c r="AY587" s="24" t="s">
        <v>146</v>
      </c>
      <c r="BE587" s="232">
        <f>IF(N587="základní",J587,0)</f>
        <v>0</v>
      </c>
      <c r="BF587" s="232">
        <f>IF(N587="snížená",J587,0)</f>
        <v>0</v>
      </c>
      <c r="BG587" s="232">
        <f>IF(N587="zákl. přenesená",J587,0)</f>
        <v>0</v>
      </c>
      <c r="BH587" s="232">
        <f>IF(N587="sníž. přenesená",J587,0)</f>
        <v>0</v>
      </c>
      <c r="BI587" s="232">
        <f>IF(N587="nulová",J587,0)</f>
        <v>0</v>
      </c>
      <c r="BJ587" s="24" t="s">
        <v>24</v>
      </c>
      <c r="BK587" s="232">
        <f>ROUND(I587*H587,2)</f>
        <v>0</v>
      </c>
      <c r="BL587" s="24" t="s">
        <v>315</v>
      </c>
      <c r="BM587" s="24" t="s">
        <v>942</v>
      </c>
    </row>
    <row r="588" s="12" customFormat="1">
      <c r="B588" s="250"/>
      <c r="C588" s="251"/>
      <c r="D588" s="233" t="s">
        <v>264</v>
      </c>
      <c r="E588" s="252" t="s">
        <v>22</v>
      </c>
      <c r="F588" s="253" t="s">
        <v>943</v>
      </c>
      <c r="G588" s="251"/>
      <c r="H588" s="254">
        <v>5.923</v>
      </c>
      <c r="I588" s="255"/>
      <c r="J588" s="251"/>
      <c r="K588" s="251"/>
      <c r="L588" s="256"/>
      <c r="M588" s="257"/>
      <c r="N588" s="258"/>
      <c r="O588" s="258"/>
      <c r="P588" s="258"/>
      <c r="Q588" s="258"/>
      <c r="R588" s="258"/>
      <c r="S588" s="258"/>
      <c r="T588" s="259"/>
      <c r="AT588" s="260" t="s">
        <v>264</v>
      </c>
      <c r="AU588" s="260" t="s">
        <v>85</v>
      </c>
      <c r="AV588" s="12" t="s">
        <v>85</v>
      </c>
      <c r="AW588" s="12" t="s">
        <v>39</v>
      </c>
      <c r="AX588" s="12" t="s">
        <v>76</v>
      </c>
      <c r="AY588" s="260" t="s">
        <v>146</v>
      </c>
    </row>
    <row r="589" s="13" customFormat="1">
      <c r="B589" s="261"/>
      <c r="C589" s="262"/>
      <c r="D589" s="233" t="s">
        <v>264</v>
      </c>
      <c r="E589" s="263" t="s">
        <v>22</v>
      </c>
      <c r="F589" s="264" t="s">
        <v>267</v>
      </c>
      <c r="G589" s="262"/>
      <c r="H589" s="265">
        <v>5.923</v>
      </c>
      <c r="I589" s="266"/>
      <c r="J589" s="262"/>
      <c r="K589" s="262"/>
      <c r="L589" s="267"/>
      <c r="M589" s="268"/>
      <c r="N589" s="269"/>
      <c r="O589" s="269"/>
      <c r="P589" s="269"/>
      <c r="Q589" s="269"/>
      <c r="R589" s="269"/>
      <c r="S589" s="269"/>
      <c r="T589" s="270"/>
      <c r="AT589" s="271" t="s">
        <v>264</v>
      </c>
      <c r="AU589" s="271" t="s">
        <v>85</v>
      </c>
      <c r="AV589" s="13" t="s">
        <v>166</v>
      </c>
      <c r="AW589" s="13" t="s">
        <v>39</v>
      </c>
      <c r="AX589" s="13" t="s">
        <v>24</v>
      </c>
      <c r="AY589" s="271" t="s">
        <v>146</v>
      </c>
    </row>
    <row r="590" s="1" customFormat="1" ht="16.5" customHeight="1">
      <c r="B590" s="46"/>
      <c r="C590" s="221" t="s">
        <v>647</v>
      </c>
      <c r="D590" s="221" t="s">
        <v>149</v>
      </c>
      <c r="E590" s="222" t="s">
        <v>944</v>
      </c>
      <c r="F590" s="223" t="s">
        <v>945</v>
      </c>
      <c r="G590" s="224" t="s">
        <v>261</v>
      </c>
      <c r="H590" s="225">
        <v>9.9629999999999992</v>
      </c>
      <c r="I590" s="226"/>
      <c r="J590" s="227">
        <f>ROUND(I590*H590,2)</f>
        <v>0</v>
      </c>
      <c r="K590" s="223" t="s">
        <v>163</v>
      </c>
      <c r="L590" s="72"/>
      <c r="M590" s="228" t="s">
        <v>22</v>
      </c>
      <c r="N590" s="229" t="s">
        <v>47</v>
      </c>
      <c r="O590" s="47"/>
      <c r="P590" s="230">
        <f>O590*H590</f>
        <v>0</v>
      </c>
      <c r="Q590" s="230">
        <v>0.00040000000000000002</v>
      </c>
      <c r="R590" s="230">
        <f>Q590*H590</f>
        <v>0.0039851999999999995</v>
      </c>
      <c r="S590" s="230">
        <v>0</v>
      </c>
      <c r="T590" s="231">
        <f>S590*H590</f>
        <v>0</v>
      </c>
      <c r="AR590" s="24" t="s">
        <v>315</v>
      </c>
      <c r="AT590" s="24" t="s">
        <v>149</v>
      </c>
      <c r="AU590" s="24" t="s">
        <v>85</v>
      </c>
      <c r="AY590" s="24" t="s">
        <v>146</v>
      </c>
      <c r="BE590" s="232">
        <f>IF(N590="základní",J590,0)</f>
        <v>0</v>
      </c>
      <c r="BF590" s="232">
        <f>IF(N590="snížená",J590,0)</f>
        <v>0</v>
      </c>
      <c r="BG590" s="232">
        <f>IF(N590="zákl. přenesená",J590,0)</f>
        <v>0</v>
      </c>
      <c r="BH590" s="232">
        <f>IF(N590="sníž. přenesená",J590,0)</f>
        <v>0</v>
      </c>
      <c r="BI590" s="232">
        <f>IF(N590="nulová",J590,0)</f>
        <v>0</v>
      </c>
      <c r="BJ590" s="24" t="s">
        <v>24</v>
      </c>
      <c r="BK590" s="232">
        <f>ROUND(I590*H590,2)</f>
        <v>0</v>
      </c>
      <c r="BL590" s="24" t="s">
        <v>315</v>
      </c>
      <c r="BM590" s="24" t="s">
        <v>946</v>
      </c>
    </row>
    <row r="591" s="12" customFormat="1">
      <c r="B591" s="250"/>
      <c r="C591" s="251"/>
      <c r="D591" s="233" t="s">
        <v>264</v>
      </c>
      <c r="E591" s="252" t="s">
        <v>22</v>
      </c>
      <c r="F591" s="253" t="s">
        <v>947</v>
      </c>
      <c r="G591" s="251"/>
      <c r="H591" s="254">
        <v>9.9629999999999992</v>
      </c>
      <c r="I591" s="255"/>
      <c r="J591" s="251"/>
      <c r="K591" s="251"/>
      <c r="L591" s="256"/>
      <c r="M591" s="257"/>
      <c r="N591" s="258"/>
      <c r="O591" s="258"/>
      <c r="P591" s="258"/>
      <c r="Q591" s="258"/>
      <c r="R591" s="258"/>
      <c r="S591" s="258"/>
      <c r="T591" s="259"/>
      <c r="AT591" s="260" t="s">
        <v>264</v>
      </c>
      <c r="AU591" s="260" t="s">
        <v>85</v>
      </c>
      <c r="AV591" s="12" t="s">
        <v>85</v>
      </c>
      <c r="AW591" s="12" t="s">
        <v>39</v>
      </c>
      <c r="AX591" s="12" t="s">
        <v>76</v>
      </c>
      <c r="AY591" s="260" t="s">
        <v>146</v>
      </c>
    </row>
    <row r="592" s="13" customFormat="1">
      <c r="B592" s="261"/>
      <c r="C592" s="262"/>
      <c r="D592" s="233" t="s">
        <v>264</v>
      </c>
      <c r="E592" s="263" t="s">
        <v>22</v>
      </c>
      <c r="F592" s="264" t="s">
        <v>267</v>
      </c>
      <c r="G592" s="262"/>
      <c r="H592" s="265">
        <v>9.9629999999999992</v>
      </c>
      <c r="I592" s="266"/>
      <c r="J592" s="262"/>
      <c r="K592" s="262"/>
      <c r="L592" s="267"/>
      <c r="M592" s="268"/>
      <c r="N592" s="269"/>
      <c r="O592" s="269"/>
      <c r="P592" s="269"/>
      <c r="Q592" s="269"/>
      <c r="R592" s="269"/>
      <c r="S592" s="269"/>
      <c r="T592" s="270"/>
      <c r="AT592" s="271" t="s">
        <v>264</v>
      </c>
      <c r="AU592" s="271" t="s">
        <v>85</v>
      </c>
      <c r="AV592" s="13" t="s">
        <v>166</v>
      </c>
      <c r="AW592" s="13" t="s">
        <v>39</v>
      </c>
      <c r="AX592" s="13" t="s">
        <v>24</v>
      </c>
      <c r="AY592" s="271" t="s">
        <v>146</v>
      </c>
    </row>
    <row r="593" s="1" customFormat="1" ht="16.5" customHeight="1">
      <c r="B593" s="46"/>
      <c r="C593" s="272" t="s">
        <v>948</v>
      </c>
      <c r="D593" s="272" t="s">
        <v>347</v>
      </c>
      <c r="E593" s="273" t="s">
        <v>949</v>
      </c>
      <c r="F593" s="274" t="s">
        <v>950</v>
      </c>
      <c r="G593" s="275" t="s">
        <v>261</v>
      </c>
      <c r="H593" s="276">
        <v>16.68</v>
      </c>
      <c r="I593" s="277"/>
      <c r="J593" s="278">
        <f>ROUND(I593*H593,2)</f>
        <v>0</v>
      </c>
      <c r="K593" s="274" t="s">
        <v>163</v>
      </c>
      <c r="L593" s="279"/>
      <c r="M593" s="280" t="s">
        <v>22</v>
      </c>
      <c r="N593" s="281" t="s">
        <v>47</v>
      </c>
      <c r="O593" s="47"/>
      <c r="P593" s="230">
        <f>O593*H593</f>
        <v>0</v>
      </c>
      <c r="Q593" s="230">
        <v>0.0041000000000000003</v>
      </c>
      <c r="R593" s="230">
        <f>Q593*H593</f>
        <v>0.068388000000000004</v>
      </c>
      <c r="S593" s="230">
        <v>0</v>
      </c>
      <c r="T593" s="231">
        <f>S593*H593</f>
        <v>0</v>
      </c>
      <c r="AR593" s="24" t="s">
        <v>360</v>
      </c>
      <c r="AT593" s="24" t="s">
        <v>347</v>
      </c>
      <c r="AU593" s="24" t="s">
        <v>85</v>
      </c>
      <c r="AY593" s="24" t="s">
        <v>146</v>
      </c>
      <c r="BE593" s="232">
        <f>IF(N593="základní",J593,0)</f>
        <v>0</v>
      </c>
      <c r="BF593" s="232">
        <f>IF(N593="snížená",J593,0)</f>
        <v>0</v>
      </c>
      <c r="BG593" s="232">
        <f>IF(N593="zákl. přenesená",J593,0)</f>
        <v>0</v>
      </c>
      <c r="BH593" s="232">
        <f>IF(N593="sníž. přenesená",J593,0)</f>
        <v>0</v>
      </c>
      <c r="BI593" s="232">
        <f>IF(N593="nulová",J593,0)</f>
        <v>0</v>
      </c>
      <c r="BJ593" s="24" t="s">
        <v>24</v>
      </c>
      <c r="BK593" s="232">
        <f>ROUND(I593*H593,2)</f>
        <v>0</v>
      </c>
      <c r="BL593" s="24" t="s">
        <v>315</v>
      </c>
      <c r="BM593" s="24" t="s">
        <v>951</v>
      </c>
    </row>
    <row r="594" s="12" customFormat="1">
      <c r="B594" s="250"/>
      <c r="C594" s="251"/>
      <c r="D594" s="233" t="s">
        <v>264</v>
      </c>
      <c r="E594" s="252" t="s">
        <v>22</v>
      </c>
      <c r="F594" s="253" t="s">
        <v>952</v>
      </c>
      <c r="G594" s="251"/>
      <c r="H594" s="254">
        <v>16.68</v>
      </c>
      <c r="I594" s="255"/>
      <c r="J594" s="251"/>
      <c r="K594" s="251"/>
      <c r="L594" s="256"/>
      <c r="M594" s="257"/>
      <c r="N594" s="258"/>
      <c r="O594" s="258"/>
      <c r="P594" s="258"/>
      <c r="Q594" s="258"/>
      <c r="R594" s="258"/>
      <c r="S594" s="258"/>
      <c r="T594" s="259"/>
      <c r="AT594" s="260" t="s">
        <v>264</v>
      </c>
      <c r="AU594" s="260" t="s">
        <v>85</v>
      </c>
      <c r="AV594" s="12" t="s">
        <v>85</v>
      </c>
      <c r="AW594" s="12" t="s">
        <v>39</v>
      </c>
      <c r="AX594" s="12" t="s">
        <v>76</v>
      </c>
      <c r="AY594" s="260" t="s">
        <v>146</v>
      </c>
    </row>
    <row r="595" s="13" customFormat="1">
      <c r="B595" s="261"/>
      <c r="C595" s="262"/>
      <c r="D595" s="233" t="s">
        <v>264</v>
      </c>
      <c r="E595" s="263" t="s">
        <v>22</v>
      </c>
      <c r="F595" s="264" t="s">
        <v>267</v>
      </c>
      <c r="G595" s="262"/>
      <c r="H595" s="265">
        <v>16.68</v>
      </c>
      <c r="I595" s="266"/>
      <c r="J595" s="262"/>
      <c r="K595" s="262"/>
      <c r="L595" s="267"/>
      <c r="M595" s="268"/>
      <c r="N595" s="269"/>
      <c r="O595" s="269"/>
      <c r="P595" s="269"/>
      <c r="Q595" s="269"/>
      <c r="R595" s="269"/>
      <c r="S595" s="269"/>
      <c r="T595" s="270"/>
      <c r="AT595" s="271" t="s">
        <v>264</v>
      </c>
      <c r="AU595" s="271" t="s">
        <v>85</v>
      </c>
      <c r="AV595" s="13" t="s">
        <v>166</v>
      </c>
      <c r="AW595" s="13" t="s">
        <v>39</v>
      </c>
      <c r="AX595" s="13" t="s">
        <v>24</v>
      </c>
      <c r="AY595" s="271" t="s">
        <v>146</v>
      </c>
    </row>
    <row r="596" s="1" customFormat="1" ht="38.25" customHeight="1">
      <c r="B596" s="46"/>
      <c r="C596" s="221" t="s">
        <v>662</v>
      </c>
      <c r="D596" s="221" t="s">
        <v>149</v>
      </c>
      <c r="E596" s="222" t="s">
        <v>953</v>
      </c>
      <c r="F596" s="223" t="s">
        <v>954</v>
      </c>
      <c r="G596" s="224" t="s">
        <v>955</v>
      </c>
      <c r="H596" s="293"/>
      <c r="I596" s="226"/>
      <c r="J596" s="227">
        <f>ROUND(I596*H596,2)</f>
        <v>0</v>
      </c>
      <c r="K596" s="223" t="s">
        <v>163</v>
      </c>
      <c r="L596" s="72"/>
      <c r="M596" s="228" t="s">
        <v>22</v>
      </c>
      <c r="N596" s="229" t="s">
        <v>47</v>
      </c>
      <c r="O596" s="47"/>
      <c r="P596" s="230">
        <f>O596*H596</f>
        <v>0</v>
      </c>
      <c r="Q596" s="230">
        <v>0</v>
      </c>
      <c r="R596" s="230">
        <f>Q596*H596</f>
        <v>0</v>
      </c>
      <c r="S596" s="230">
        <v>0</v>
      </c>
      <c r="T596" s="231">
        <f>S596*H596</f>
        <v>0</v>
      </c>
      <c r="AR596" s="24" t="s">
        <v>315</v>
      </c>
      <c r="AT596" s="24" t="s">
        <v>149</v>
      </c>
      <c r="AU596" s="24" t="s">
        <v>85</v>
      </c>
      <c r="AY596" s="24" t="s">
        <v>146</v>
      </c>
      <c r="BE596" s="232">
        <f>IF(N596="základní",J596,0)</f>
        <v>0</v>
      </c>
      <c r="BF596" s="232">
        <f>IF(N596="snížená",J596,0)</f>
        <v>0</v>
      </c>
      <c r="BG596" s="232">
        <f>IF(N596="zákl. přenesená",J596,0)</f>
        <v>0</v>
      </c>
      <c r="BH596" s="232">
        <f>IF(N596="sníž. přenesená",J596,0)</f>
        <v>0</v>
      </c>
      <c r="BI596" s="232">
        <f>IF(N596="nulová",J596,0)</f>
        <v>0</v>
      </c>
      <c r="BJ596" s="24" t="s">
        <v>24</v>
      </c>
      <c r="BK596" s="232">
        <f>ROUND(I596*H596,2)</f>
        <v>0</v>
      </c>
      <c r="BL596" s="24" t="s">
        <v>315</v>
      </c>
      <c r="BM596" s="24" t="s">
        <v>956</v>
      </c>
    </row>
    <row r="597" s="10" customFormat="1" ht="29.88" customHeight="1">
      <c r="B597" s="205"/>
      <c r="C597" s="206"/>
      <c r="D597" s="207" t="s">
        <v>75</v>
      </c>
      <c r="E597" s="219" t="s">
        <v>957</v>
      </c>
      <c r="F597" s="219" t="s">
        <v>958</v>
      </c>
      <c r="G597" s="206"/>
      <c r="H597" s="206"/>
      <c r="I597" s="209"/>
      <c r="J597" s="220">
        <f>BK597</f>
        <v>0</v>
      </c>
      <c r="K597" s="206"/>
      <c r="L597" s="211"/>
      <c r="M597" s="212"/>
      <c r="N597" s="213"/>
      <c r="O597" s="213"/>
      <c r="P597" s="214">
        <f>SUM(P598:P632)</f>
        <v>0</v>
      </c>
      <c r="Q597" s="213"/>
      <c r="R597" s="214">
        <f>SUM(R598:R632)</f>
        <v>15.70049813</v>
      </c>
      <c r="S597" s="213"/>
      <c r="T597" s="215">
        <f>SUM(T598:T632)</f>
        <v>0</v>
      </c>
      <c r="AR597" s="216" t="s">
        <v>85</v>
      </c>
      <c r="AT597" s="217" t="s">
        <v>75</v>
      </c>
      <c r="AU597" s="217" t="s">
        <v>24</v>
      </c>
      <c r="AY597" s="216" t="s">
        <v>146</v>
      </c>
      <c r="BK597" s="218">
        <f>SUM(BK598:BK632)</f>
        <v>0</v>
      </c>
    </row>
    <row r="598" s="1" customFormat="1" ht="25.5" customHeight="1">
      <c r="B598" s="46"/>
      <c r="C598" s="221" t="s">
        <v>959</v>
      </c>
      <c r="D598" s="221" t="s">
        <v>149</v>
      </c>
      <c r="E598" s="222" t="s">
        <v>960</v>
      </c>
      <c r="F598" s="223" t="s">
        <v>961</v>
      </c>
      <c r="G598" s="224" t="s">
        <v>261</v>
      </c>
      <c r="H598" s="225">
        <v>952.505</v>
      </c>
      <c r="I598" s="226"/>
      <c r="J598" s="227">
        <f>ROUND(I598*H598,2)</f>
        <v>0</v>
      </c>
      <c r="K598" s="223" t="s">
        <v>163</v>
      </c>
      <c r="L598" s="72"/>
      <c r="M598" s="228" t="s">
        <v>22</v>
      </c>
      <c r="N598" s="229" t="s">
        <v>47</v>
      </c>
      <c r="O598" s="47"/>
      <c r="P598" s="230">
        <f>O598*H598</f>
        <v>0</v>
      </c>
      <c r="Q598" s="230">
        <v>0</v>
      </c>
      <c r="R598" s="230">
        <f>Q598*H598</f>
        <v>0</v>
      </c>
      <c r="S598" s="230">
        <v>0</v>
      </c>
      <c r="T598" s="231">
        <f>S598*H598</f>
        <v>0</v>
      </c>
      <c r="AR598" s="24" t="s">
        <v>315</v>
      </c>
      <c r="AT598" s="24" t="s">
        <v>149</v>
      </c>
      <c r="AU598" s="24" t="s">
        <v>85</v>
      </c>
      <c r="AY598" s="24" t="s">
        <v>146</v>
      </c>
      <c r="BE598" s="232">
        <f>IF(N598="základní",J598,0)</f>
        <v>0</v>
      </c>
      <c r="BF598" s="232">
        <f>IF(N598="snížená",J598,0)</f>
        <v>0</v>
      </c>
      <c r="BG598" s="232">
        <f>IF(N598="zákl. přenesená",J598,0)</f>
        <v>0</v>
      </c>
      <c r="BH598" s="232">
        <f>IF(N598="sníž. přenesená",J598,0)</f>
        <v>0</v>
      </c>
      <c r="BI598" s="232">
        <f>IF(N598="nulová",J598,0)</f>
        <v>0</v>
      </c>
      <c r="BJ598" s="24" t="s">
        <v>24</v>
      </c>
      <c r="BK598" s="232">
        <f>ROUND(I598*H598,2)</f>
        <v>0</v>
      </c>
      <c r="BL598" s="24" t="s">
        <v>315</v>
      </c>
      <c r="BM598" s="24" t="s">
        <v>962</v>
      </c>
    </row>
    <row r="599" s="12" customFormat="1">
      <c r="B599" s="250"/>
      <c r="C599" s="251"/>
      <c r="D599" s="233" t="s">
        <v>264</v>
      </c>
      <c r="E599" s="252" t="s">
        <v>22</v>
      </c>
      <c r="F599" s="253" t="s">
        <v>963</v>
      </c>
      <c r="G599" s="251"/>
      <c r="H599" s="254">
        <v>161.46000000000001</v>
      </c>
      <c r="I599" s="255"/>
      <c r="J599" s="251"/>
      <c r="K599" s="251"/>
      <c r="L599" s="256"/>
      <c r="M599" s="257"/>
      <c r="N599" s="258"/>
      <c r="O599" s="258"/>
      <c r="P599" s="258"/>
      <c r="Q599" s="258"/>
      <c r="R599" s="258"/>
      <c r="S599" s="258"/>
      <c r="T599" s="259"/>
      <c r="AT599" s="260" t="s">
        <v>264</v>
      </c>
      <c r="AU599" s="260" t="s">
        <v>85</v>
      </c>
      <c r="AV599" s="12" t="s">
        <v>85</v>
      </c>
      <c r="AW599" s="12" t="s">
        <v>39</v>
      </c>
      <c r="AX599" s="12" t="s">
        <v>76</v>
      </c>
      <c r="AY599" s="260" t="s">
        <v>146</v>
      </c>
    </row>
    <row r="600" s="12" customFormat="1">
      <c r="B600" s="250"/>
      <c r="C600" s="251"/>
      <c r="D600" s="233" t="s">
        <v>264</v>
      </c>
      <c r="E600" s="252" t="s">
        <v>22</v>
      </c>
      <c r="F600" s="253" t="s">
        <v>964</v>
      </c>
      <c r="G600" s="251"/>
      <c r="H600" s="254">
        <v>645.74000000000001</v>
      </c>
      <c r="I600" s="255"/>
      <c r="J600" s="251"/>
      <c r="K600" s="251"/>
      <c r="L600" s="256"/>
      <c r="M600" s="257"/>
      <c r="N600" s="258"/>
      <c r="O600" s="258"/>
      <c r="P600" s="258"/>
      <c r="Q600" s="258"/>
      <c r="R600" s="258"/>
      <c r="S600" s="258"/>
      <c r="T600" s="259"/>
      <c r="AT600" s="260" t="s">
        <v>264</v>
      </c>
      <c r="AU600" s="260" t="s">
        <v>85</v>
      </c>
      <c r="AV600" s="12" t="s">
        <v>85</v>
      </c>
      <c r="AW600" s="12" t="s">
        <v>39</v>
      </c>
      <c r="AX600" s="12" t="s">
        <v>76</v>
      </c>
      <c r="AY600" s="260" t="s">
        <v>146</v>
      </c>
    </row>
    <row r="601" s="12" customFormat="1">
      <c r="B601" s="250"/>
      <c r="C601" s="251"/>
      <c r="D601" s="233" t="s">
        <v>264</v>
      </c>
      <c r="E601" s="252" t="s">
        <v>22</v>
      </c>
      <c r="F601" s="253" t="s">
        <v>965</v>
      </c>
      <c r="G601" s="251"/>
      <c r="H601" s="254">
        <v>145.30500000000001</v>
      </c>
      <c r="I601" s="255"/>
      <c r="J601" s="251"/>
      <c r="K601" s="251"/>
      <c r="L601" s="256"/>
      <c r="M601" s="257"/>
      <c r="N601" s="258"/>
      <c r="O601" s="258"/>
      <c r="P601" s="258"/>
      <c r="Q601" s="258"/>
      <c r="R601" s="258"/>
      <c r="S601" s="258"/>
      <c r="T601" s="259"/>
      <c r="AT601" s="260" t="s">
        <v>264</v>
      </c>
      <c r="AU601" s="260" t="s">
        <v>85</v>
      </c>
      <c r="AV601" s="12" t="s">
        <v>85</v>
      </c>
      <c r="AW601" s="12" t="s">
        <v>39</v>
      </c>
      <c r="AX601" s="12" t="s">
        <v>76</v>
      </c>
      <c r="AY601" s="260" t="s">
        <v>146</v>
      </c>
    </row>
    <row r="602" s="13" customFormat="1">
      <c r="B602" s="261"/>
      <c r="C602" s="262"/>
      <c r="D602" s="233" t="s">
        <v>264</v>
      </c>
      <c r="E602" s="263" t="s">
        <v>22</v>
      </c>
      <c r="F602" s="264" t="s">
        <v>267</v>
      </c>
      <c r="G602" s="262"/>
      <c r="H602" s="265">
        <v>952.505</v>
      </c>
      <c r="I602" s="266"/>
      <c r="J602" s="262"/>
      <c r="K602" s="262"/>
      <c r="L602" s="267"/>
      <c r="M602" s="268"/>
      <c r="N602" s="269"/>
      <c r="O602" s="269"/>
      <c r="P602" s="269"/>
      <c r="Q602" s="269"/>
      <c r="R602" s="269"/>
      <c r="S602" s="269"/>
      <c r="T602" s="270"/>
      <c r="AT602" s="271" t="s">
        <v>264</v>
      </c>
      <c r="AU602" s="271" t="s">
        <v>85</v>
      </c>
      <c r="AV602" s="13" t="s">
        <v>166</v>
      </c>
      <c r="AW602" s="13" t="s">
        <v>39</v>
      </c>
      <c r="AX602" s="13" t="s">
        <v>24</v>
      </c>
      <c r="AY602" s="271" t="s">
        <v>146</v>
      </c>
    </row>
    <row r="603" s="1" customFormat="1" ht="16.5" customHeight="1">
      <c r="B603" s="46"/>
      <c r="C603" s="272" t="s">
        <v>667</v>
      </c>
      <c r="D603" s="272" t="s">
        <v>347</v>
      </c>
      <c r="E603" s="273" t="s">
        <v>966</v>
      </c>
      <c r="F603" s="274" t="s">
        <v>967</v>
      </c>
      <c r="G603" s="275" t="s">
        <v>261</v>
      </c>
      <c r="H603" s="276">
        <v>847.55999999999995</v>
      </c>
      <c r="I603" s="277"/>
      <c r="J603" s="278">
        <f>ROUND(I603*H603,2)</f>
        <v>0</v>
      </c>
      <c r="K603" s="274" t="s">
        <v>22</v>
      </c>
      <c r="L603" s="279"/>
      <c r="M603" s="280" t="s">
        <v>22</v>
      </c>
      <c r="N603" s="281" t="s">
        <v>47</v>
      </c>
      <c r="O603" s="47"/>
      <c r="P603" s="230">
        <f>O603*H603</f>
        <v>0</v>
      </c>
      <c r="Q603" s="230">
        <v>0.0032000000000000002</v>
      </c>
      <c r="R603" s="230">
        <f>Q603*H603</f>
        <v>2.7121919999999999</v>
      </c>
      <c r="S603" s="230">
        <v>0</v>
      </c>
      <c r="T603" s="231">
        <f>S603*H603</f>
        <v>0</v>
      </c>
      <c r="AR603" s="24" t="s">
        <v>360</v>
      </c>
      <c r="AT603" s="24" t="s">
        <v>347</v>
      </c>
      <c r="AU603" s="24" t="s">
        <v>85</v>
      </c>
      <c r="AY603" s="24" t="s">
        <v>146</v>
      </c>
      <c r="BE603" s="232">
        <f>IF(N603="základní",J603,0)</f>
        <v>0</v>
      </c>
      <c r="BF603" s="232">
        <f>IF(N603="snížená",J603,0)</f>
        <v>0</v>
      </c>
      <c r="BG603" s="232">
        <f>IF(N603="zákl. přenesená",J603,0)</f>
        <v>0</v>
      </c>
      <c r="BH603" s="232">
        <f>IF(N603="sníž. přenesená",J603,0)</f>
        <v>0</v>
      </c>
      <c r="BI603" s="232">
        <f>IF(N603="nulová",J603,0)</f>
        <v>0</v>
      </c>
      <c r="BJ603" s="24" t="s">
        <v>24</v>
      </c>
      <c r="BK603" s="232">
        <f>ROUND(I603*H603,2)</f>
        <v>0</v>
      </c>
      <c r="BL603" s="24" t="s">
        <v>315</v>
      </c>
      <c r="BM603" s="24" t="s">
        <v>968</v>
      </c>
    </row>
    <row r="604" s="12" customFormat="1">
      <c r="B604" s="250"/>
      <c r="C604" s="251"/>
      <c r="D604" s="233" t="s">
        <v>264</v>
      </c>
      <c r="E604" s="252" t="s">
        <v>22</v>
      </c>
      <c r="F604" s="253" t="s">
        <v>969</v>
      </c>
      <c r="G604" s="251"/>
      <c r="H604" s="254">
        <v>847.55999999999995</v>
      </c>
      <c r="I604" s="255"/>
      <c r="J604" s="251"/>
      <c r="K604" s="251"/>
      <c r="L604" s="256"/>
      <c r="M604" s="257"/>
      <c r="N604" s="258"/>
      <c r="O604" s="258"/>
      <c r="P604" s="258"/>
      <c r="Q604" s="258"/>
      <c r="R604" s="258"/>
      <c r="S604" s="258"/>
      <c r="T604" s="259"/>
      <c r="AT604" s="260" t="s">
        <v>264</v>
      </c>
      <c r="AU604" s="260" t="s">
        <v>85</v>
      </c>
      <c r="AV604" s="12" t="s">
        <v>85</v>
      </c>
      <c r="AW604" s="12" t="s">
        <v>39</v>
      </c>
      <c r="AX604" s="12" t="s">
        <v>76</v>
      </c>
      <c r="AY604" s="260" t="s">
        <v>146</v>
      </c>
    </row>
    <row r="605" s="13" customFormat="1">
      <c r="B605" s="261"/>
      <c r="C605" s="262"/>
      <c r="D605" s="233" t="s">
        <v>264</v>
      </c>
      <c r="E605" s="263" t="s">
        <v>22</v>
      </c>
      <c r="F605" s="264" t="s">
        <v>267</v>
      </c>
      <c r="G605" s="262"/>
      <c r="H605" s="265">
        <v>847.55999999999995</v>
      </c>
      <c r="I605" s="266"/>
      <c r="J605" s="262"/>
      <c r="K605" s="262"/>
      <c r="L605" s="267"/>
      <c r="M605" s="268"/>
      <c r="N605" s="269"/>
      <c r="O605" s="269"/>
      <c r="P605" s="269"/>
      <c r="Q605" s="269"/>
      <c r="R605" s="269"/>
      <c r="S605" s="269"/>
      <c r="T605" s="270"/>
      <c r="AT605" s="271" t="s">
        <v>264</v>
      </c>
      <c r="AU605" s="271" t="s">
        <v>85</v>
      </c>
      <c r="AV605" s="13" t="s">
        <v>166</v>
      </c>
      <c r="AW605" s="13" t="s">
        <v>39</v>
      </c>
      <c r="AX605" s="13" t="s">
        <v>24</v>
      </c>
      <c r="AY605" s="271" t="s">
        <v>146</v>
      </c>
    </row>
    <row r="606" s="1" customFormat="1" ht="16.5" customHeight="1">
      <c r="B606" s="46"/>
      <c r="C606" s="272" t="s">
        <v>970</v>
      </c>
      <c r="D606" s="272" t="s">
        <v>347</v>
      </c>
      <c r="E606" s="273" t="s">
        <v>971</v>
      </c>
      <c r="F606" s="274" t="s">
        <v>972</v>
      </c>
      <c r="G606" s="275" t="s">
        <v>261</v>
      </c>
      <c r="H606" s="276">
        <v>152.56999999999999</v>
      </c>
      <c r="I606" s="277"/>
      <c r="J606" s="278">
        <f>ROUND(I606*H606,2)</f>
        <v>0</v>
      </c>
      <c r="K606" s="274" t="s">
        <v>22</v>
      </c>
      <c r="L606" s="279"/>
      <c r="M606" s="280" t="s">
        <v>22</v>
      </c>
      <c r="N606" s="281" t="s">
        <v>47</v>
      </c>
      <c r="O606" s="47"/>
      <c r="P606" s="230">
        <f>O606*H606</f>
        <v>0</v>
      </c>
      <c r="Q606" s="230">
        <v>0.0050000000000000001</v>
      </c>
      <c r="R606" s="230">
        <f>Q606*H606</f>
        <v>0.76285000000000003</v>
      </c>
      <c r="S606" s="230">
        <v>0</v>
      </c>
      <c r="T606" s="231">
        <f>S606*H606</f>
        <v>0</v>
      </c>
      <c r="AR606" s="24" t="s">
        <v>360</v>
      </c>
      <c r="AT606" s="24" t="s">
        <v>347</v>
      </c>
      <c r="AU606" s="24" t="s">
        <v>85</v>
      </c>
      <c r="AY606" s="24" t="s">
        <v>146</v>
      </c>
      <c r="BE606" s="232">
        <f>IF(N606="základní",J606,0)</f>
        <v>0</v>
      </c>
      <c r="BF606" s="232">
        <f>IF(N606="snížená",J606,0)</f>
        <v>0</v>
      </c>
      <c r="BG606" s="232">
        <f>IF(N606="zákl. přenesená",J606,0)</f>
        <v>0</v>
      </c>
      <c r="BH606" s="232">
        <f>IF(N606="sníž. přenesená",J606,0)</f>
        <v>0</v>
      </c>
      <c r="BI606" s="232">
        <f>IF(N606="nulová",J606,0)</f>
        <v>0</v>
      </c>
      <c r="BJ606" s="24" t="s">
        <v>24</v>
      </c>
      <c r="BK606" s="232">
        <f>ROUND(I606*H606,2)</f>
        <v>0</v>
      </c>
      <c r="BL606" s="24" t="s">
        <v>315</v>
      </c>
      <c r="BM606" s="24" t="s">
        <v>973</v>
      </c>
    </row>
    <row r="607" s="12" customFormat="1">
      <c r="B607" s="250"/>
      <c r="C607" s="251"/>
      <c r="D607" s="233" t="s">
        <v>264</v>
      </c>
      <c r="E607" s="252" t="s">
        <v>22</v>
      </c>
      <c r="F607" s="253" t="s">
        <v>974</v>
      </c>
      <c r="G607" s="251"/>
      <c r="H607" s="254">
        <v>152.56999999999999</v>
      </c>
      <c r="I607" s="255"/>
      <c r="J607" s="251"/>
      <c r="K607" s="251"/>
      <c r="L607" s="256"/>
      <c r="M607" s="257"/>
      <c r="N607" s="258"/>
      <c r="O607" s="258"/>
      <c r="P607" s="258"/>
      <c r="Q607" s="258"/>
      <c r="R607" s="258"/>
      <c r="S607" s="258"/>
      <c r="T607" s="259"/>
      <c r="AT607" s="260" t="s">
        <v>264</v>
      </c>
      <c r="AU607" s="260" t="s">
        <v>85</v>
      </c>
      <c r="AV607" s="12" t="s">
        <v>85</v>
      </c>
      <c r="AW607" s="12" t="s">
        <v>39</v>
      </c>
      <c r="AX607" s="12" t="s">
        <v>76</v>
      </c>
      <c r="AY607" s="260" t="s">
        <v>146</v>
      </c>
    </row>
    <row r="608" s="13" customFormat="1">
      <c r="B608" s="261"/>
      <c r="C608" s="262"/>
      <c r="D608" s="233" t="s">
        <v>264</v>
      </c>
      <c r="E608" s="263" t="s">
        <v>22</v>
      </c>
      <c r="F608" s="264" t="s">
        <v>267</v>
      </c>
      <c r="G608" s="262"/>
      <c r="H608" s="265">
        <v>152.56999999999999</v>
      </c>
      <c r="I608" s="266"/>
      <c r="J608" s="262"/>
      <c r="K608" s="262"/>
      <c r="L608" s="267"/>
      <c r="M608" s="268"/>
      <c r="N608" s="269"/>
      <c r="O608" s="269"/>
      <c r="P608" s="269"/>
      <c r="Q608" s="269"/>
      <c r="R608" s="269"/>
      <c r="S608" s="269"/>
      <c r="T608" s="270"/>
      <c r="AT608" s="271" t="s">
        <v>264</v>
      </c>
      <c r="AU608" s="271" t="s">
        <v>85</v>
      </c>
      <c r="AV608" s="13" t="s">
        <v>166</v>
      </c>
      <c r="AW608" s="13" t="s">
        <v>39</v>
      </c>
      <c r="AX608" s="13" t="s">
        <v>24</v>
      </c>
      <c r="AY608" s="271" t="s">
        <v>146</v>
      </c>
    </row>
    <row r="609" s="1" customFormat="1" ht="16.5" customHeight="1">
      <c r="B609" s="46"/>
      <c r="C609" s="221" t="s">
        <v>672</v>
      </c>
      <c r="D609" s="221" t="s">
        <v>149</v>
      </c>
      <c r="E609" s="222" t="s">
        <v>975</v>
      </c>
      <c r="F609" s="223" t="s">
        <v>976</v>
      </c>
      <c r="G609" s="224" t="s">
        <v>261</v>
      </c>
      <c r="H609" s="225">
        <v>5.2850000000000001</v>
      </c>
      <c r="I609" s="226"/>
      <c r="J609" s="227">
        <f>ROUND(I609*H609,2)</f>
        <v>0</v>
      </c>
      <c r="K609" s="223" t="s">
        <v>163</v>
      </c>
      <c r="L609" s="72"/>
      <c r="M609" s="228" t="s">
        <v>22</v>
      </c>
      <c r="N609" s="229" t="s">
        <v>47</v>
      </c>
      <c r="O609" s="47"/>
      <c r="P609" s="230">
        <f>O609*H609</f>
        <v>0</v>
      </c>
      <c r="Q609" s="230">
        <v>5.0000000000000002E-05</v>
      </c>
      <c r="R609" s="230">
        <f>Q609*H609</f>
        <v>0.00026425</v>
      </c>
      <c r="S609" s="230">
        <v>0</v>
      </c>
      <c r="T609" s="231">
        <f>S609*H609</f>
        <v>0</v>
      </c>
      <c r="AR609" s="24" t="s">
        <v>315</v>
      </c>
      <c r="AT609" s="24" t="s">
        <v>149</v>
      </c>
      <c r="AU609" s="24" t="s">
        <v>85</v>
      </c>
      <c r="AY609" s="24" t="s">
        <v>146</v>
      </c>
      <c r="BE609" s="232">
        <f>IF(N609="základní",J609,0)</f>
        <v>0</v>
      </c>
      <c r="BF609" s="232">
        <f>IF(N609="snížená",J609,0)</f>
        <v>0</v>
      </c>
      <c r="BG609" s="232">
        <f>IF(N609="zákl. přenesená",J609,0)</f>
        <v>0</v>
      </c>
      <c r="BH609" s="232">
        <f>IF(N609="sníž. přenesená",J609,0)</f>
        <v>0</v>
      </c>
      <c r="BI609" s="232">
        <f>IF(N609="nulová",J609,0)</f>
        <v>0</v>
      </c>
      <c r="BJ609" s="24" t="s">
        <v>24</v>
      </c>
      <c r="BK609" s="232">
        <f>ROUND(I609*H609,2)</f>
        <v>0</v>
      </c>
      <c r="BL609" s="24" t="s">
        <v>315</v>
      </c>
      <c r="BM609" s="24" t="s">
        <v>977</v>
      </c>
    </row>
    <row r="610" s="12" customFormat="1">
      <c r="B610" s="250"/>
      <c r="C610" s="251"/>
      <c r="D610" s="233" t="s">
        <v>264</v>
      </c>
      <c r="E610" s="252" t="s">
        <v>22</v>
      </c>
      <c r="F610" s="253" t="s">
        <v>387</v>
      </c>
      <c r="G610" s="251"/>
      <c r="H610" s="254">
        <v>5.2850000000000001</v>
      </c>
      <c r="I610" s="255"/>
      <c r="J610" s="251"/>
      <c r="K610" s="251"/>
      <c r="L610" s="256"/>
      <c r="M610" s="257"/>
      <c r="N610" s="258"/>
      <c r="O610" s="258"/>
      <c r="P610" s="258"/>
      <c r="Q610" s="258"/>
      <c r="R610" s="258"/>
      <c r="S610" s="258"/>
      <c r="T610" s="259"/>
      <c r="AT610" s="260" t="s">
        <v>264</v>
      </c>
      <c r="AU610" s="260" t="s">
        <v>85</v>
      </c>
      <c r="AV610" s="12" t="s">
        <v>85</v>
      </c>
      <c r="AW610" s="12" t="s">
        <v>39</v>
      </c>
      <c r="AX610" s="12" t="s">
        <v>76</v>
      </c>
      <c r="AY610" s="260" t="s">
        <v>146</v>
      </c>
    </row>
    <row r="611" s="13" customFormat="1">
      <c r="B611" s="261"/>
      <c r="C611" s="262"/>
      <c r="D611" s="233" t="s">
        <v>264</v>
      </c>
      <c r="E611" s="263" t="s">
        <v>22</v>
      </c>
      <c r="F611" s="264" t="s">
        <v>267</v>
      </c>
      <c r="G611" s="262"/>
      <c r="H611" s="265">
        <v>5.2850000000000001</v>
      </c>
      <c r="I611" s="266"/>
      <c r="J611" s="262"/>
      <c r="K611" s="262"/>
      <c r="L611" s="267"/>
      <c r="M611" s="268"/>
      <c r="N611" s="269"/>
      <c r="O611" s="269"/>
      <c r="P611" s="269"/>
      <c r="Q611" s="269"/>
      <c r="R611" s="269"/>
      <c r="S611" s="269"/>
      <c r="T611" s="270"/>
      <c r="AT611" s="271" t="s">
        <v>264</v>
      </c>
      <c r="AU611" s="271" t="s">
        <v>85</v>
      </c>
      <c r="AV611" s="13" t="s">
        <v>166</v>
      </c>
      <c r="AW611" s="13" t="s">
        <v>39</v>
      </c>
      <c r="AX611" s="13" t="s">
        <v>24</v>
      </c>
      <c r="AY611" s="271" t="s">
        <v>146</v>
      </c>
    </row>
    <row r="612" s="1" customFormat="1" ht="16.5" customHeight="1">
      <c r="B612" s="46"/>
      <c r="C612" s="272" t="s">
        <v>978</v>
      </c>
      <c r="D612" s="272" t="s">
        <v>347</v>
      </c>
      <c r="E612" s="273" t="s">
        <v>979</v>
      </c>
      <c r="F612" s="274" t="s">
        <v>980</v>
      </c>
      <c r="G612" s="275" t="s">
        <v>261</v>
      </c>
      <c r="H612" s="276">
        <v>5.5490000000000004</v>
      </c>
      <c r="I612" s="277"/>
      <c r="J612" s="278">
        <f>ROUND(I612*H612,2)</f>
        <v>0</v>
      </c>
      <c r="K612" s="274" t="s">
        <v>22</v>
      </c>
      <c r="L612" s="279"/>
      <c r="M612" s="280" t="s">
        <v>22</v>
      </c>
      <c r="N612" s="281" t="s">
        <v>47</v>
      </c>
      <c r="O612" s="47"/>
      <c r="P612" s="230">
        <f>O612*H612</f>
        <v>0</v>
      </c>
      <c r="Q612" s="230">
        <v>0.0035000000000000001</v>
      </c>
      <c r="R612" s="230">
        <f>Q612*H612</f>
        <v>0.019421500000000001</v>
      </c>
      <c r="S612" s="230">
        <v>0</v>
      </c>
      <c r="T612" s="231">
        <f>S612*H612</f>
        <v>0</v>
      </c>
      <c r="AR612" s="24" t="s">
        <v>360</v>
      </c>
      <c r="AT612" s="24" t="s">
        <v>347</v>
      </c>
      <c r="AU612" s="24" t="s">
        <v>85</v>
      </c>
      <c r="AY612" s="24" t="s">
        <v>146</v>
      </c>
      <c r="BE612" s="232">
        <f>IF(N612="základní",J612,0)</f>
        <v>0</v>
      </c>
      <c r="BF612" s="232">
        <f>IF(N612="snížená",J612,0)</f>
        <v>0</v>
      </c>
      <c r="BG612" s="232">
        <f>IF(N612="zákl. přenesená",J612,0)</f>
        <v>0</v>
      </c>
      <c r="BH612" s="232">
        <f>IF(N612="sníž. přenesená",J612,0)</f>
        <v>0</v>
      </c>
      <c r="BI612" s="232">
        <f>IF(N612="nulová",J612,0)</f>
        <v>0</v>
      </c>
      <c r="BJ612" s="24" t="s">
        <v>24</v>
      </c>
      <c r="BK612" s="232">
        <f>ROUND(I612*H612,2)</f>
        <v>0</v>
      </c>
      <c r="BL612" s="24" t="s">
        <v>315</v>
      </c>
      <c r="BM612" s="24" t="s">
        <v>981</v>
      </c>
    </row>
    <row r="613" s="1" customFormat="1" ht="25.5" customHeight="1">
      <c r="B613" s="46"/>
      <c r="C613" s="221" t="s">
        <v>677</v>
      </c>
      <c r="D613" s="221" t="s">
        <v>149</v>
      </c>
      <c r="E613" s="222" t="s">
        <v>982</v>
      </c>
      <c r="F613" s="223" t="s">
        <v>983</v>
      </c>
      <c r="G613" s="224" t="s">
        <v>261</v>
      </c>
      <c r="H613" s="225">
        <v>53.600000000000001</v>
      </c>
      <c r="I613" s="226"/>
      <c r="J613" s="227">
        <f>ROUND(I613*H613,2)</f>
        <v>0</v>
      </c>
      <c r="K613" s="223" t="s">
        <v>163</v>
      </c>
      <c r="L613" s="72"/>
      <c r="M613" s="228" t="s">
        <v>22</v>
      </c>
      <c r="N613" s="229" t="s">
        <v>47</v>
      </c>
      <c r="O613" s="47"/>
      <c r="P613" s="230">
        <f>O613*H613</f>
        <v>0</v>
      </c>
      <c r="Q613" s="230">
        <v>0.0060000000000000001</v>
      </c>
      <c r="R613" s="230">
        <f>Q613*H613</f>
        <v>0.3216</v>
      </c>
      <c r="S613" s="230">
        <v>0</v>
      </c>
      <c r="T613" s="231">
        <f>S613*H613</f>
        <v>0</v>
      </c>
      <c r="AR613" s="24" t="s">
        <v>315</v>
      </c>
      <c r="AT613" s="24" t="s">
        <v>149</v>
      </c>
      <c r="AU613" s="24" t="s">
        <v>85</v>
      </c>
      <c r="AY613" s="24" t="s">
        <v>146</v>
      </c>
      <c r="BE613" s="232">
        <f>IF(N613="základní",J613,0)</f>
        <v>0</v>
      </c>
      <c r="BF613" s="232">
        <f>IF(N613="snížená",J613,0)</f>
        <v>0</v>
      </c>
      <c r="BG613" s="232">
        <f>IF(N613="zákl. přenesená",J613,0)</f>
        <v>0</v>
      </c>
      <c r="BH613" s="232">
        <f>IF(N613="sníž. přenesená",J613,0)</f>
        <v>0</v>
      </c>
      <c r="BI613" s="232">
        <f>IF(N613="nulová",J613,0)</f>
        <v>0</v>
      </c>
      <c r="BJ613" s="24" t="s">
        <v>24</v>
      </c>
      <c r="BK613" s="232">
        <f>ROUND(I613*H613,2)</f>
        <v>0</v>
      </c>
      <c r="BL613" s="24" t="s">
        <v>315</v>
      </c>
      <c r="BM613" s="24" t="s">
        <v>984</v>
      </c>
    </row>
    <row r="614" s="12" customFormat="1">
      <c r="B614" s="250"/>
      <c r="C614" s="251"/>
      <c r="D614" s="233" t="s">
        <v>264</v>
      </c>
      <c r="E614" s="252" t="s">
        <v>22</v>
      </c>
      <c r="F614" s="253" t="s">
        <v>985</v>
      </c>
      <c r="G614" s="251"/>
      <c r="H614" s="254">
        <v>53.600000000000001</v>
      </c>
      <c r="I614" s="255"/>
      <c r="J614" s="251"/>
      <c r="K614" s="251"/>
      <c r="L614" s="256"/>
      <c r="M614" s="257"/>
      <c r="N614" s="258"/>
      <c r="O614" s="258"/>
      <c r="P614" s="258"/>
      <c r="Q614" s="258"/>
      <c r="R614" s="258"/>
      <c r="S614" s="258"/>
      <c r="T614" s="259"/>
      <c r="AT614" s="260" t="s">
        <v>264</v>
      </c>
      <c r="AU614" s="260" t="s">
        <v>85</v>
      </c>
      <c r="AV614" s="12" t="s">
        <v>85</v>
      </c>
      <c r="AW614" s="12" t="s">
        <v>39</v>
      </c>
      <c r="AX614" s="12" t="s">
        <v>76</v>
      </c>
      <c r="AY614" s="260" t="s">
        <v>146</v>
      </c>
    </row>
    <row r="615" s="13" customFormat="1">
      <c r="B615" s="261"/>
      <c r="C615" s="262"/>
      <c r="D615" s="233" t="s">
        <v>264</v>
      </c>
      <c r="E615" s="263" t="s">
        <v>22</v>
      </c>
      <c r="F615" s="264" t="s">
        <v>267</v>
      </c>
      <c r="G615" s="262"/>
      <c r="H615" s="265">
        <v>53.600000000000001</v>
      </c>
      <c r="I615" s="266"/>
      <c r="J615" s="262"/>
      <c r="K615" s="262"/>
      <c r="L615" s="267"/>
      <c r="M615" s="268"/>
      <c r="N615" s="269"/>
      <c r="O615" s="269"/>
      <c r="P615" s="269"/>
      <c r="Q615" s="269"/>
      <c r="R615" s="269"/>
      <c r="S615" s="269"/>
      <c r="T615" s="270"/>
      <c r="AT615" s="271" t="s">
        <v>264</v>
      </c>
      <c r="AU615" s="271" t="s">
        <v>85</v>
      </c>
      <c r="AV615" s="13" t="s">
        <v>166</v>
      </c>
      <c r="AW615" s="13" t="s">
        <v>39</v>
      </c>
      <c r="AX615" s="13" t="s">
        <v>24</v>
      </c>
      <c r="AY615" s="271" t="s">
        <v>146</v>
      </c>
    </row>
    <row r="616" s="1" customFormat="1" ht="16.5" customHeight="1">
      <c r="B616" s="46"/>
      <c r="C616" s="272" t="s">
        <v>986</v>
      </c>
      <c r="D616" s="272" t="s">
        <v>347</v>
      </c>
      <c r="E616" s="273" t="s">
        <v>987</v>
      </c>
      <c r="F616" s="274" t="s">
        <v>988</v>
      </c>
      <c r="G616" s="275" t="s">
        <v>261</v>
      </c>
      <c r="H616" s="276">
        <v>56.280000000000001</v>
      </c>
      <c r="I616" s="277"/>
      <c r="J616" s="278">
        <f>ROUND(I616*H616,2)</f>
        <v>0</v>
      </c>
      <c r="K616" s="274" t="s">
        <v>22</v>
      </c>
      <c r="L616" s="279"/>
      <c r="M616" s="280" t="s">
        <v>22</v>
      </c>
      <c r="N616" s="281" t="s">
        <v>47</v>
      </c>
      <c r="O616" s="47"/>
      <c r="P616" s="230">
        <f>O616*H616</f>
        <v>0</v>
      </c>
      <c r="Q616" s="230">
        <v>0.025000000000000001</v>
      </c>
      <c r="R616" s="230">
        <f>Q616*H616</f>
        <v>1.407</v>
      </c>
      <c r="S616" s="230">
        <v>0</v>
      </c>
      <c r="T616" s="231">
        <f>S616*H616</f>
        <v>0</v>
      </c>
      <c r="AR616" s="24" t="s">
        <v>360</v>
      </c>
      <c r="AT616" s="24" t="s">
        <v>347</v>
      </c>
      <c r="AU616" s="24" t="s">
        <v>85</v>
      </c>
      <c r="AY616" s="24" t="s">
        <v>146</v>
      </c>
      <c r="BE616" s="232">
        <f>IF(N616="základní",J616,0)</f>
        <v>0</v>
      </c>
      <c r="BF616" s="232">
        <f>IF(N616="snížená",J616,0)</f>
        <v>0</v>
      </c>
      <c r="BG616" s="232">
        <f>IF(N616="zákl. přenesená",J616,0)</f>
        <v>0</v>
      </c>
      <c r="BH616" s="232">
        <f>IF(N616="sníž. přenesená",J616,0)</f>
        <v>0</v>
      </c>
      <c r="BI616" s="232">
        <f>IF(N616="nulová",J616,0)</f>
        <v>0</v>
      </c>
      <c r="BJ616" s="24" t="s">
        <v>24</v>
      </c>
      <c r="BK616" s="232">
        <f>ROUND(I616*H616,2)</f>
        <v>0</v>
      </c>
      <c r="BL616" s="24" t="s">
        <v>315</v>
      </c>
      <c r="BM616" s="24" t="s">
        <v>989</v>
      </c>
    </row>
    <row r="617" s="1" customFormat="1" ht="25.5" customHeight="1">
      <c r="B617" s="46"/>
      <c r="C617" s="272" t="s">
        <v>681</v>
      </c>
      <c r="D617" s="272" t="s">
        <v>347</v>
      </c>
      <c r="E617" s="273" t="s">
        <v>990</v>
      </c>
      <c r="F617" s="274" t="s">
        <v>991</v>
      </c>
      <c r="G617" s="275" t="s">
        <v>261</v>
      </c>
      <c r="H617" s="276">
        <v>68.040000000000006</v>
      </c>
      <c r="I617" s="277"/>
      <c r="J617" s="278">
        <f>ROUND(I617*H617,2)</f>
        <v>0</v>
      </c>
      <c r="K617" s="274" t="s">
        <v>22</v>
      </c>
      <c r="L617" s="279"/>
      <c r="M617" s="280" t="s">
        <v>22</v>
      </c>
      <c r="N617" s="281" t="s">
        <v>47</v>
      </c>
      <c r="O617" s="47"/>
      <c r="P617" s="230">
        <f>O617*H617</f>
        <v>0</v>
      </c>
      <c r="Q617" s="230">
        <v>0.025000000000000001</v>
      </c>
      <c r="R617" s="230">
        <f>Q617*H617</f>
        <v>1.7010000000000003</v>
      </c>
      <c r="S617" s="230">
        <v>0</v>
      </c>
      <c r="T617" s="231">
        <f>S617*H617</f>
        <v>0</v>
      </c>
      <c r="AR617" s="24" t="s">
        <v>360</v>
      </c>
      <c r="AT617" s="24" t="s">
        <v>347</v>
      </c>
      <c r="AU617" s="24" t="s">
        <v>85</v>
      </c>
      <c r="AY617" s="24" t="s">
        <v>146</v>
      </c>
      <c r="BE617" s="232">
        <f>IF(N617="základní",J617,0)</f>
        <v>0</v>
      </c>
      <c r="BF617" s="232">
        <f>IF(N617="snížená",J617,0)</f>
        <v>0</v>
      </c>
      <c r="BG617" s="232">
        <f>IF(N617="zákl. přenesená",J617,0)</f>
        <v>0</v>
      </c>
      <c r="BH617" s="232">
        <f>IF(N617="sníž. přenesená",J617,0)</f>
        <v>0</v>
      </c>
      <c r="BI617" s="232">
        <f>IF(N617="nulová",J617,0)</f>
        <v>0</v>
      </c>
      <c r="BJ617" s="24" t="s">
        <v>24</v>
      </c>
      <c r="BK617" s="232">
        <f>ROUND(I617*H617,2)</f>
        <v>0</v>
      </c>
      <c r="BL617" s="24" t="s">
        <v>315</v>
      </c>
      <c r="BM617" s="24" t="s">
        <v>992</v>
      </c>
    </row>
    <row r="618" s="12" customFormat="1">
      <c r="B618" s="250"/>
      <c r="C618" s="251"/>
      <c r="D618" s="233" t="s">
        <v>264</v>
      </c>
      <c r="E618" s="252" t="s">
        <v>22</v>
      </c>
      <c r="F618" s="253" t="s">
        <v>993</v>
      </c>
      <c r="G618" s="251"/>
      <c r="H618" s="254">
        <v>68.040000000000006</v>
      </c>
      <c r="I618" s="255"/>
      <c r="J618" s="251"/>
      <c r="K618" s="251"/>
      <c r="L618" s="256"/>
      <c r="M618" s="257"/>
      <c r="N618" s="258"/>
      <c r="O618" s="258"/>
      <c r="P618" s="258"/>
      <c r="Q618" s="258"/>
      <c r="R618" s="258"/>
      <c r="S618" s="258"/>
      <c r="T618" s="259"/>
      <c r="AT618" s="260" t="s">
        <v>264</v>
      </c>
      <c r="AU618" s="260" t="s">
        <v>85</v>
      </c>
      <c r="AV618" s="12" t="s">
        <v>85</v>
      </c>
      <c r="AW618" s="12" t="s">
        <v>39</v>
      </c>
      <c r="AX618" s="12" t="s">
        <v>76</v>
      </c>
      <c r="AY618" s="260" t="s">
        <v>146</v>
      </c>
    </row>
    <row r="619" s="13" customFormat="1">
      <c r="B619" s="261"/>
      <c r="C619" s="262"/>
      <c r="D619" s="233" t="s">
        <v>264</v>
      </c>
      <c r="E619" s="263" t="s">
        <v>22</v>
      </c>
      <c r="F619" s="264" t="s">
        <v>267</v>
      </c>
      <c r="G619" s="262"/>
      <c r="H619" s="265">
        <v>68.040000000000006</v>
      </c>
      <c r="I619" s="266"/>
      <c r="J619" s="262"/>
      <c r="K619" s="262"/>
      <c r="L619" s="267"/>
      <c r="M619" s="268"/>
      <c r="N619" s="269"/>
      <c r="O619" s="269"/>
      <c r="P619" s="269"/>
      <c r="Q619" s="269"/>
      <c r="R619" s="269"/>
      <c r="S619" s="269"/>
      <c r="T619" s="270"/>
      <c r="AT619" s="271" t="s">
        <v>264</v>
      </c>
      <c r="AU619" s="271" t="s">
        <v>85</v>
      </c>
      <c r="AV619" s="13" t="s">
        <v>166</v>
      </c>
      <c r="AW619" s="13" t="s">
        <v>39</v>
      </c>
      <c r="AX619" s="13" t="s">
        <v>24</v>
      </c>
      <c r="AY619" s="271" t="s">
        <v>146</v>
      </c>
    </row>
    <row r="620" s="1" customFormat="1" ht="38.25" customHeight="1">
      <c r="B620" s="46"/>
      <c r="C620" s="221" t="s">
        <v>994</v>
      </c>
      <c r="D620" s="221" t="s">
        <v>149</v>
      </c>
      <c r="E620" s="222" t="s">
        <v>995</v>
      </c>
      <c r="F620" s="223" t="s">
        <v>996</v>
      </c>
      <c r="G620" s="224" t="s">
        <v>261</v>
      </c>
      <c r="H620" s="225">
        <v>68.040000000000006</v>
      </c>
      <c r="I620" s="226"/>
      <c r="J620" s="227">
        <f>ROUND(I620*H620,2)</f>
        <v>0</v>
      </c>
      <c r="K620" s="223" t="s">
        <v>22</v>
      </c>
      <c r="L620" s="72"/>
      <c r="M620" s="228" t="s">
        <v>22</v>
      </c>
      <c r="N620" s="229" t="s">
        <v>47</v>
      </c>
      <c r="O620" s="47"/>
      <c r="P620" s="230">
        <f>O620*H620</f>
        <v>0</v>
      </c>
      <c r="Q620" s="230">
        <v>0.0018500000000000001</v>
      </c>
      <c r="R620" s="230">
        <f>Q620*H620</f>
        <v>0.12587400000000001</v>
      </c>
      <c r="S620" s="230">
        <v>0</v>
      </c>
      <c r="T620" s="231">
        <f>S620*H620</f>
        <v>0</v>
      </c>
      <c r="AR620" s="24" t="s">
        <v>315</v>
      </c>
      <c r="AT620" s="24" t="s">
        <v>149</v>
      </c>
      <c r="AU620" s="24" t="s">
        <v>85</v>
      </c>
      <c r="AY620" s="24" t="s">
        <v>146</v>
      </c>
      <c r="BE620" s="232">
        <f>IF(N620="základní",J620,0)</f>
        <v>0</v>
      </c>
      <c r="BF620" s="232">
        <f>IF(N620="snížená",J620,0)</f>
        <v>0</v>
      </c>
      <c r="BG620" s="232">
        <f>IF(N620="zákl. přenesená",J620,0)</f>
        <v>0</v>
      </c>
      <c r="BH620" s="232">
        <f>IF(N620="sníž. přenesená",J620,0)</f>
        <v>0</v>
      </c>
      <c r="BI620" s="232">
        <f>IF(N620="nulová",J620,0)</f>
        <v>0</v>
      </c>
      <c r="BJ620" s="24" t="s">
        <v>24</v>
      </c>
      <c r="BK620" s="232">
        <f>ROUND(I620*H620,2)</f>
        <v>0</v>
      </c>
      <c r="BL620" s="24" t="s">
        <v>315</v>
      </c>
      <c r="BM620" s="24" t="s">
        <v>997</v>
      </c>
    </row>
    <row r="621" s="1" customFormat="1" ht="16.5" customHeight="1">
      <c r="B621" s="46"/>
      <c r="C621" s="272" t="s">
        <v>998</v>
      </c>
      <c r="D621" s="272" t="s">
        <v>347</v>
      </c>
      <c r="E621" s="273" t="s">
        <v>999</v>
      </c>
      <c r="F621" s="274" t="s">
        <v>1000</v>
      </c>
      <c r="G621" s="275" t="s">
        <v>261</v>
      </c>
      <c r="H621" s="276">
        <v>197</v>
      </c>
      <c r="I621" s="277"/>
      <c r="J621" s="278">
        <f>ROUND(I621*H621,2)</f>
        <v>0</v>
      </c>
      <c r="K621" s="274" t="s">
        <v>22</v>
      </c>
      <c r="L621" s="279"/>
      <c r="M621" s="280" t="s">
        <v>22</v>
      </c>
      <c r="N621" s="281" t="s">
        <v>47</v>
      </c>
      <c r="O621" s="47"/>
      <c r="P621" s="230">
        <f>O621*H621</f>
        <v>0</v>
      </c>
      <c r="Q621" s="230">
        <v>0.025000000000000001</v>
      </c>
      <c r="R621" s="230">
        <f>Q621*H621</f>
        <v>4.9250000000000007</v>
      </c>
      <c r="S621" s="230">
        <v>0</v>
      </c>
      <c r="T621" s="231">
        <f>S621*H621</f>
        <v>0</v>
      </c>
      <c r="AR621" s="24" t="s">
        <v>360</v>
      </c>
      <c r="AT621" s="24" t="s">
        <v>347</v>
      </c>
      <c r="AU621" s="24" t="s">
        <v>85</v>
      </c>
      <c r="AY621" s="24" t="s">
        <v>146</v>
      </c>
      <c r="BE621" s="232">
        <f>IF(N621="základní",J621,0)</f>
        <v>0</v>
      </c>
      <c r="BF621" s="232">
        <f>IF(N621="snížená",J621,0)</f>
        <v>0</v>
      </c>
      <c r="BG621" s="232">
        <f>IF(N621="zákl. přenesená",J621,0)</f>
        <v>0</v>
      </c>
      <c r="BH621" s="232">
        <f>IF(N621="sníž. přenesená",J621,0)</f>
        <v>0</v>
      </c>
      <c r="BI621" s="232">
        <f>IF(N621="nulová",J621,0)</f>
        <v>0</v>
      </c>
      <c r="BJ621" s="24" t="s">
        <v>24</v>
      </c>
      <c r="BK621" s="232">
        <f>ROUND(I621*H621,2)</f>
        <v>0</v>
      </c>
      <c r="BL621" s="24" t="s">
        <v>315</v>
      </c>
      <c r="BM621" s="24" t="s">
        <v>1001</v>
      </c>
    </row>
    <row r="622" s="12" customFormat="1">
      <c r="B622" s="250"/>
      <c r="C622" s="251"/>
      <c r="D622" s="233" t="s">
        <v>264</v>
      </c>
      <c r="E622" s="252" t="s">
        <v>22</v>
      </c>
      <c r="F622" s="253" t="s">
        <v>1002</v>
      </c>
      <c r="G622" s="251"/>
      <c r="H622" s="254">
        <v>197</v>
      </c>
      <c r="I622" s="255"/>
      <c r="J622" s="251"/>
      <c r="K622" s="251"/>
      <c r="L622" s="256"/>
      <c r="M622" s="257"/>
      <c r="N622" s="258"/>
      <c r="O622" s="258"/>
      <c r="P622" s="258"/>
      <c r="Q622" s="258"/>
      <c r="R622" s="258"/>
      <c r="S622" s="258"/>
      <c r="T622" s="259"/>
      <c r="AT622" s="260" t="s">
        <v>264</v>
      </c>
      <c r="AU622" s="260" t="s">
        <v>85</v>
      </c>
      <c r="AV622" s="12" t="s">
        <v>85</v>
      </c>
      <c r="AW622" s="12" t="s">
        <v>39</v>
      </c>
      <c r="AX622" s="12" t="s">
        <v>24</v>
      </c>
      <c r="AY622" s="260" t="s">
        <v>146</v>
      </c>
    </row>
    <row r="623" s="1" customFormat="1" ht="25.5" customHeight="1">
      <c r="B623" s="46"/>
      <c r="C623" s="221" t="s">
        <v>686</v>
      </c>
      <c r="D623" s="221" t="s">
        <v>149</v>
      </c>
      <c r="E623" s="222" t="s">
        <v>1003</v>
      </c>
      <c r="F623" s="223" t="s">
        <v>1004</v>
      </c>
      <c r="G623" s="224" t="s">
        <v>261</v>
      </c>
      <c r="H623" s="225">
        <v>2779.3119999999999</v>
      </c>
      <c r="I623" s="226"/>
      <c r="J623" s="227">
        <f>ROUND(I623*H623,2)</f>
        <v>0</v>
      </c>
      <c r="K623" s="223" t="s">
        <v>163</v>
      </c>
      <c r="L623" s="72"/>
      <c r="M623" s="228" t="s">
        <v>22</v>
      </c>
      <c r="N623" s="229" t="s">
        <v>47</v>
      </c>
      <c r="O623" s="47"/>
      <c r="P623" s="230">
        <f>O623*H623</f>
        <v>0</v>
      </c>
      <c r="Q623" s="230">
        <v>0</v>
      </c>
      <c r="R623" s="230">
        <f>Q623*H623</f>
        <v>0</v>
      </c>
      <c r="S623" s="230">
        <v>0</v>
      </c>
      <c r="T623" s="231">
        <f>S623*H623</f>
        <v>0</v>
      </c>
      <c r="AR623" s="24" t="s">
        <v>315</v>
      </c>
      <c r="AT623" s="24" t="s">
        <v>149</v>
      </c>
      <c r="AU623" s="24" t="s">
        <v>85</v>
      </c>
      <c r="AY623" s="24" t="s">
        <v>146</v>
      </c>
      <c r="BE623" s="232">
        <f>IF(N623="základní",J623,0)</f>
        <v>0</v>
      </c>
      <c r="BF623" s="232">
        <f>IF(N623="snížená",J623,0)</f>
        <v>0</v>
      </c>
      <c r="BG623" s="232">
        <f>IF(N623="zákl. přenesená",J623,0)</f>
        <v>0</v>
      </c>
      <c r="BH623" s="232">
        <f>IF(N623="sníž. přenesená",J623,0)</f>
        <v>0</v>
      </c>
      <c r="BI623" s="232">
        <f>IF(N623="nulová",J623,0)</f>
        <v>0</v>
      </c>
      <c r="BJ623" s="24" t="s">
        <v>24</v>
      </c>
      <c r="BK623" s="232">
        <f>ROUND(I623*H623,2)</f>
        <v>0</v>
      </c>
      <c r="BL623" s="24" t="s">
        <v>315</v>
      </c>
      <c r="BM623" s="24" t="s">
        <v>1005</v>
      </c>
    </row>
    <row r="624" s="12" customFormat="1">
      <c r="B624" s="250"/>
      <c r="C624" s="251"/>
      <c r="D624" s="233" t="s">
        <v>264</v>
      </c>
      <c r="E624" s="252" t="s">
        <v>22</v>
      </c>
      <c r="F624" s="253" t="s">
        <v>1006</v>
      </c>
      <c r="G624" s="251"/>
      <c r="H624" s="254">
        <v>2779.3119999999999</v>
      </c>
      <c r="I624" s="255"/>
      <c r="J624" s="251"/>
      <c r="K624" s="251"/>
      <c r="L624" s="256"/>
      <c r="M624" s="257"/>
      <c r="N624" s="258"/>
      <c r="O624" s="258"/>
      <c r="P624" s="258"/>
      <c r="Q624" s="258"/>
      <c r="R624" s="258"/>
      <c r="S624" s="258"/>
      <c r="T624" s="259"/>
      <c r="AT624" s="260" t="s">
        <v>264</v>
      </c>
      <c r="AU624" s="260" t="s">
        <v>85</v>
      </c>
      <c r="AV624" s="12" t="s">
        <v>85</v>
      </c>
      <c r="AW624" s="12" t="s">
        <v>39</v>
      </c>
      <c r="AX624" s="12" t="s">
        <v>76</v>
      </c>
      <c r="AY624" s="260" t="s">
        <v>146</v>
      </c>
    </row>
    <row r="625" s="13" customFormat="1">
      <c r="B625" s="261"/>
      <c r="C625" s="262"/>
      <c r="D625" s="233" t="s">
        <v>264</v>
      </c>
      <c r="E625" s="263" t="s">
        <v>22</v>
      </c>
      <c r="F625" s="264" t="s">
        <v>267</v>
      </c>
      <c r="G625" s="262"/>
      <c r="H625" s="265">
        <v>2779.3119999999999</v>
      </c>
      <c r="I625" s="266"/>
      <c r="J625" s="262"/>
      <c r="K625" s="262"/>
      <c r="L625" s="267"/>
      <c r="M625" s="268"/>
      <c r="N625" s="269"/>
      <c r="O625" s="269"/>
      <c r="P625" s="269"/>
      <c r="Q625" s="269"/>
      <c r="R625" s="269"/>
      <c r="S625" s="269"/>
      <c r="T625" s="270"/>
      <c r="AT625" s="271" t="s">
        <v>264</v>
      </c>
      <c r="AU625" s="271" t="s">
        <v>85</v>
      </c>
      <c r="AV625" s="13" t="s">
        <v>166</v>
      </c>
      <c r="AW625" s="13" t="s">
        <v>39</v>
      </c>
      <c r="AX625" s="13" t="s">
        <v>24</v>
      </c>
      <c r="AY625" s="271" t="s">
        <v>146</v>
      </c>
    </row>
    <row r="626" s="1" customFormat="1" ht="16.5" customHeight="1">
      <c r="B626" s="46"/>
      <c r="C626" s="272" t="s">
        <v>1007</v>
      </c>
      <c r="D626" s="272" t="s">
        <v>347</v>
      </c>
      <c r="E626" s="273" t="s">
        <v>1008</v>
      </c>
      <c r="F626" s="274" t="s">
        <v>1009</v>
      </c>
      <c r="G626" s="275" t="s">
        <v>261</v>
      </c>
      <c r="H626" s="276">
        <v>1459.1389999999999</v>
      </c>
      <c r="I626" s="277"/>
      <c r="J626" s="278">
        <f>ROUND(I626*H626,2)</f>
        <v>0</v>
      </c>
      <c r="K626" s="274" t="s">
        <v>163</v>
      </c>
      <c r="L626" s="279"/>
      <c r="M626" s="280" t="s">
        <v>22</v>
      </c>
      <c r="N626" s="281" t="s">
        <v>47</v>
      </c>
      <c r="O626" s="47"/>
      <c r="P626" s="230">
        <f>O626*H626</f>
        <v>0</v>
      </c>
      <c r="Q626" s="230">
        <v>0.0022399999999999998</v>
      </c>
      <c r="R626" s="230">
        <f>Q626*H626</f>
        <v>3.2684713599999995</v>
      </c>
      <c r="S626" s="230">
        <v>0</v>
      </c>
      <c r="T626" s="231">
        <f>S626*H626</f>
        <v>0</v>
      </c>
      <c r="AR626" s="24" t="s">
        <v>360</v>
      </c>
      <c r="AT626" s="24" t="s">
        <v>347</v>
      </c>
      <c r="AU626" s="24" t="s">
        <v>85</v>
      </c>
      <c r="AY626" s="24" t="s">
        <v>146</v>
      </c>
      <c r="BE626" s="232">
        <f>IF(N626="základní",J626,0)</f>
        <v>0</v>
      </c>
      <c r="BF626" s="232">
        <f>IF(N626="snížená",J626,0)</f>
        <v>0</v>
      </c>
      <c r="BG626" s="232">
        <f>IF(N626="zákl. přenesená",J626,0)</f>
        <v>0</v>
      </c>
      <c r="BH626" s="232">
        <f>IF(N626="sníž. přenesená",J626,0)</f>
        <v>0</v>
      </c>
      <c r="BI626" s="232">
        <f>IF(N626="nulová",J626,0)</f>
        <v>0</v>
      </c>
      <c r="BJ626" s="24" t="s">
        <v>24</v>
      </c>
      <c r="BK626" s="232">
        <f>ROUND(I626*H626,2)</f>
        <v>0</v>
      </c>
      <c r="BL626" s="24" t="s">
        <v>315</v>
      </c>
      <c r="BM626" s="24" t="s">
        <v>1010</v>
      </c>
    </row>
    <row r="627" s="1" customFormat="1" ht="16.5" customHeight="1">
      <c r="B627" s="46"/>
      <c r="C627" s="272" t="s">
        <v>690</v>
      </c>
      <c r="D627" s="272" t="s">
        <v>347</v>
      </c>
      <c r="E627" s="273" t="s">
        <v>1011</v>
      </c>
      <c r="F627" s="274" t="s">
        <v>1012</v>
      </c>
      <c r="G627" s="275" t="s">
        <v>261</v>
      </c>
      <c r="H627" s="276">
        <v>1459.1389999999999</v>
      </c>
      <c r="I627" s="277"/>
      <c r="J627" s="278">
        <f>ROUND(I627*H627,2)</f>
        <v>0</v>
      </c>
      <c r="K627" s="274" t="s">
        <v>22</v>
      </c>
      <c r="L627" s="279"/>
      <c r="M627" s="280" t="s">
        <v>22</v>
      </c>
      <c r="N627" s="281" t="s">
        <v>47</v>
      </c>
      <c r="O627" s="47"/>
      <c r="P627" s="230">
        <f>O627*H627</f>
        <v>0</v>
      </c>
      <c r="Q627" s="230">
        <v>0.00013999999999999999</v>
      </c>
      <c r="R627" s="230">
        <f>Q627*H627</f>
        <v>0.20427945999999997</v>
      </c>
      <c r="S627" s="230">
        <v>0</v>
      </c>
      <c r="T627" s="231">
        <f>S627*H627</f>
        <v>0</v>
      </c>
      <c r="AR627" s="24" t="s">
        <v>360</v>
      </c>
      <c r="AT627" s="24" t="s">
        <v>347</v>
      </c>
      <c r="AU627" s="24" t="s">
        <v>85</v>
      </c>
      <c r="AY627" s="24" t="s">
        <v>146</v>
      </c>
      <c r="BE627" s="232">
        <f>IF(N627="základní",J627,0)</f>
        <v>0</v>
      </c>
      <c r="BF627" s="232">
        <f>IF(N627="snížená",J627,0)</f>
        <v>0</v>
      </c>
      <c r="BG627" s="232">
        <f>IF(N627="zákl. přenesená",J627,0)</f>
        <v>0</v>
      </c>
      <c r="BH627" s="232">
        <f>IF(N627="sníž. přenesená",J627,0)</f>
        <v>0</v>
      </c>
      <c r="BI627" s="232">
        <f>IF(N627="nulová",J627,0)</f>
        <v>0</v>
      </c>
      <c r="BJ627" s="24" t="s">
        <v>24</v>
      </c>
      <c r="BK627" s="232">
        <f>ROUND(I627*H627,2)</f>
        <v>0</v>
      </c>
      <c r="BL627" s="24" t="s">
        <v>315</v>
      </c>
      <c r="BM627" s="24" t="s">
        <v>1013</v>
      </c>
    </row>
    <row r="628" s="1" customFormat="1" ht="16.5" customHeight="1">
      <c r="B628" s="46"/>
      <c r="C628" s="221" t="s">
        <v>1014</v>
      </c>
      <c r="D628" s="221" t="s">
        <v>149</v>
      </c>
      <c r="E628" s="222" t="s">
        <v>1015</v>
      </c>
      <c r="F628" s="223" t="s">
        <v>1016</v>
      </c>
      <c r="G628" s="224" t="s">
        <v>261</v>
      </c>
      <c r="H628" s="225">
        <v>1042.5</v>
      </c>
      <c r="I628" s="226"/>
      <c r="J628" s="227">
        <f>ROUND(I628*H628,2)</f>
        <v>0</v>
      </c>
      <c r="K628" s="223" t="s">
        <v>163</v>
      </c>
      <c r="L628" s="72"/>
      <c r="M628" s="228" t="s">
        <v>22</v>
      </c>
      <c r="N628" s="229" t="s">
        <v>47</v>
      </c>
      <c r="O628" s="47"/>
      <c r="P628" s="230">
        <f>O628*H628</f>
        <v>0</v>
      </c>
      <c r="Q628" s="230">
        <v>4.0000000000000003E-05</v>
      </c>
      <c r="R628" s="230">
        <f>Q628*H628</f>
        <v>0.041700000000000001</v>
      </c>
      <c r="S628" s="230">
        <v>0</v>
      </c>
      <c r="T628" s="231">
        <f>S628*H628</f>
        <v>0</v>
      </c>
      <c r="AR628" s="24" t="s">
        <v>315</v>
      </c>
      <c r="AT628" s="24" t="s">
        <v>149</v>
      </c>
      <c r="AU628" s="24" t="s">
        <v>85</v>
      </c>
      <c r="AY628" s="24" t="s">
        <v>146</v>
      </c>
      <c r="BE628" s="232">
        <f>IF(N628="základní",J628,0)</f>
        <v>0</v>
      </c>
      <c r="BF628" s="232">
        <f>IF(N628="snížená",J628,0)</f>
        <v>0</v>
      </c>
      <c r="BG628" s="232">
        <f>IF(N628="zákl. přenesená",J628,0)</f>
        <v>0</v>
      </c>
      <c r="BH628" s="232">
        <f>IF(N628="sníž. přenesená",J628,0)</f>
        <v>0</v>
      </c>
      <c r="BI628" s="232">
        <f>IF(N628="nulová",J628,0)</f>
        <v>0</v>
      </c>
      <c r="BJ628" s="24" t="s">
        <v>24</v>
      </c>
      <c r="BK628" s="232">
        <f>ROUND(I628*H628,2)</f>
        <v>0</v>
      </c>
      <c r="BL628" s="24" t="s">
        <v>315</v>
      </c>
      <c r="BM628" s="24" t="s">
        <v>1017</v>
      </c>
    </row>
    <row r="629" s="12" customFormat="1">
      <c r="B629" s="250"/>
      <c r="C629" s="251"/>
      <c r="D629" s="233" t="s">
        <v>264</v>
      </c>
      <c r="E629" s="252" t="s">
        <v>22</v>
      </c>
      <c r="F629" s="253" t="s">
        <v>1018</v>
      </c>
      <c r="G629" s="251"/>
      <c r="H629" s="254">
        <v>1042.5</v>
      </c>
      <c r="I629" s="255"/>
      <c r="J629" s="251"/>
      <c r="K629" s="251"/>
      <c r="L629" s="256"/>
      <c r="M629" s="257"/>
      <c r="N629" s="258"/>
      <c r="O629" s="258"/>
      <c r="P629" s="258"/>
      <c r="Q629" s="258"/>
      <c r="R629" s="258"/>
      <c r="S629" s="258"/>
      <c r="T629" s="259"/>
      <c r="AT629" s="260" t="s">
        <v>264</v>
      </c>
      <c r="AU629" s="260" t="s">
        <v>85</v>
      </c>
      <c r="AV629" s="12" t="s">
        <v>85</v>
      </c>
      <c r="AW629" s="12" t="s">
        <v>39</v>
      </c>
      <c r="AX629" s="12" t="s">
        <v>76</v>
      </c>
      <c r="AY629" s="260" t="s">
        <v>146</v>
      </c>
    </row>
    <row r="630" s="13" customFormat="1">
      <c r="B630" s="261"/>
      <c r="C630" s="262"/>
      <c r="D630" s="233" t="s">
        <v>264</v>
      </c>
      <c r="E630" s="263" t="s">
        <v>22</v>
      </c>
      <c r="F630" s="264" t="s">
        <v>267</v>
      </c>
      <c r="G630" s="262"/>
      <c r="H630" s="265">
        <v>1042.5</v>
      </c>
      <c r="I630" s="266"/>
      <c r="J630" s="262"/>
      <c r="K630" s="262"/>
      <c r="L630" s="267"/>
      <c r="M630" s="268"/>
      <c r="N630" s="269"/>
      <c r="O630" s="269"/>
      <c r="P630" s="269"/>
      <c r="Q630" s="269"/>
      <c r="R630" s="269"/>
      <c r="S630" s="269"/>
      <c r="T630" s="270"/>
      <c r="AT630" s="271" t="s">
        <v>264</v>
      </c>
      <c r="AU630" s="271" t="s">
        <v>85</v>
      </c>
      <c r="AV630" s="13" t="s">
        <v>166</v>
      </c>
      <c r="AW630" s="13" t="s">
        <v>39</v>
      </c>
      <c r="AX630" s="13" t="s">
        <v>24</v>
      </c>
      <c r="AY630" s="271" t="s">
        <v>146</v>
      </c>
    </row>
    <row r="631" s="1" customFormat="1" ht="16.5" customHeight="1">
      <c r="B631" s="46"/>
      <c r="C631" s="272" t="s">
        <v>696</v>
      </c>
      <c r="D631" s="272" t="s">
        <v>347</v>
      </c>
      <c r="E631" s="273" t="s">
        <v>1019</v>
      </c>
      <c r="F631" s="274" t="s">
        <v>1020</v>
      </c>
      <c r="G631" s="275" t="s">
        <v>261</v>
      </c>
      <c r="H631" s="276">
        <v>1240.268</v>
      </c>
      <c r="I631" s="277"/>
      <c r="J631" s="278">
        <f>ROUND(I631*H631,2)</f>
        <v>0</v>
      </c>
      <c r="K631" s="274" t="s">
        <v>22</v>
      </c>
      <c r="L631" s="279"/>
      <c r="M631" s="280" t="s">
        <v>22</v>
      </c>
      <c r="N631" s="281" t="s">
        <v>47</v>
      </c>
      <c r="O631" s="47"/>
      <c r="P631" s="230">
        <f>O631*H631</f>
        <v>0</v>
      </c>
      <c r="Q631" s="230">
        <v>0.00017000000000000001</v>
      </c>
      <c r="R631" s="230">
        <f>Q631*H631</f>
        <v>0.21084556000000002</v>
      </c>
      <c r="S631" s="230">
        <v>0</v>
      </c>
      <c r="T631" s="231">
        <f>S631*H631</f>
        <v>0</v>
      </c>
      <c r="AR631" s="24" t="s">
        <v>360</v>
      </c>
      <c r="AT631" s="24" t="s">
        <v>347</v>
      </c>
      <c r="AU631" s="24" t="s">
        <v>85</v>
      </c>
      <c r="AY631" s="24" t="s">
        <v>146</v>
      </c>
      <c r="BE631" s="232">
        <f>IF(N631="základní",J631,0)</f>
        <v>0</v>
      </c>
      <c r="BF631" s="232">
        <f>IF(N631="snížená",J631,0)</f>
        <v>0</v>
      </c>
      <c r="BG631" s="232">
        <f>IF(N631="zákl. přenesená",J631,0)</f>
        <v>0</v>
      </c>
      <c r="BH631" s="232">
        <f>IF(N631="sníž. přenesená",J631,0)</f>
        <v>0</v>
      </c>
      <c r="BI631" s="232">
        <f>IF(N631="nulová",J631,0)</f>
        <v>0</v>
      </c>
      <c r="BJ631" s="24" t="s">
        <v>24</v>
      </c>
      <c r="BK631" s="232">
        <f>ROUND(I631*H631,2)</f>
        <v>0</v>
      </c>
      <c r="BL631" s="24" t="s">
        <v>315</v>
      </c>
      <c r="BM631" s="24" t="s">
        <v>1021</v>
      </c>
    </row>
    <row r="632" s="1" customFormat="1" ht="38.25" customHeight="1">
      <c r="B632" s="46"/>
      <c r="C632" s="221" t="s">
        <v>1022</v>
      </c>
      <c r="D632" s="221" t="s">
        <v>149</v>
      </c>
      <c r="E632" s="222" t="s">
        <v>1023</v>
      </c>
      <c r="F632" s="223" t="s">
        <v>1024</v>
      </c>
      <c r="G632" s="224" t="s">
        <v>955</v>
      </c>
      <c r="H632" s="293"/>
      <c r="I632" s="226"/>
      <c r="J632" s="227">
        <f>ROUND(I632*H632,2)</f>
        <v>0</v>
      </c>
      <c r="K632" s="223" t="s">
        <v>163</v>
      </c>
      <c r="L632" s="72"/>
      <c r="M632" s="228" t="s">
        <v>22</v>
      </c>
      <c r="N632" s="229" t="s">
        <v>47</v>
      </c>
      <c r="O632" s="47"/>
      <c r="P632" s="230">
        <f>O632*H632</f>
        <v>0</v>
      </c>
      <c r="Q632" s="230">
        <v>0</v>
      </c>
      <c r="R632" s="230">
        <f>Q632*H632</f>
        <v>0</v>
      </c>
      <c r="S632" s="230">
        <v>0</v>
      </c>
      <c r="T632" s="231">
        <f>S632*H632</f>
        <v>0</v>
      </c>
      <c r="AR632" s="24" t="s">
        <v>315</v>
      </c>
      <c r="AT632" s="24" t="s">
        <v>149</v>
      </c>
      <c r="AU632" s="24" t="s">
        <v>85</v>
      </c>
      <c r="AY632" s="24" t="s">
        <v>146</v>
      </c>
      <c r="BE632" s="232">
        <f>IF(N632="základní",J632,0)</f>
        <v>0</v>
      </c>
      <c r="BF632" s="232">
        <f>IF(N632="snížená",J632,0)</f>
        <v>0</v>
      </c>
      <c r="BG632" s="232">
        <f>IF(N632="zákl. přenesená",J632,0)</f>
        <v>0</v>
      </c>
      <c r="BH632" s="232">
        <f>IF(N632="sníž. přenesená",J632,0)</f>
        <v>0</v>
      </c>
      <c r="BI632" s="232">
        <f>IF(N632="nulová",J632,0)</f>
        <v>0</v>
      </c>
      <c r="BJ632" s="24" t="s">
        <v>24</v>
      </c>
      <c r="BK632" s="232">
        <f>ROUND(I632*H632,2)</f>
        <v>0</v>
      </c>
      <c r="BL632" s="24" t="s">
        <v>315</v>
      </c>
      <c r="BM632" s="24" t="s">
        <v>1025</v>
      </c>
    </row>
    <row r="633" s="10" customFormat="1" ht="29.88" customHeight="1">
      <c r="B633" s="205"/>
      <c r="C633" s="206"/>
      <c r="D633" s="207" t="s">
        <v>75</v>
      </c>
      <c r="E633" s="219" t="s">
        <v>1026</v>
      </c>
      <c r="F633" s="219" t="s">
        <v>1027</v>
      </c>
      <c r="G633" s="206"/>
      <c r="H633" s="206"/>
      <c r="I633" s="209"/>
      <c r="J633" s="220">
        <f>BK633</f>
        <v>0</v>
      </c>
      <c r="K633" s="206"/>
      <c r="L633" s="211"/>
      <c r="M633" s="212"/>
      <c r="N633" s="213"/>
      <c r="O633" s="213"/>
      <c r="P633" s="214">
        <f>SUM(P634:P643)</f>
        <v>0</v>
      </c>
      <c r="Q633" s="213"/>
      <c r="R633" s="214">
        <f>SUM(R634:R643)</f>
        <v>0.015319999999999999</v>
      </c>
      <c r="S633" s="213"/>
      <c r="T633" s="215">
        <f>SUM(T634:T643)</f>
        <v>0</v>
      </c>
      <c r="AR633" s="216" t="s">
        <v>85</v>
      </c>
      <c r="AT633" s="217" t="s">
        <v>75</v>
      </c>
      <c r="AU633" s="217" t="s">
        <v>24</v>
      </c>
      <c r="AY633" s="216" t="s">
        <v>146</v>
      </c>
      <c r="BK633" s="218">
        <f>SUM(BK634:BK643)</f>
        <v>0</v>
      </c>
    </row>
    <row r="634" s="1" customFormat="1" ht="16.5" customHeight="1">
      <c r="B634" s="46"/>
      <c r="C634" s="221" t="s">
        <v>702</v>
      </c>
      <c r="D634" s="221" t="s">
        <v>149</v>
      </c>
      <c r="E634" s="222" t="s">
        <v>1028</v>
      </c>
      <c r="F634" s="223" t="s">
        <v>1029</v>
      </c>
      <c r="G634" s="224" t="s">
        <v>365</v>
      </c>
      <c r="H634" s="225">
        <v>14</v>
      </c>
      <c r="I634" s="226"/>
      <c r="J634" s="227">
        <f>ROUND(I634*H634,2)</f>
        <v>0</v>
      </c>
      <c r="K634" s="223" t="s">
        <v>22</v>
      </c>
      <c r="L634" s="72"/>
      <c r="M634" s="228" t="s">
        <v>22</v>
      </c>
      <c r="N634" s="229" t="s">
        <v>47</v>
      </c>
      <c r="O634" s="47"/>
      <c r="P634" s="230">
        <f>O634*H634</f>
        <v>0</v>
      </c>
      <c r="Q634" s="230">
        <v>0.00077999999999999999</v>
      </c>
      <c r="R634" s="230">
        <f>Q634*H634</f>
        <v>0.010919999999999999</v>
      </c>
      <c r="S634" s="230">
        <v>0</v>
      </c>
      <c r="T634" s="231">
        <f>S634*H634</f>
        <v>0</v>
      </c>
      <c r="AR634" s="24" t="s">
        <v>315</v>
      </c>
      <c r="AT634" s="24" t="s">
        <v>149</v>
      </c>
      <c r="AU634" s="24" t="s">
        <v>85</v>
      </c>
      <c r="AY634" s="24" t="s">
        <v>146</v>
      </c>
      <c r="BE634" s="232">
        <f>IF(N634="základní",J634,0)</f>
        <v>0</v>
      </c>
      <c r="BF634" s="232">
        <f>IF(N634="snížená",J634,0)</f>
        <v>0</v>
      </c>
      <c r="BG634" s="232">
        <f>IF(N634="zákl. přenesená",J634,0)</f>
        <v>0</v>
      </c>
      <c r="BH634" s="232">
        <f>IF(N634="sníž. přenesená",J634,0)</f>
        <v>0</v>
      </c>
      <c r="BI634" s="232">
        <f>IF(N634="nulová",J634,0)</f>
        <v>0</v>
      </c>
      <c r="BJ634" s="24" t="s">
        <v>24</v>
      </c>
      <c r="BK634" s="232">
        <f>ROUND(I634*H634,2)</f>
        <v>0</v>
      </c>
      <c r="BL634" s="24" t="s">
        <v>315</v>
      </c>
      <c r="BM634" s="24" t="s">
        <v>1030</v>
      </c>
    </row>
    <row r="635" s="1" customFormat="1">
      <c r="B635" s="46"/>
      <c r="C635" s="74"/>
      <c r="D635" s="233" t="s">
        <v>158</v>
      </c>
      <c r="E635" s="74"/>
      <c r="F635" s="234" t="s">
        <v>1031</v>
      </c>
      <c r="G635" s="74"/>
      <c r="H635" s="74"/>
      <c r="I635" s="191"/>
      <c r="J635" s="74"/>
      <c r="K635" s="74"/>
      <c r="L635" s="72"/>
      <c r="M635" s="235"/>
      <c r="N635" s="47"/>
      <c r="O635" s="47"/>
      <c r="P635" s="47"/>
      <c r="Q635" s="47"/>
      <c r="R635" s="47"/>
      <c r="S635" s="47"/>
      <c r="T635" s="95"/>
      <c r="AT635" s="24" t="s">
        <v>158</v>
      </c>
      <c r="AU635" s="24" t="s">
        <v>85</v>
      </c>
    </row>
    <row r="636" s="12" customFormat="1">
      <c r="B636" s="250"/>
      <c r="C636" s="251"/>
      <c r="D636" s="233" t="s">
        <v>264</v>
      </c>
      <c r="E636" s="252" t="s">
        <v>22</v>
      </c>
      <c r="F636" s="253" t="s">
        <v>1032</v>
      </c>
      <c r="G636" s="251"/>
      <c r="H636" s="254">
        <v>14</v>
      </c>
      <c r="I636" s="255"/>
      <c r="J636" s="251"/>
      <c r="K636" s="251"/>
      <c r="L636" s="256"/>
      <c r="M636" s="257"/>
      <c r="N636" s="258"/>
      <c r="O636" s="258"/>
      <c r="P636" s="258"/>
      <c r="Q636" s="258"/>
      <c r="R636" s="258"/>
      <c r="S636" s="258"/>
      <c r="T636" s="259"/>
      <c r="AT636" s="260" t="s">
        <v>264</v>
      </c>
      <c r="AU636" s="260" t="s">
        <v>85</v>
      </c>
      <c r="AV636" s="12" t="s">
        <v>85</v>
      </c>
      <c r="AW636" s="12" t="s">
        <v>39</v>
      </c>
      <c r="AX636" s="12" t="s">
        <v>76</v>
      </c>
      <c r="AY636" s="260" t="s">
        <v>146</v>
      </c>
    </row>
    <row r="637" s="13" customFormat="1">
      <c r="B637" s="261"/>
      <c r="C637" s="262"/>
      <c r="D637" s="233" t="s">
        <v>264</v>
      </c>
      <c r="E637" s="263" t="s">
        <v>22</v>
      </c>
      <c r="F637" s="264" t="s">
        <v>267</v>
      </c>
      <c r="G637" s="262"/>
      <c r="H637" s="265">
        <v>14</v>
      </c>
      <c r="I637" s="266"/>
      <c r="J637" s="262"/>
      <c r="K637" s="262"/>
      <c r="L637" s="267"/>
      <c r="M637" s="268"/>
      <c r="N637" s="269"/>
      <c r="O637" s="269"/>
      <c r="P637" s="269"/>
      <c r="Q637" s="269"/>
      <c r="R637" s="269"/>
      <c r="S637" s="269"/>
      <c r="T637" s="270"/>
      <c r="AT637" s="271" t="s">
        <v>264</v>
      </c>
      <c r="AU637" s="271" t="s">
        <v>85</v>
      </c>
      <c r="AV637" s="13" t="s">
        <v>166</v>
      </c>
      <c r="AW637" s="13" t="s">
        <v>39</v>
      </c>
      <c r="AX637" s="13" t="s">
        <v>24</v>
      </c>
      <c r="AY637" s="271" t="s">
        <v>146</v>
      </c>
    </row>
    <row r="638" s="1" customFormat="1" ht="25.5" customHeight="1">
      <c r="B638" s="46"/>
      <c r="C638" s="221" t="s">
        <v>1033</v>
      </c>
      <c r="D638" s="221" t="s">
        <v>149</v>
      </c>
      <c r="E638" s="222" t="s">
        <v>1034</v>
      </c>
      <c r="F638" s="223" t="s">
        <v>1035</v>
      </c>
      <c r="G638" s="224" t="s">
        <v>365</v>
      </c>
      <c r="H638" s="225">
        <v>8</v>
      </c>
      <c r="I638" s="226"/>
      <c r="J638" s="227">
        <f>ROUND(I638*H638,2)</f>
        <v>0</v>
      </c>
      <c r="K638" s="223" t="s">
        <v>163</v>
      </c>
      <c r="L638" s="72"/>
      <c r="M638" s="228" t="s">
        <v>22</v>
      </c>
      <c r="N638" s="229" t="s">
        <v>47</v>
      </c>
      <c r="O638" s="47"/>
      <c r="P638" s="230">
        <f>O638*H638</f>
        <v>0</v>
      </c>
      <c r="Q638" s="230">
        <v>0.00029999999999999997</v>
      </c>
      <c r="R638" s="230">
        <f>Q638*H638</f>
        <v>0.0023999999999999998</v>
      </c>
      <c r="S638" s="230">
        <v>0</v>
      </c>
      <c r="T638" s="231">
        <f>S638*H638</f>
        <v>0</v>
      </c>
      <c r="AR638" s="24" t="s">
        <v>315</v>
      </c>
      <c r="AT638" s="24" t="s">
        <v>149</v>
      </c>
      <c r="AU638" s="24" t="s">
        <v>85</v>
      </c>
      <c r="AY638" s="24" t="s">
        <v>146</v>
      </c>
      <c r="BE638" s="232">
        <f>IF(N638="základní",J638,0)</f>
        <v>0</v>
      </c>
      <c r="BF638" s="232">
        <f>IF(N638="snížená",J638,0)</f>
        <v>0</v>
      </c>
      <c r="BG638" s="232">
        <f>IF(N638="zákl. přenesená",J638,0)</f>
        <v>0</v>
      </c>
      <c r="BH638" s="232">
        <f>IF(N638="sníž. přenesená",J638,0)</f>
        <v>0</v>
      </c>
      <c r="BI638" s="232">
        <f>IF(N638="nulová",J638,0)</f>
        <v>0</v>
      </c>
      <c r="BJ638" s="24" t="s">
        <v>24</v>
      </c>
      <c r="BK638" s="232">
        <f>ROUND(I638*H638,2)</f>
        <v>0</v>
      </c>
      <c r="BL638" s="24" t="s">
        <v>315</v>
      </c>
      <c r="BM638" s="24" t="s">
        <v>1036</v>
      </c>
    </row>
    <row r="639" s="12" customFormat="1">
      <c r="B639" s="250"/>
      <c r="C639" s="251"/>
      <c r="D639" s="233" t="s">
        <v>264</v>
      </c>
      <c r="E639" s="252" t="s">
        <v>22</v>
      </c>
      <c r="F639" s="253" t="s">
        <v>1037</v>
      </c>
      <c r="G639" s="251"/>
      <c r="H639" s="254">
        <v>8</v>
      </c>
      <c r="I639" s="255"/>
      <c r="J639" s="251"/>
      <c r="K639" s="251"/>
      <c r="L639" s="256"/>
      <c r="M639" s="257"/>
      <c r="N639" s="258"/>
      <c r="O639" s="258"/>
      <c r="P639" s="258"/>
      <c r="Q639" s="258"/>
      <c r="R639" s="258"/>
      <c r="S639" s="258"/>
      <c r="T639" s="259"/>
      <c r="AT639" s="260" t="s">
        <v>264</v>
      </c>
      <c r="AU639" s="260" t="s">
        <v>85</v>
      </c>
      <c r="AV639" s="12" t="s">
        <v>85</v>
      </c>
      <c r="AW639" s="12" t="s">
        <v>39</v>
      </c>
      <c r="AX639" s="12" t="s">
        <v>76</v>
      </c>
      <c r="AY639" s="260" t="s">
        <v>146</v>
      </c>
    </row>
    <row r="640" s="13" customFormat="1">
      <c r="B640" s="261"/>
      <c r="C640" s="262"/>
      <c r="D640" s="233" t="s">
        <v>264</v>
      </c>
      <c r="E640" s="263" t="s">
        <v>22</v>
      </c>
      <c r="F640" s="264" t="s">
        <v>267</v>
      </c>
      <c r="G640" s="262"/>
      <c r="H640" s="265">
        <v>8</v>
      </c>
      <c r="I640" s="266"/>
      <c r="J640" s="262"/>
      <c r="K640" s="262"/>
      <c r="L640" s="267"/>
      <c r="M640" s="268"/>
      <c r="N640" s="269"/>
      <c r="O640" s="269"/>
      <c r="P640" s="269"/>
      <c r="Q640" s="269"/>
      <c r="R640" s="269"/>
      <c r="S640" s="269"/>
      <c r="T640" s="270"/>
      <c r="AT640" s="271" t="s">
        <v>264</v>
      </c>
      <c r="AU640" s="271" t="s">
        <v>85</v>
      </c>
      <c r="AV640" s="13" t="s">
        <v>166</v>
      </c>
      <c r="AW640" s="13" t="s">
        <v>39</v>
      </c>
      <c r="AX640" s="13" t="s">
        <v>24</v>
      </c>
      <c r="AY640" s="271" t="s">
        <v>146</v>
      </c>
    </row>
    <row r="641" s="1" customFormat="1" ht="25.5" customHeight="1">
      <c r="B641" s="46"/>
      <c r="C641" s="221" t="s">
        <v>707</v>
      </c>
      <c r="D641" s="221" t="s">
        <v>149</v>
      </c>
      <c r="E641" s="222" t="s">
        <v>1038</v>
      </c>
      <c r="F641" s="223" t="s">
        <v>1039</v>
      </c>
      <c r="G641" s="224" t="s">
        <v>365</v>
      </c>
      <c r="H641" s="225">
        <v>5</v>
      </c>
      <c r="I641" s="226"/>
      <c r="J641" s="227">
        <f>ROUND(I641*H641,2)</f>
        <v>0</v>
      </c>
      <c r="K641" s="223" t="s">
        <v>22</v>
      </c>
      <c r="L641" s="72"/>
      <c r="M641" s="228" t="s">
        <v>22</v>
      </c>
      <c r="N641" s="229" t="s">
        <v>47</v>
      </c>
      <c r="O641" s="47"/>
      <c r="P641" s="230">
        <f>O641*H641</f>
        <v>0</v>
      </c>
      <c r="Q641" s="230">
        <v>0.00040000000000000002</v>
      </c>
      <c r="R641" s="230">
        <f>Q641*H641</f>
        <v>0.002</v>
      </c>
      <c r="S641" s="230">
        <v>0</v>
      </c>
      <c r="T641" s="231">
        <f>S641*H641</f>
        <v>0</v>
      </c>
      <c r="AR641" s="24" t="s">
        <v>315</v>
      </c>
      <c r="AT641" s="24" t="s">
        <v>149</v>
      </c>
      <c r="AU641" s="24" t="s">
        <v>85</v>
      </c>
      <c r="AY641" s="24" t="s">
        <v>146</v>
      </c>
      <c r="BE641" s="232">
        <f>IF(N641="základní",J641,0)</f>
        <v>0</v>
      </c>
      <c r="BF641" s="232">
        <f>IF(N641="snížená",J641,0)</f>
        <v>0</v>
      </c>
      <c r="BG641" s="232">
        <f>IF(N641="zákl. přenesená",J641,0)</f>
        <v>0</v>
      </c>
      <c r="BH641" s="232">
        <f>IF(N641="sníž. přenesená",J641,0)</f>
        <v>0</v>
      </c>
      <c r="BI641" s="232">
        <f>IF(N641="nulová",J641,0)</f>
        <v>0</v>
      </c>
      <c r="BJ641" s="24" t="s">
        <v>24</v>
      </c>
      <c r="BK641" s="232">
        <f>ROUND(I641*H641,2)</f>
        <v>0</v>
      </c>
      <c r="BL641" s="24" t="s">
        <v>315</v>
      </c>
      <c r="BM641" s="24" t="s">
        <v>1040</v>
      </c>
    </row>
    <row r="642" s="12" customFormat="1">
      <c r="B642" s="250"/>
      <c r="C642" s="251"/>
      <c r="D642" s="233" t="s">
        <v>264</v>
      </c>
      <c r="E642" s="252" t="s">
        <v>22</v>
      </c>
      <c r="F642" s="253" t="s">
        <v>1041</v>
      </c>
      <c r="G642" s="251"/>
      <c r="H642" s="254">
        <v>5</v>
      </c>
      <c r="I642" s="255"/>
      <c r="J642" s="251"/>
      <c r="K642" s="251"/>
      <c r="L642" s="256"/>
      <c r="M642" s="257"/>
      <c r="N642" s="258"/>
      <c r="O642" s="258"/>
      <c r="P642" s="258"/>
      <c r="Q642" s="258"/>
      <c r="R642" s="258"/>
      <c r="S642" s="258"/>
      <c r="T642" s="259"/>
      <c r="AT642" s="260" t="s">
        <v>264</v>
      </c>
      <c r="AU642" s="260" t="s">
        <v>85</v>
      </c>
      <c r="AV642" s="12" t="s">
        <v>85</v>
      </c>
      <c r="AW642" s="12" t="s">
        <v>39</v>
      </c>
      <c r="AX642" s="12" t="s">
        <v>76</v>
      </c>
      <c r="AY642" s="260" t="s">
        <v>146</v>
      </c>
    </row>
    <row r="643" s="13" customFormat="1">
      <c r="B643" s="261"/>
      <c r="C643" s="262"/>
      <c r="D643" s="233" t="s">
        <v>264</v>
      </c>
      <c r="E643" s="263" t="s">
        <v>22</v>
      </c>
      <c r="F643" s="264" t="s">
        <v>267</v>
      </c>
      <c r="G643" s="262"/>
      <c r="H643" s="265">
        <v>5</v>
      </c>
      <c r="I643" s="266"/>
      <c r="J643" s="262"/>
      <c r="K643" s="262"/>
      <c r="L643" s="267"/>
      <c r="M643" s="268"/>
      <c r="N643" s="269"/>
      <c r="O643" s="269"/>
      <c r="P643" s="269"/>
      <c r="Q643" s="269"/>
      <c r="R643" s="269"/>
      <c r="S643" s="269"/>
      <c r="T643" s="270"/>
      <c r="AT643" s="271" t="s">
        <v>264</v>
      </c>
      <c r="AU643" s="271" t="s">
        <v>85</v>
      </c>
      <c r="AV643" s="13" t="s">
        <v>166</v>
      </c>
      <c r="AW643" s="13" t="s">
        <v>39</v>
      </c>
      <c r="AX643" s="13" t="s">
        <v>24</v>
      </c>
      <c r="AY643" s="271" t="s">
        <v>146</v>
      </c>
    </row>
    <row r="644" s="10" customFormat="1" ht="29.88" customHeight="1">
      <c r="B644" s="205"/>
      <c r="C644" s="206"/>
      <c r="D644" s="207" t="s">
        <v>75</v>
      </c>
      <c r="E644" s="219" t="s">
        <v>1042</v>
      </c>
      <c r="F644" s="219" t="s">
        <v>1043</v>
      </c>
      <c r="G644" s="206"/>
      <c r="H644" s="206"/>
      <c r="I644" s="209"/>
      <c r="J644" s="220">
        <f>BK644</f>
        <v>0</v>
      </c>
      <c r="K644" s="206"/>
      <c r="L644" s="211"/>
      <c r="M644" s="212"/>
      <c r="N644" s="213"/>
      <c r="O644" s="213"/>
      <c r="P644" s="214">
        <f>SUM(P645:P731)</f>
        <v>0</v>
      </c>
      <c r="Q644" s="213"/>
      <c r="R644" s="214">
        <f>SUM(R645:R731)</f>
        <v>57.217960549999994</v>
      </c>
      <c r="S644" s="213"/>
      <c r="T644" s="215">
        <f>SUM(T645:T731)</f>
        <v>59.709690299999998</v>
      </c>
      <c r="AR644" s="216" t="s">
        <v>85</v>
      </c>
      <c r="AT644" s="217" t="s">
        <v>75</v>
      </c>
      <c r="AU644" s="217" t="s">
        <v>24</v>
      </c>
      <c r="AY644" s="216" t="s">
        <v>146</v>
      </c>
      <c r="BK644" s="218">
        <f>SUM(BK645:BK731)</f>
        <v>0</v>
      </c>
    </row>
    <row r="645" s="1" customFormat="1" ht="25.5" customHeight="1">
      <c r="B645" s="46"/>
      <c r="C645" s="221" t="s">
        <v>1044</v>
      </c>
      <c r="D645" s="221" t="s">
        <v>149</v>
      </c>
      <c r="E645" s="222" t="s">
        <v>1045</v>
      </c>
      <c r="F645" s="223" t="s">
        <v>1046</v>
      </c>
      <c r="G645" s="224" t="s">
        <v>309</v>
      </c>
      <c r="H645" s="225">
        <v>160.5</v>
      </c>
      <c r="I645" s="226"/>
      <c r="J645" s="227">
        <f>ROUND(I645*H645,2)</f>
        <v>0</v>
      </c>
      <c r="K645" s="223" t="s">
        <v>163</v>
      </c>
      <c r="L645" s="72"/>
      <c r="M645" s="228" t="s">
        <v>22</v>
      </c>
      <c r="N645" s="229" t="s">
        <v>47</v>
      </c>
      <c r="O645" s="47"/>
      <c r="P645" s="230">
        <f>O645*H645</f>
        <v>0</v>
      </c>
      <c r="Q645" s="230">
        <v>0</v>
      </c>
      <c r="R645" s="230">
        <f>Q645*H645</f>
        <v>0</v>
      </c>
      <c r="S645" s="230">
        <v>0.012319999999999999</v>
      </c>
      <c r="T645" s="231">
        <f>S645*H645</f>
        <v>1.97736</v>
      </c>
      <c r="AR645" s="24" t="s">
        <v>315</v>
      </c>
      <c r="AT645" s="24" t="s">
        <v>149</v>
      </c>
      <c r="AU645" s="24" t="s">
        <v>85</v>
      </c>
      <c r="AY645" s="24" t="s">
        <v>146</v>
      </c>
      <c r="BE645" s="232">
        <f>IF(N645="základní",J645,0)</f>
        <v>0</v>
      </c>
      <c r="BF645" s="232">
        <f>IF(N645="snížená",J645,0)</f>
        <v>0</v>
      </c>
      <c r="BG645" s="232">
        <f>IF(N645="zákl. přenesená",J645,0)</f>
        <v>0</v>
      </c>
      <c r="BH645" s="232">
        <f>IF(N645="sníž. přenesená",J645,0)</f>
        <v>0</v>
      </c>
      <c r="BI645" s="232">
        <f>IF(N645="nulová",J645,0)</f>
        <v>0</v>
      </c>
      <c r="BJ645" s="24" t="s">
        <v>24</v>
      </c>
      <c r="BK645" s="232">
        <f>ROUND(I645*H645,2)</f>
        <v>0</v>
      </c>
      <c r="BL645" s="24" t="s">
        <v>315</v>
      </c>
      <c r="BM645" s="24" t="s">
        <v>1047</v>
      </c>
    </row>
    <row r="646" s="12" customFormat="1">
      <c r="B646" s="250"/>
      <c r="C646" s="251"/>
      <c r="D646" s="233" t="s">
        <v>264</v>
      </c>
      <c r="E646" s="252" t="s">
        <v>22</v>
      </c>
      <c r="F646" s="253" t="s">
        <v>1048</v>
      </c>
      <c r="G646" s="251"/>
      <c r="H646" s="254">
        <v>160.5</v>
      </c>
      <c r="I646" s="255"/>
      <c r="J646" s="251"/>
      <c r="K646" s="251"/>
      <c r="L646" s="256"/>
      <c r="M646" s="257"/>
      <c r="N646" s="258"/>
      <c r="O646" s="258"/>
      <c r="P646" s="258"/>
      <c r="Q646" s="258"/>
      <c r="R646" s="258"/>
      <c r="S646" s="258"/>
      <c r="T646" s="259"/>
      <c r="AT646" s="260" t="s">
        <v>264</v>
      </c>
      <c r="AU646" s="260" t="s">
        <v>85</v>
      </c>
      <c r="AV646" s="12" t="s">
        <v>85</v>
      </c>
      <c r="AW646" s="12" t="s">
        <v>39</v>
      </c>
      <c r="AX646" s="12" t="s">
        <v>76</v>
      </c>
      <c r="AY646" s="260" t="s">
        <v>146</v>
      </c>
    </row>
    <row r="647" s="13" customFormat="1">
      <c r="B647" s="261"/>
      <c r="C647" s="262"/>
      <c r="D647" s="233" t="s">
        <v>264</v>
      </c>
      <c r="E647" s="263" t="s">
        <v>22</v>
      </c>
      <c r="F647" s="264" t="s">
        <v>267</v>
      </c>
      <c r="G647" s="262"/>
      <c r="H647" s="265">
        <v>160.5</v>
      </c>
      <c r="I647" s="266"/>
      <c r="J647" s="262"/>
      <c r="K647" s="262"/>
      <c r="L647" s="267"/>
      <c r="M647" s="268"/>
      <c r="N647" s="269"/>
      <c r="O647" s="269"/>
      <c r="P647" s="269"/>
      <c r="Q647" s="269"/>
      <c r="R647" s="269"/>
      <c r="S647" s="269"/>
      <c r="T647" s="270"/>
      <c r="AT647" s="271" t="s">
        <v>264</v>
      </c>
      <c r="AU647" s="271" t="s">
        <v>85</v>
      </c>
      <c r="AV647" s="13" t="s">
        <v>166</v>
      </c>
      <c r="AW647" s="13" t="s">
        <v>39</v>
      </c>
      <c r="AX647" s="13" t="s">
        <v>24</v>
      </c>
      <c r="AY647" s="271" t="s">
        <v>146</v>
      </c>
    </row>
    <row r="648" s="1" customFormat="1" ht="25.5" customHeight="1">
      <c r="B648" s="46"/>
      <c r="C648" s="221" t="s">
        <v>711</v>
      </c>
      <c r="D648" s="221" t="s">
        <v>149</v>
      </c>
      <c r="E648" s="222" t="s">
        <v>1049</v>
      </c>
      <c r="F648" s="223" t="s">
        <v>1050</v>
      </c>
      <c r="G648" s="224" t="s">
        <v>309</v>
      </c>
      <c r="H648" s="225">
        <v>225.44</v>
      </c>
      <c r="I648" s="226"/>
      <c r="J648" s="227">
        <f>ROUND(I648*H648,2)</f>
        <v>0</v>
      </c>
      <c r="K648" s="223" t="s">
        <v>163</v>
      </c>
      <c r="L648" s="72"/>
      <c r="M648" s="228" t="s">
        <v>22</v>
      </c>
      <c r="N648" s="229" t="s">
        <v>47</v>
      </c>
      <c r="O648" s="47"/>
      <c r="P648" s="230">
        <f>O648*H648</f>
        <v>0</v>
      </c>
      <c r="Q648" s="230">
        <v>0</v>
      </c>
      <c r="R648" s="230">
        <f>Q648*H648</f>
        <v>0</v>
      </c>
      <c r="S648" s="230">
        <v>0.012319999999999999</v>
      </c>
      <c r="T648" s="231">
        <f>S648*H648</f>
        <v>2.7774207999999998</v>
      </c>
      <c r="AR648" s="24" t="s">
        <v>315</v>
      </c>
      <c r="AT648" s="24" t="s">
        <v>149</v>
      </c>
      <c r="AU648" s="24" t="s">
        <v>85</v>
      </c>
      <c r="AY648" s="24" t="s">
        <v>146</v>
      </c>
      <c r="BE648" s="232">
        <f>IF(N648="základní",J648,0)</f>
        <v>0</v>
      </c>
      <c r="BF648" s="232">
        <f>IF(N648="snížená",J648,0)</f>
        <v>0</v>
      </c>
      <c r="BG648" s="232">
        <f>IF(N648="zákl. přenesená",J648,0)</f>
        <v>0</v>
      </c>
      <c r="BH648" s="232">
        <f>IF(N648="sníž. přenesená",J648,0)</f>
        <v>0</v>
      </c>
      <c r="BI648" s="232">
        <f>IF(N648="nulová",J648,0)</f>
        <v>0</v>
      </c>
      <c r="BJ648" s="24" t="s">
        <v>24</v>
      </c>
      <c r="BK648" s="232">
        <f>ROUND(I648*H648,2)</f>
        <v>0</v>
      </c>
      <c r="BL648" s="24" t="s">
        <v>315</v>
      </c>
      <c r="BM648" s="24" t="s">
        <v>1051</v>
      </c>
    </row>
    <row r="649" s="12" customFormat="1">
      <c r="B649" s="250"/>
      <c r="C649" s="251"/>
      <c r="D649" s="233" t="s">
        <v>264</v>
      </c>
      <c r="E649" s="252" t="s">
        <v>22</v>
      </c>
      <c r="F649" s="253" t="s">
        <v>1052</v>
      </c>
      <c r="G649" s="251"/>
      <c r="H649" s="254">
        <v>225.44</v>
      </c>
      <c r="I649" s="255"/>
      <c r="J649" s="251"/>
      <c r="K649" s="251"/>
      <c r="L649" s="256"/>
      <c r="M649" s="257"/>
      <c r="N649" s="258"/>
      <c r="O649" s="258"/>
      <c r="P649" s="258"/>
      <c r="Q649" s="258"/>
      <c r="R649" s="258"/>
      <c r="S649" s="258"/>
      <c r="T649" s="259"/>
      <c r="AT649" s="260" t="s">
        <v>264</v>
      </c>
      <c r="AU649" s="260" t="s">
        <v>85</v>
      </c>
      <c r="AV649" s="12" t="s">
        <v>85</v>
      </c>
      <c r="AW649" s="12" t="s">
        <v>39</v>
      </c>
      <c r="AX649" s="12" t="s">
        <v>76</v>
      </c>
      <c r="AY649" s="260" t="s">
        <v>146</v>
      </c>
    </row>
    <row r="650" s="13" customFormat="1">
      <c r="B650" s="261"/>
      <c r="C650" s="262"/>
      <c r="D650" s="233" t="s">
        <v>264</v>
      </c>
      <c r="E650" s="263" t="s">
        <v>22</v>
      </c>
      <c r="F650" s="264" t="s">
        <v>267</v>
      </c>
      <c r="G650" s="262"/>
      <c r="H650" s="265">
        <v>225.44</v>
      </c>
      <c r="I650" s="266"/>
      <c r="J650" s="262"/>
      <c r="K650" s="262"/>
      <c r="L650" s="267"/>
      <c r="M650" s="268"/>
      <c r="N650" s="269"/>
      <c r="O650" s="269"/>
      <c r="P650" s="269"/>
      <c r="Q650" s="269"/>
      <c r="R650" s="269"/>
      <c r="S650" s="269"/>
      <c r="T650" s="270"/>
      <c r="AT650" s="271" t="s">
        <v>264</v>
      </c>
      <c r="AU650" s="271" t="s">
        <v>85</v>
      </c>
      <c r="AV650" s="13" t="s">
        <v>166</v>
      </c>
      <c r="AW650" s="13" t="s">
        <v>39</v>
      </c>
      <c r="AX650" s="13" t="s">
        <v>24</v>
      </c>
      <c r="AY650" s="271" t="s">
        <v>146</v>
      </c>
    </row>
    <row r="651" s="1" customFormat="1" ht="25.5" customHeight="1">
      <c r="B651" s="46"/>
      <c r="C651" s="221" t="s">
        <v>1053</v>
      </c>
      <c r="D651" s="221" t="s">
        <v>149</v>
      </c>
      <c r="E651" s="222" t="s">
        <v>1054</v>
      </c>
      <c r="F651" s="223" t="s">
        <v>1055</v>
      </c>
      <c r="G651" s="224" t="s">
        <v>309</v>
      </c>
      <c r="H651" s="225">
        <v>49.289999999999999</v>
      </c>
      <c r="I651" s="226"/>
      <c r="J651" s="227">
        <f>ROUND(I651*H651,2)</f>
        <v>0</v>
      </c>
      <c r="K651" s="223" t="s">
        <v>163</v>
      </c>
      <c r="L651" s="72"/>
      <c r="M651" s="228" t="s">
        <v>22</v>
      </c>
      <c r="N651" s="229" t="s">
        <v>47</v>
      </c>
      <c r="O651" s="47"/>
      <c r="P651" s="230">
        <f>O651*H651</f>
        <v>0</v>
      </c>
      <c r="Q651" s="230">
        <v>0</v>
      </c>
      <c r="R651" s="230">
        <f>Q651*H651</f>
        <v>0</v>
      </c>
      <c r="S651" s="230">
        <v>0.024750000000000001</v>
      </c>
      <c r="T651" s="231">
        <f>S651*H651</f>
        <v>1.2199275000000001</v>
      </c>
      <c r="AR651" s="24" t="s">
        <v>315</v>
      </c>
      <c r="AT651" s="24" t="s">
        <v>149</v>
      </c>
      <c r="AU651" s="24" t="s">
        <v>85</v>
      </c>
      <c r="AY651" s="24" t="s">
        <v>146</v>
      </c>
      <c r="BE651" s="232">
        <f>IF(N651="základní",J651,0)</f>
        <v>0</v>
      </c>
      <c r="BF651" s="232">
        <f>IF(N651="snížená",J651,0)</f>
        <v>0</v>
      </c>
      <c r="BG651" s="232">
        <f>IF(N651="zákl. přenesená",J651,0)</f>
        <v>0</v>
      </c>
      <c r="BH651" s="232">
        <f>IF(N651="sníž. přenesená",J651,0)</f>
        <v>0</v>
      </c>
      <c r="BI651" s="232">
        <f>IF(N651="nulová",J651,0)</f>
        <v>0</v>
      </c>
      <c r="BJ651" s="24" t="s">
        <v>24</v>
      </c>
      <c r="BK651" s="232">
        <f>ROUND(I651*H651,2)</f>
        <v>0</v>
      </c>
      <c r="BL651" s="24" t="s">
        <v>315</v>
      </c>
      <c r="BM651" s="24" t="s">
        <v>1056</v>
      </c>
    </row>
    <row r="652" s="12" customFormat="1">
      <c r="B652" s="250"/>
      <c r="C652" s="251"/>
      <c r="D652" s="233" t="s">
        <v>264</v>
      </c>
      <c r="E652" s="252" t="s">
        <v>22</v>
      </c>
      <c r="F652" s="253" t="s">
        <v>1057</v>
      </c>
      <c r="G652" s="251"/>
      <c r="H652" s="254">
        <v>38.039999999999999</v>
      </c>
      <c r="I652" s="255"/>
      <c r="J652" s="251"/>
      <c r="K652" s="251"/>
      <c r="L652" s="256"/>
      <c r="M652" s="257"/>
      <c r="N652" s="258"/>
      <c r="O652" s="258"/>
      <c r="P652" s="258"/>
      <c r="Q652" s="258"/>
      <c r="R652" s="258"/>
      <c r="S652" s="258"/>
      <c r="T652" s="259"/>
      <c r="AT652" s="260" t="s">
        <v>264</v>
      </c>
      <c r="AU652" s="260" t="s">
        <v>85</v>
      </c>
      <c r="AV652" s="12" t="s">
        <v>85</v>
      </c>
      <c r="AW652" s="12" t="s">
        <v>39</v>
      </c>
      <c r="AX652" s="12" t="s">
        <v>76</v>
      </c>
      <c r="AY652" s="260" t="s">
        <v>146</v>
      </c>
    </row>
    <row r="653" s="12" customFormat="1">
      <c r="B653" s="250"/>
      <c r="C653" s="251"/>
      <c r="D653" s="233" t="s">
        <v>264</v>
      </c>
      <c r="E653" s="252" t="s">
        <v>22</v>
      </c>
      <c r="F653" s="253" t="s">
        <v>1058</v>
      </c>
      <c r="G653" s="251"/>
      <c r="H653" s="254">
        <v>11.25</v>
      </c>
      <c r="I653" s="255"/>
      <c r="J653" s="251"/>
      <c r="K653" s="251"/>
      <c r="L653" s="256"/>
      <c r="M653" s="257"/>
      <c r="N653" s="258"/>
      <c r="O653" s="258"/>
      <c r="P653" s="258"/>
      <c r="Q653" s="258"/>
      <c r="R653" s="258"/>
      <c r="S653" s="258"/>
      <c r="T653" s="259"/>
      <c r="AT653" s="260" t="s">
        <v>264</v>
      </c>
      <c r="AU653" s="260" t="s">
        <v>85</v>
      </c>
      <c r="AV653" s="12" t="s">
        <v>85</v>
      </c>
      <c r="AW653" s="12" t="s">
        <v>39</v>
      </c>
      <c r="AX653" s="12" t="s">
        <v>76</v>
      </c>
      <c r="AY653" s="260" t="s">
        <v>146</v>
      </c>
    </row>
    <row r="654" s="13" customFormat="1">
      <c r="B654" s="261"/>
      <c r="C654" s="262"/>
      <c r="D654" s="233" t="s">
        <v>264</v>
      </c>
      <c r="E654" s="263" t="s">
        <v>22</v>
      </c>
      <c r="F654" s="264" t="s">
        <v>267</v>
      </c>
      <c r="G654" s="262"/>
      <c r="H654" s="265">
        <v>49.289999999999999</v>
      </c>
      <c r="I654" s="266"/>
      <c r="J654" s="262"/>
      <c r="K654" s="262"/>
      <c r="L654" s="267"/>
      <c r="M654" s="268"/>
      <c r="N654" s="269"/>
      <c r="O654" s="269"/>
      <c r="P654" s="269"/>
      <c r="Q654" s="269"/>
      <c r="R654" s="269"/>
      <c r="S654" s="269"/>
      <c r="T654" s="270"/>
      <c r="AT654" s="271" t="s">
        <v>264</v>
      </c>
      <c r="AU654" s="271" t="s">
        <v>85</v>
      </c>
      <c r="AV654" s="13" t="s">
        <v>166</v>
      </c>
      <c r="AW654" s="13" t="s">
        <v>39</v>
      </c>
      <c r="AX654" s="13" t="s">
        <v>24</v>
      </c>
      <c r="AY654" s="271" t="s">
        <v>146</v>
      </c>
    </row>
    <row r="655" s="1" customFormat="1" ht="25.5" customHeight="1">
      <c r="B655" s="46"/>
      <c r="C655" s="221" t="s">
        <v>715</v>
      </c>
      <c r="D655" s="221" t="s">
        <v>149</v>
      </c>
      <c r="E655" s="222" t="s">
        <v>1059</v>
      </c>
      <c r="F655" s="223" t="s">
        <v>1060</v>
      </c>
      <c r="G655" s="224" t="s">
        <v>309</v>
      </c>
      <c r="H655" s="225">
        <v>51</v>
      </c>
      <c r="I655" s="226"/>
      <c r="J655" s="227">
        <f>ROUND(I655*H655,2)</f>
        <v>0</v>
      </c>
      <c r="K655" s="223" t="s">
        <v>163</v>
      </c>
      <c r="L655" s="72"/>
      <c r="M655" s="228" t="s">
        <v>22</v>
      </c>
      <c r="N655" s="229" t="s">
        <v>47</v>
      </c>
      <c r="O655" s="47"/>
      <c r="P655" s="230">
        <f>O655*H655</f>
        <v>0</v>
      </c>
      <c r="Q655" s="230">
        <v>0</v>
      </c>
      <c r="R655" s="230">
        <f>Q655*H655</f>
        <v>0</v>
      </c>
      <c r="S655" s="230">
        <v>0.024750000000000001</v>
      </c>
      <c r="T655" s="231">
        <f>S655*H655</f>
        <v>1.2622500000000001</v>
      </c>
      <c r="AR655" s="24" t="s">
        <v>315</v>
      </c>
      <c r="AT655" s="24" t="s">
        <v>149</v>
      </c>
      <c r="AU655" s="24" t="s">
        <v>85</v>
      </c>
      <c r="AY655" s="24" t="s">
        <v>146</v>
      </c>
      <c r="BE655" s="232">
        <f>IF(N655="základní",J655,0)</f>
        <v>0</v>
      </c>
      <c r="BF655" s="232">
        <f>IF(N655="snížená",J655,0)</f>
        <v>0</v>
      </c>
      <c r="BG655" s="232">
        <f>IF(N655="zákl. přenesená",J655,0)</f>
        <v>0</v>
      </c>
      <c r="BH655" s="232">
        <f>IF(N655="sníž. přenesená",J655,0)</f>
        <v>0</v>
      </c>
      <c r="BI655" s="232">
        <f>IF(N655="nulová",J655,0)</f>
        <v>0</v>
      </c>
      <c r="BJ655" s="24" t="s">
        <v>24</v>
      </c>
      <c r="BK655" s="232">
        <f>ROUND(I655*H655,2)</f>
        <v>0</v>
      </c>
      <c r="BL655" s="24" t="s">
        <v>315</v>
      </c>
      <c r="BM655" s="24" t="s">
        <v>1061</v>
      </c>
    </row>
    <row r="656" s="12" customFormat="1">
      <c r="B656" s="250"/>
      <c r="C656" s="251"/>
      <c r="D656" s="233" t="s">
        <v>264</v>
      </c>
      <c r="E656" s="252" t="s">
        <v>22</v>
      </c>
      <c r="F656" s="253" t="s">
        <v>1062</v>
      </c>
      <c r="G656" s="251"/>
      <c r="H656" s="254">
        <v>51</v>
      </c>
      <c r="I656" s="255"/>
      <c r="J656" s="251"/>
      <c r="K656" s="251"/>
      <c r="L656" s="256"/>
      <c r="M656" s="257"/>
      <c r="N656" s="258"/>
      <c r="O656" s="258"/>
      <c r="P656" s="258"/>
      <c r="Q656" s="258"/>
      <c r="R656" s="258"/>
      <c r="S656" s="258"/>
      <c r="T656" s="259"/>
      <c r="AT656" s="260" t="s">
        <v>264</v>
      </c>
      <c r="AU656" s="260" t="s">
        <v>85</v>
      </c>
      <c r="AV656" s="12" t="s">
        <v>85</v>
      </c>
      <c r="AW656" s="12" t="s">
        <v>39</v>
      </c>
      <c r="AX656" s="12" t="s">
        <v>76</v>
      </c>
      <c r="AY656" s="260" t="s">
        <v>146</v>
      </c>
    </row>
    <row r="657" s="13" customFormat="1">
      <c r="B657" s="261"/>
      <c r="C657" s="262"/>
      <c r="D657" s="233" t="s">
        <v>264</v>
      </c>
      <c r="E657" s="263" t="s">
        <v>22</v>
      </c>
      <c r="F657" s="264" t="s">
        <v>267</v>
      </c>
      <c r="G657" s="262"/>
      <c r="H657" s="265">
        <v>51</v>
      </c>
      <c r="I657" s="266"/>
      <c r="J657" s="262"/>
      <c r="K657" s="262"/>
      <c r="L657" s="267"/>
      <c r="M657" s="268"/>
      <c r="N657" s="269"/>
      <c r="O657" s="269"/>
      <c r="P657" s="269"/>
      <c r="Q657" s="269"/>
      <c r="R657" s="269"/>
      <c r="S657" s="269"/>
      <c r="T657" s="270"/>
      <c r="AT657" s="271" t="s">
        <v>264</v>
      </c>
      <c r="AU657" s="271" t="s">
        <v>85</v>
      </c>
      <c r="AV657" s="13" t="s">
        <v>166</v>
      </c>
      <c r="AW657" s="13" t="s">
        <v>39</v>
      </c>
      <c r="AX657" s="13" t="s">
        <v>24</v>
      </c>
      <c r="AY657" s="271" t="s">
        <v>146</v>
      </c>
    </row>
    <row r="658" s="1" customFormat="1" ht="25.5" customHeight="1">
      <c r="B658" s="46"/>
      <c r="C658" s="221" t="s">
        <v>1063</v>
      </c>
      <c r="D658" s="221" t="s">
        <v>149</v>
      </c>
      <c r="E658" s="222" t="s">
        <v>1064</v>
      </c>
      <c r="F658" s="223" t="s">
        <v>1065</v>
      </c>
      <c r="G658" s="224" t="s">
        <v>309</v>
      </c>
      <c r="H658" s="225">
        <v>14.4</v>
      </c>
      <c r="I658" s="226"/>
      <c r="J658" s="227">
        <f>ROUND(I658*H658,2)</f>
        <v>0</v>
      </c>
      <c r="K658" s="223" t="s">
        <v>163</v>
      </c>
      <c r="L658" s="72"/>
      <c r="M658" s="228" t="s">
        <v>22</v>
      </c>
      <c r="N658" s="229" t="s">
        <v>47</v>
      </c>
      <c r="O658" s="47"/>
      <c r="P658" s="230">
        <f>O658*H658</f>
        <v>0</v>
      </c>
      <c r="Q658" s="230">
        <v>0</v>
      </c>
      <c r="R658" s="230">
        <f>Q658*H658</f>
        <v>0</v>
      </c>
      <c r="S658" s="230">
        <v>0.024750000000000001</v>
      </c>
      <c r="T658" s="231">
        <f>S658*H658</f>
        <v>0.35640000000000005</v>
      </c>
      <c r="AR658" s="24" t="s">
        <v>315</v>
      </c>
      <c r="AT658" s="24" t="s">
        <v>149</v>
      </c>
      <c r="AU658" s="24" t="s">
        <v>85</v>
      </c>
      <c r="AY658" s="24" t="s">
        <v>146</v>
      </c>
      <c r="BE658" s="232">
        <f>IF(N658="základní",J658,0)</f>
        <v>0</v>
      </c>
      <c r="BF658" s="232">
        <f>IF(N658="snížená",J658,0)</f>
        <v>0</v>
      </c>
      <c r="BG658" s="232">
        <f>IF(N658="zákl. přenesená",J658,0)</f>
        <v>0</v>
      </c>
      <c r="BH658" s="232">
        <f>IF(N658="sníž. přenesená",J658,0)</f>
        <v>0</v>
      </c>
      <c r="BI658" s="232">
        <f>IF(N658="nulová",J658,0)</f>
        <v>0</v>
      </c>
      <c r="BJ658" s="24" t="s">
        <v>24</v>
      </c>
      <c r="BK658" s="232">
        <f>ROUND(I658*H658,2)</f>
        <v>0</v>
      </c>
      <c r="BL658" s="24" t="s">
        <v>315</v>
      </c>
      <c r="BM658" s="24" t="s">
        <v>1066</v>
      </c>
    </row>
    <row r="659" s="12" customFormat="1">
      <c r="B659" s="250"/>
      <c r="C659" s="251"/>
      <c r="D659" s="233" t="s">
        <v>264</v>
      </c>
      <c r="E659" s="252" t="s">
        <v>22</v>
      </c>
      <c r="F659" s="253" t="s">
        <v>1067</v>
      </c>
      <c r="G659" s="251"/>
      <c r="H659" s="254">
        <v>14.4</v>
      </c>
      <c r="I659" s="255"/>
      <c r="J659" s="251"/>
      <c r="K659" s="251"/>
      <c r="L659" s="256"/>
      <c r="M659" s="257"/>
      <c r="N659" s="258"/>
      <c r="O659" s="258"/>
      <c r="P659" s="258"/>
      <c r="Q659" s="258"/>
      <c r="R659" s="258"/>
      <c r="S659" s="258"/>
      <c r="T659" s="259"/>
      <c r="AT659" s="260" t="s">
        <v>264</v>
      </c>
      <c r="AU659" s="260" t="s">
        <v>85</v>
      </c>
      <c r="AV659" s="12" t="s">
        <v>85</v>
      </c>
      <c r="AW659" s="12" t="s">
        <v>39</v>
      </c>
      <c r="AX659" s="12" t="s">
        <v>76</v>
      </c>
      <c r="AY659" s="260" t="s">
        <v>146</v>
      </c>
    </row>
    <row r="660" s="13" customFormat="1">
      <c r="B660" s="261"/>
      <c r="C660" s="262"/>
      <c r="D660" s="233" t="s">
        <v>264</v>
      </c>
      <c r="E660" s="263" t="s">
        <v>22</v>
      </c>
      <c r="F660" s="264" t="s">
        <v>267</v>
      </c>
      <c r="G660" s="262"/>
      <c r="H660" s="265">
        <v>14.4</v>
      </c>
      <c r="I660" s="266"/>
      <c r="J660" s="262"/>
      <c r="K660" s="262"/>
      <c r="L660" s="267"/>
      <c r="M660" s="268"/>
      <c r="N660" s="269"/>
      <c r="O660" s="269"/>
      <c r="P660" s="269"/>
      <c r="Q660" s="269"/>
      <c r="R660" s="269"/>
      <c r="S660" s="269"/>
      <c r="T660" s="270"/>
      <c r="AT660" s="271" t="s">
        <v>264</v>
      </c>
      <c r="AU660" s="271" t="s">
        <v>85</v>
      </c>
      <c r="AV660" s="13" t="s">
        <v>166</v>
      </c>
      <c r="AW660" s="13" t="s">
        <v>39</v>
      </c>
      <c r="AX660" s="13" t="s">
        <v>24</v>
      </c>
      <c r="AY660" s="271" t="s">
        <v>146</v>
      </c>
    </row>
    <row r="661" s="1" customFormat="1" ht="25.5" customHeight="1">
      <c r="B661" s="46"/>
      <c r="C661" s="221" t="s">
        <v>725</v>
      </c>
      <c r="D661" s="221" t="s">
        <v>149</v>
      </c>
      <c r="E661" s="222" t="s">
        <v>1068</v>
      </c>
      <c r="F661" s="223" t="s">
        <v>1069</v>
      </c>
      <c r="G661" s="224" t="s">
        <v>309</v>
      </c>
      <c r="H661" s="225">
        <v>39.549999999999997</v>
      </c>
      <c r="I661" s="226"/>
      <c r="J661" s="227">
        <f>ROUND(I661*H661,2)</f>
        <v>0</v>
      </c>
      <c r="K661" s="223" t="s">
        <v>163</v>
      </c>
      <c r="L661" s="72"/>
      <c r="M661" s="228" t="s">
        <v>22</v>
      </c>
      <c r="N661" s="229" t="s">
        <v>47</v>
      </c>
      <c r="O661" s="47"/>
      <c r="P661" s="230">
        <f>O661*H661</f>
        <v>0</v>
      </c>
      <c r="Q661" s="230">
        <v>0</v>
      </c>
      <c r="R661" s="230">
        <f>Q661*H661</f>
        <v>0</v>
      </c>
      <c r="S661" s="230">
        <v>0.033000000000000002</v>
      </c>
      <c r="T661" s="231">
        <f>S661*H661</f>
        <v>1.30515</v>
      </c>
      <c r="AR661" s="24" t="s">
        <v>315</v>
      </c>
      <c r="AT661" s="24" t="s">
        <v>149</v>
      </c>
      <c r="AU661" s="24" t="s">
        <v>85</v>
      </c>
      <c r="AY661" s="24" t="s">
        <v>146</v>
      </c>
      <c r="BE661" s="232">
        <f>IF(N661="základní",J661,0)</f>
        <v>0</v>
      </c>
      <c r="BF661" s="232">
        <f>IF(N661="snížená",J661,0)</f>
        <v>0</v>
      </c>
      <c r="BG661" s="232">
        <f>IF(N661="zákl. přenesená",J661,0)</f>
        <v>0</v>
      </c>
      <c r="BH661" s="232">
        <f>IF(N661="sníž. přenesená",J661,0)</f>
        <v>0</v>
      </c>
      <c r="BI661" s="232">
        <f>IF(N661="nulová",J661,0)</f>
        <v>0</v>
      </c>
      <c r="BJ661" s="24" t="s">
        <v>24</v>
      </c>
      <c r="BK661" s="232">
        <f>ROUND(I661*H661,2)</f>
        <v>0</v>
      </c>
      <c r="BL661" s="24" t="s">
        <v>315</v>
      </c>
      <c r="BM661" s="24" t="s">
        <v>1070</v>
      </c>
    </row>
    <row r="662" s="12" customFormat="1">
      <c r="B662" s="250"/>
      <c r="C662" s="251"/>
      <c r="D662" s="233" t="s">
        <v>264</v>
      </c>
      <c r="E662" s="252" t="s">
        <v>22</v>
      </c>
      <c r="F662" s="253" t="s">
        <v>1071</v>
      </c>
      <c r="G662" s="251"/>
      <c r="H662" s="254">
        <v>39.549999999999997</v>
      </c>
      <c r="I662" s="255"/>
      <c r="J662" s="251"/>
      <c r="K662" s="251"/>
      <c r="L662" s="256"/>
      <c r="M662" s="257"/>
      <c r="N662" s="258"/>
      <c r="O662" s="258"/>
      <c r="P662" s="258"/>
      <c r="Q662" s="258"/>
      <c r="R662" s="258"/>
      <c r="S662" s="258"/>
      <c r="T662" s="259"/>
      <c r="AT662" s="260" t="s">
        <v>264</v>
      </c>
      <c r="AU662" s="260" t="s">
        <v>85</v>
      </c>
      <c r="AV662" s="12" t="s">
        <v>85</v>
      </c>
      <c r="AW662" s="12" t="s">
        <v>39</v>
      </c>
      <c r="AX662" s="12" t="s">
        <v>76</v>
      </c>
      <c r="AY662" s="260" t="s">
        <v>146</v>
      </c>
    </row>
    <row r="663" s="13" customFormat="1">
      <c r="B663" s="261"/>
      <c r="C663" s="262"/>
      <c r="D663" s="233" t="s">
        <v>264</v>
      </c>
      <c r="E663" s="263" t="s">
        <v>22</v>
      </c>
      <c r="F663" s="264" t="s">
        <v>267</v>
      </c>
      <c r="G663" s="262"/>
      <c r="H663" s="265">
        <v>39.549999999999997</v>
      </c>
      <c r="I663" s="266"/>
      <c r="J663" s="262"/>
      <c r="K663" s="262"/>
      <c r="L663" s="267"/>
      <c r="M663" s="268"/>
      <c r="N663" s="269"/>
      <c r="O663" s="269"/>
      <c r="P663" s="269"/>
      <c r="Q663" s="269"/>
      <c r="R663" s="269"/>
      <c r="S663" s="269"/>
      <c r="T663" s="270"/>
      <c r="AT663" s="271" t="s">
        <v>264</v>
      </c>
      <c r="AU663" s="271" t="s">
        <v>85</v>
      </c>
      <c r="AV663" s="13" t="s">
        <v>166</v>
      </c>
      <c r="AW663" s="13" t="s">
        <v>39</v>
      </c>
      <c r="AX663" s="13" t="s">
        <v>24</v>
      </c>
      <c r="AY663" s="271" t="s">
        <v>146</v>
      </c>
    </row>
    <row r="664" s="1" customFormat="1" ht="25.5" customHeight="1">
      <c r="B664" s="46"/>
      <c r="C664" s="221" t="s">
        <v>1072</v>
      </c>
      <c r="D664" s="221" t="s">
        <v>149</v>
      </c>
      <c r="E664" s="222" t="s">
        <v>1073</v>
      </c>
      <c r="F664" s="223" t="s">
        <v>1074</v>
      </c>
      <c r="G664" s="224" t="s">
        <v>309</v>
      </c>
      <c r="H664" s="225">
        <v>77.75</v>
      </c>
      <c r="I664" s="226"/>
      <c r="J664" s="227">
        <f>ROUND(I664*H664,2)</f>
        <v>0</v>
      </c>
      <c r="K664" s="223" t="s">
        <v>163</v>
      </c>
      <c r="L664" s="72"/>
      <c r="M664" s="228" t="s">
        <v>22</v>
      </c>
      <c r="N664" s="229" t="s">
        <v>47</v>
      </c>
      <c r="O664" s="47"/>
      <c r="P664" s="230">
        <f>O664*H664</f>
        <v>0</v>
      </c>
      <c r="Q664" s="230">
        <v>0</v>
      </c>
      <c r="R664" s="230">
        <f>Q664*H664</f>
        <v>0</v>
      </c>
      <c r="S664" s="230">
        <v>0.033000000000000002</v>
      </c>
      <c r="T664" s="231">
        <f>S664*H664</f>
        <v>2.56575</v>
      </c>
      <c r="AR664" s="24" t="s">
        <v>315</v>
      </c>
      <c r="AT664" s="24" t="s">
        <v>149</v>
      </c>
      <c r="AU664" s="24" t="s">
        <v>85</v>
      </c>
      <c r="AY664" s="24" t="s">
        <v>146</v>
      </c>
      <c r="BE664" s="232">
        <f>IF(N664="základní",J664,0)</f>
        <v>0</v>
      </c>
      <c r="BF664" s="232">
        <f>IF(N664="snížená",J664,0)</f>
        <v>0</v>
      </c>
      <c r="BG664" s="232">
        <f>IF(N664="zákl. přenesená",J664,0)</f>
        <v>0</v>
      </c>
      <c r="BH664" s="232">
        <f>IF(N664="sníž. přenesená",J664,0)</f>
        <v>0</v>
      </c>
      <c r="BI664" s="232">
        <f>IF(N664="nulová",J664,0)</f>
        <v>0</v>
      </c>
      <c r="BJ664" s="24" t="s">
        <v>24</v>
      </c>
      <c r="BK664" s="232">
        <f>ROUND(I664*H664,2)</f>
        <v>0</v>
      </c>
      <c r="BL664" s="24" t="s">
        <v>315</v>
      </c>
      <c r="BM664" s="24" t="s">
        <v>1075</v>
      </c>
    </row>
    <row r="665" s="12" customFormat="1">
      <c r="B665" s="250"/>
      <c r="C665" s="251"/>
      <c r="D665" s="233" t="s">
        <v>264</v>
      </c>
      <c r="E665" s="252" t="s">
        <v>22</v>
      </c>
      <c r="F665" s="253" t="s">
        <v>1076</v>
      </c>
      <c r="G665" s="251"/>
      <c r="H665" s="254">
        <v>77.75</v>
      </c>
      <c r="I665" s="255"/>
      <c r="J665" s="251"/>
      <c r="K665" s="251"/>
      <c r="L665" s="256"/>
      <c r="M665" s="257"/>
      <c r="N665" s="258"/>
      <c r="O665" s="258"/>
      <c r="P665" s="258"/>
      <c r="Q665" s="258"/>
      <c r="R665" s="258"/>
      <c r="S665" s="258"/>
      <c r="T665" s="259"/>
      <c r="AT665" s="260" t="s">
        <v>264</v>
      </c>
      <c r="AU665" s="260" t="s">
        <v>85</v>
      </c>
      <c r="AV665" s="12" t="s">
        <v>85</v>
      </c>
      <c r="AW665" s="12" t="s">
        <v>39</v>
      </c>
      <c r="AX665" s="12" t="s">
        <v>76</v>
      </c>
      <c r="AY665" s="260" t="s">
        <v>146</v>
      </c>
    </row>
    <row r="666" s="13" customFormat="1">
      <c r="B666" s="261"/>
      <c r="C666" s="262"/>
      <c r="D666" s="233" t="s">
        <v>264</v>
      </c>
      <c r="E666" s="263" t="s">
        <v>22</v>
      </c>
      <c r="F666" s="264" t="s">
        <v>267</v>
      </c>
      <c r="G666" s="262"/>
      <c r="H666" s="265">
        <v>77.75</v>
      </c>
      <c r="I666" s="266"/>
      <c r="J666" s="262"/>
      <c r="K666" s="262"/>
      <c r="L666" s="267"/>
      <c r="M666" s="268"/>
      <c r="N666" s="269"/>
      <c r="O666" s="269"/>
      <c r="P666" s="269"/>
      <c r="Q666" s="269"/>
      <c r="R666" s="269"/>
      <c r="S666" s="269"/>
      <c r="T666" s="270"/>
      <c r="AT666" s="271" t="s">
        <v>264</v>
      </c>
      <c r="AU666" s="271" t="s">
        <v>85</v>
      </c>
      <c r="AV666" s="13" t="s">
        <v>166</v>
      </c>
      <c r="AW666" s="13" t="s">
        <v>39</v>
      </c>
      <c r="AX666" s="13" t="s">
        <v>24</v>
      </c>
      <c r="AY666" s="271" t="s">
        <v>146</v>
      </c>
    </row>
    <row r="667" s="1" customFormat="1" ht="25.5" customHeight="1">
      <c r="B667" s="46"/>
      <c r="C667" s="221" t="s">
        <v>730</v>
      </c>
      <c r="D667" s="221" t="s">
        <v>149</v>
      </c>
      <c r="E667" s="222" t="s">
        <v>1077</v>
      </c>
      <c r="F667" s="223" t="s">
        <v>1078</v>
      </c>
      <c r="G667" s="224" t="s">
        <v>309</v>
      </c>
      <c r="H667" s="225">
        <v>530.20000000000005</v>
      </c>
      <c r="I667" s="226"/>
      <c r="J667" s="227">
        <f>ROUND(I667*H667,2)</f>
        <v>0</v>
      </c>
      <c r="K667" s="223" t="s">
        <v>22</v>
      </c>
      <c r="L667" s="72"/>
      <c r="M667" s="228" t="s">
        <v>22</v>
      </c>
      <c r="N667" s="229" t="s">
        <v>47</v>
      </c>
      <c r="O667" s="47"/>
      <c r="P667" s="230">
        <f>O667*H667</f>
        <v>0</v>
      </c>
      <c r="Q667" s="230">
        <v>0.02733</v>
      </c>
      <c r="R667" s="230">
        <f>Q667*H667</f>
        <v>14.490366000000002</v>
      </c>
      <c r="S667" s="230">
        <v>0</v>
      </c>
      <c r="T667" s="231">
        <f>S667*H667</f>
        <v>0</v>
      </c>
      <c r="AR667" s="24" t="s">
        <v>315</v>
      </c>
      <c r="AT667" s="24" t="s">
        <v>149</v>
      </c>
      <c r="AU667" s="24" t="s">
        <v>85</v>
      </c>
      <c r="AY667" s="24" t="s">
        <v>146</v>
      </c>
      <c r="BE667" s="232">
        <f>IF(N667="základní",J667,0)</f>
        <v>0</v>
      </c>
      <c r="BF667" s="232">
        <f>IF(N667="snížená",J667,0)</f>
        <v>0</v>
      </c>
      <c r="BG667" s="232">
        <f>IF(N667="zákl. přenesená",J667,0)</f>
        <v>0</v>
      </c>
      <c r="BH667" s="232">
        <f>IF(N667="sníž. přenesená",J667,0)</f>
        <v>0</v>
      </c>
      <c r="BI667" s="232">
        <f>IF(N667="nulová",J667,0)</f>
        <v>0</v>
      </c>
      <c r="BJ667" s="24" t="s">
        <v>24</v>
      </c>
      <c r="BK667" s="232">
        <f>ROUND(I667*H667,2)</f>
        <v>0</v>
      </c>
      <c r="BL667" s="24" t="s">
        <v>315</v>
      </c>
      <c r="BM667" s="24" t="s">
        <v>1079</v>
      </c>
    </row>
    <row r="668" s="12" customFormat="1">
      <c r="B668" s="250"/>
      <c r="C668" s="251"/>
      <c r="D668" s="233" t="s">
        <v>264</v>
      </c>
      <c r="E668" s="252" t="s">
        <v>22</v>
      </c>
      <c r="F668" s="253" t="s">
        <v>1080</v>
      </c>
      <c r="G668" s="251"/>
      <c r="H668" s="254">
        <v>226.5</v>
      </c>
      <c r="I668" s="255"/>
      <c r="J668" s="251"/>
      <c r="K668" s="251"/>
      <c r="L668" s="256"/>
      <c r="M668" s="257"/>
      <c r="N668" s="258"/>
      <c r="O668" s="258"/>
      <c r="P668" s="258"/>
      <c r="Q668" s="258"/>
      <c r="R668" s="258"/>
      <c r="S668" s="258"/>
      <c r="T668" s="259"/>
      <c r="AT668" s="260" t="s">
        <v>264</v>
      </c>
      <c r="AU668" s="260" t="s">
        <v>85</v>
      </c>
      <c r="AV668" s="12" t="s">
        <v>85</v>
      </c>
      <c r="AW668" s="12" t="s">
        <v>39</v>
      </c>
      <c r="AX668" s="12" t="s">
        <v>76</v>
      </c>
      <c r="AY668" s="260" t="s">
        <v>146</v>
      </c>
    </row>
    <row r="669" s="12" customFormat="1">
      <c r="B669" s="250"/>
      <c r="C669" s="251"/>
      <c r="D669" s="233" t="s">
        <v>264</v>
      </c>
      <c r="E669" s="252" t="s">
        <v>22</v>
      </c>
      <c r="F669" s="253" t="s">
        <v>1081</v>
      </c>
      <c r="G669" s="251"/>
      <c r="H669" s="254">
        <v>5.2000000000000002</v>
      </c>
      <c r="I669" s="255"/>
      <c r="J669" s="251"/>
      <c r="K669" s="251"/>
      <c r="L669" s="256"/>
      <c r="M669" s="257"/>
      <c r="N669" s="258"/>
      <c r="O669" s="258"/>
      <c r="P669" s="258"/>
      <c r="Q669" s="258"/>
      <c r="R669" s="258"/>
      <c r="S669" s="258"/>
      <c r="T669" s="259"/>
      <c r="AT669" s="260" t="s">
        <v>264</v>
      </c>
      <c r="AU669" s="260" t="s">
        <v>85</v>
      </c>
      <c r="AV669" s="12" t="s">
        <v>85</v>
      </c>
      <c r="AW669" s="12" t="s">
        <v>39</v>
      </c>
      <c r="AX669" s="12" t="s">
        <v>76</v>
      </c>
      <c r="AY669" s="260" t="s">
        <v>146</v>
      </c>
    </row>
    <row r="670" s="12" customFormat="1">
      <c r="B670" s="250"/>
      <c r="C670" s="251"/>
      <c r="D670" s="233" t="s">
        <v>264</v>
      </c>
      <c r="E670" s="252" t="s">
        <v>22</v>
      </c>
      <c r="F670" s="253" t="s">
        <v>1082</v>
      </c>
      <c r="G670" s="251"/>
      <c r="H670" s="254">
        <v>51</v>
      </c>
      <c r="I670" s="255"/>
      <c r="J670" s="251"/>
      <c r="K670" s="251"/>
      <c r="L670" s="256"/>
      <c r="M670" s="257"/>
      <c r="N670" s="258"/>
      <c r="O670" s="258"/>
      <c r="P670" s="258"/>
      <c r="Q670" s="258"/>
      <c r="R670" s="258"/>
      <c r="S670" s="258"/>
      <c r="T670" s="259"/>
      <c r="AT670" s="260" t="s">
        <v>264</v>
      </c>
      <c r="AU670" s="260" t="s">
        <v>85</v>
      </c>
      <c r="AV670" s="12" t="s">
        <v>85</v>
      </c>
      <c r="AW670" s="12" t="s">
        <v>39</v>
      </c>
      <c r="AX670" s="12" t="s">
        <v>76</v>
      </c>
      <c r="AY670" s="260" t="s">
        <v>146</v>
      </c>
    </row>
    <row r="671" s="12" customFormat="1">
      <c r="B671" s="250"/>
      <c r="C671" s="251"/>
      <c r="D671" s="233" t="s">
        <v>264</v>
      </c>
      <c r="E671" s="252" t="s">
        <v>22</v>
      </c>
      <c r="F671" s="253" t="s">
        <v>1083</v>
      </c>
      <c r="G671" s="251"/>
      <c r="H671" s="254">
        <v>170.5</v>
      </c>
      <c r="I671" s="255"/>
      <c r="J671" s="251"/>
      <c r="K671" s="251"/>
      <c r="L671" s="256"/>
      <c r="M671" s="257"/>
      <c r="N671" s="258"/>
      <c r="O671" s="258"/>
      <c r="P671" s="258"/>
      <c r="Q671" s="258"/>
      <c r="R671" s="258"/>
      <c r="S671" s="258"/>
      <c r="T671" s="259"/>
      <c r="AT671" s="260" t="s">
        <v>264</v>
      </c>
      <c r="AU671" s="260" t="s">
        <v>85</v>
      </c>
      <c r="AV671" s="12" t="s">
        <v>85</v>
      </c>
      <c r="AW671" s="12" t="s">
        <v>39</v>
      </c>
      <c r="AX671" s="12" t="s">
        <v>76</v>
      </c>
      <c r="AY671" s="260" t="s">
        <v>146</v>
      </c>
    </row>
    <row r="672" s="12" customFormat="1">
      <c r="B672" s="250"/>
      <c r="C672" s="251"/>
      <c r="D672" s="233" t="s">
        <v>264</v>
      </c>
      <c r="E672" s="252" t="s">
        <v>22</v>
      </c>
      <c r="F672" s="253" t="s">
        <v>1084</v>
      </c>
      <c r="G672" s="251"/>
      <c r="H672" s="254">
        <v>26</v>
      </c>
      <c r="I672" s="255"/>
      <c r="J672" s="251"/>
      <c r="K672" s="251"/>
      <c r="L672" s="256"/>
      <c r="M672" s="257"/>
      <c r="N672" s="258"/>
      <c r="O672" s="258"/>
      <c r="P672" s="258"/>
      <c r="Q672" s="258"/>
      <c r="R672" s="258"/>
      <c r="S672" s="258"/>
      <c r="T672" s="259"/>
      <c r="AT672" s="260" t="s">
        <v>264</v>
      </c>
      <c r="AU672" s="260" t="s">
        <v>85</v>
      </c>
      <c r="AV672" s="12" t="s">
        <v>85</v>
      </c>
      <c r="AW672" s="12" t="s">
        <v>39</v>
      </c>
      <c r="AX672" s="12" t="s">
        <v>76</v>
      </c>
      <c r="AY672" s="260" t="s">
        <v>146</v>
      </c>
    </row>
    <row r="673" s="12" customFormat="1">
      <c r="B673" s="250"/>
      <c r="C673" s="251"/>
      <c r="D673" s="233" t="s">
        <v>264</v>
      </c>
      <c r="E673" s="252" t="s">
        <v>22</v>
      </c>
      <c r="F673" s="253" t="s">
        <v>1085</v>
      </c>
      <c r="G673" s="251"/>
      <c r="H673" s="254">
        <v>51</v>
      </c>
      <c r="I673" s="255"/>
      <c r="J673" s="251"/>
      <c r="K673" s="251"/>
      <c r="L673" s="256"/>
      <c r="M673" s="257"/>
      <c r="N673" s="258"/>
      <c r="O673" s="258"/>
      <c r="P673" s="258"/>
      <c r="Q673" s="258"/>
      <c r="R673" s="258"/>
      <c r="S673" s="258"/>
      <c r="T673" s="259"/>
      <c r="AT673" s="260" t="s">
        <v>264</v>
      </c>
      <c r="AU673" s="260" t="s">
        <v>85</v>
      </c>
      <c r="AV673" s="12" t="s">
        <v>85</v>
      </c>
      <c r="AW673" s="12" t="s">
        <v>39</v>
      </c>
      <c r="AX673" s="12" t="s">
        <v>76</v>
      </c>
      <c r="AY673" s="260" t="s">
        <v>146</v>
      </c>
    </row>
    <row r="674" s="13" customFormat="1">
      <c r="B674" s="261"/>
      <c r="C674" s="262"/>
      <c r="D674" s="233" t="s">
        <v>264</v>
      </c>
      <c r="E674" s="263" t="s">
        <v>22</v>
      </c>
      <c r="F674" s="264" t="s">
        <v>267</v>
      </c>
      <c r="G674" s="262"/>
      <c r="H674" s="265">
        <v>530.20000000000005</v>
      </c>
      <c r="I674" s="266"/>
      <c r="J674" s="262"/>
      <c r="K674" s="262"/>
      <c r="L674" s="267"/>
      <c r="M674" s="268"/>
      <c r="N674" s="269"/>
      <c r="O674" s="269"/>
      <c r="P674" s="269"/>
      <c r="Q674" s="269"/>
      <c r="R674" s="269"/>
      <c r="S674" s="269"/>
      <c r="T674" s="270"/>
      <c r="AT674" s="271" t="s">
        <v>264</v>
      </c>
      <c r="AU674" s="271" t="s">
        <v>85</v>
      </c>
      <c r="AV674" s="13" t="s">
        <v>166</v>
      </c>
      <c r="AW674" s="13" t="s">
        <v>39</v>
      </c>
      <c r="AX674" s="13" t="s">
        <v>24</v>
      </c>
      <c r="AY674" s="271" t="s">
        <v>146</v>
      </c>
    </row>
    <row r="675" s="1" customFormat="1" ht="16.5" customHeight="1">
      <c r="B675" s="46"/>
      <c r="C675" s="221" t="s">
        <v>1086</v>
      </c>
      <c r="D675" s="221" t="s">
        <v>149</v>
      </c>
      <c r="E675" s="222" t="s">
        <v>1087</v>
      </c>
      <c r="F675" s="223" t="s">
        <v>1088</v>
      </c>
      <c r="G675" s="224" t="s">
        <v>261</v>
      </c>
      <c r="H675" s="225">
        <v>1384.8119999999999</v>
      </c>
      <c r="I675" s="226"/>
      <c r="J675" s="227">
        <f>ROUND(I675*H675,2)</f>
        <v>0</v>
      </c>
      <c r="K675" s="223" t="s">
        <v>163</v>
      </c>
      <c r="L675" s="72"/>
      <c r="M675" s="228" t="s">
        <v>22</v>
      </c>
      <c r="N675" s="229" t="s">
        <v>47</v>
      </c>
      <c r="O675" s="47"/>
      <c r="P675" s="230">
        <f>O675*H675</f>
        <v>0</v>
      </c>
      <c r="Q675" s="230">
        <v>0</v>
      </c>
      <c r="R675" s="230">
        <f>Q675*H675</f>
        <v>0</v>
      </c>
      <c r="S675" s="230">
        <v>0.031</v>
      </c>
      <c r="T675" s="231">
        <f>S675*H675</f>
        <v>42.929171999999994</v>
      </c>
      <c r="AR675" s="24" t="s">
        <v>315</v>
      </c>
      <c r="AT675" s="24" t="s">
        <v>149</v>
      </c>
      <c r="AU675" s="24" t="s">
        <v>85</v>
      </c>
      <c r="AY675" s="24" t="s">
        <v>146</v>
      </c>
      <c r="BE675" s="232">
        <f>IF(N675="základní",J675,0)</f>
        <v>0</v>
      </c>
      <c r="BF675" s="232">
        <f>IF(N675="snížená",J675,0)</f>
        <v>0</v>
      </c>
      <c r="BG675" s="232">
        <f>IF(N675="zákl. přenesená",J675,0)</f>
        <v>0</v>
      </c>
      <c r="BH675" s="232">
        <f>IF(N675="sníž. přenesená",J675,0)</f>
        <v>0</v>
      </c>
      <c r="BI675" s="232">
        <f>IF(N675="nulová",J675,0)</f>
        <v>0</v>
      </c>
      <c r="BJ675" s="24" t="s">
        <v>24</v>
      </c>
      <c r="BK675" s="232">
        <f>ROUND(I675*H675,2)</f>
        <v>0</v>
      </c>
      <c r="BL675" s="24" t="s">
        <v>315</v>
      </c>
      <c r="BM675" s="24" t="s">
        <v>1089</v>
      </c>
    </row>
    <row r="676" s="12" customFormat="1">
      <c r="B676" s="250"/>
      <c r="C676" s="251"/>
      <c r="D676" s="233" t="s">
        <v>264</v>
      </c>
      <c r="E676" s="252" t="s">
        <v>22</v>
      </c>
      <c r="F676" s="253" t="s">
        <v>1090</v>
      </c>
      <c r="G676" s="251"/>
      <c r="H676" s="254">
        <v>1384.8119999999999</v>
      </c>
      <c r="I676" s="255"/>
      <c r="J676" s="251"/>
      <c r="K676" s="251"/>
      <c r="L676" s="256"/>
      <c r="M676" s="257"/>
      <c r="N676" s="258"/>
      <c r="O676" s="258"/>
      <c r="P676" s="258"/>
      <c r="Q676" s="258"/>
      <c r="R676" s="258"/>
      <c r="S676" s="258"/>
      <c r="T676" s="259"/>
      <c r="AT676" s="260" t="s">
        <v>264</v>
      </c>
      <c r="AU676" s="260" t="s">
        <v>85</v>
      </c>
      <c r="AV676" s="12" t="s">
        <v>85</v>
      </c>
      <c r="AW676" s="12" t="s">
        <v>39</v>
      </c>
      <c r="AX676" s="12" t="s">
        <v>76</v>
      </c>
      <c r="AY676" s="260" t="s">
        <v>146</v>
      </c>
    </row>
    <row r="677" s="13" customFormat="1">
      <c r="B677" s="261"/>
      <c r="C677" s="262"/>
      <c r="D677" s="233" t="s">
        <v>264</v>
      </c>
      <c r="E677" s="263" t="s">
        <v>22</v>
      </c>
      <c r="F677" s="264" t="s">
        <v>267</v>
      </c>
      <c r="G677" s="262"/>
      <c r="H677" s="265">
        <v>1384.8119999999999</v>
      </c>
      <c r="I677" s="266"/>
      <c r="J677" s="262"/>
      <c r="K677" s="262"/>
      <c r="L677" s="267"/>
      <c r="M677" s="268"/>
      <c r="N677" s="269"/>
      <c r="O677" s="269"/>
      <c r="P677" s="269"/>
      <c r="Q677" s="269"/>
      <c r="R677" s="269"/>
      <c r="S677" s="269"/>
      <c r="T677" s="270"/>
      <c r="AT677" s="271" t="s">
        <v>264</v>
      </c>
      <c r="AU677" s="271" t="s">
        <v>85</v>
      </c>
      <c r="AV677" s="13" t="s">
        <v>166</v>
      </c>
      <c r="AW677" s="13" t="s">
        <v>39</v>
      </c>
      <c r="AX677" s="13" t="s">
        <v>24</v>
      </c>
      <c r="AY677" s="271" t="s">
        <v>146</v>
      </c>
    </row>
    <row r="678" s="1" customFormat="1" ht="25.5" customHeight="1">
      <c r="B678" s="46"/>
      <c r="C678" s="221" t="s">
        <v>734</v>
      </c>
      <c r="D678" s="221" t="s">
        <v>149</v>
      </c>
      <c r="E678" s="222" t="s">
        <v>1091</v>
      </c>
      <c r="F678" s="223" t="s">
        <v>1092</v>
      </c>
      <c r="G678" s="224" t="s">
        <v>261</v>
      </c>
      <c r="H678" s="225">
        <v>487.76900000000001</v>
      </c>
      <c r="I678" s="226"/>
      <c r="J678" s="227">
        <f>ROUND(I678*H678,2)</f>
        <v>0</v>
      </c>
      <c r="K678" s="223" t="s">
        <v>163</v>
      </c>
      <c r="L678" s="72"/>
      <c r="M678" s="228" t="s">
        <v>22</v>
      </c>
      <c r="N678" s="229" t="s">
        <v>47</v>
      </c>
      <c r="O678" s="47"/>
      <c r="P678" s="230">
        <f>O678*H678</f>
        <v>0</v>
      </c>
      <c r="Q678" s="230">
        <v>0</v>
      </c>
      <c r="R678" s="230">
        <f>Q678*H678</f>
        <v>0</v>
      </c>
      <c r="S678" s="230">
        <v>0</v>
      </c>
      <c r="T678" s="231">
        <f>S678*H678</f>
        <v>0</v>
      </c>
      <c r="AR678" s="24" t="s">
        <v>315</v>
      </c>
      <c r="AT678" s="24" t="s">
        <v>149</v>
      </c>
      <c r="AU678" s="24" t="s">
        <v>85</v>
      </c>
      <c r="AY678" s="24" t="s">
        <v>146</v>
      </c>
      <c r="BE678" s="232">
        <f>IF(N678="základní",J678,0)</f>
        <v>0</v>
      </c>
      <c r="BF678" s="232">
        <f>IF(N678="snížená",J678,0)</f>
        <v>0</v>
      </c>
      <c r="BG678" s="232">
        <f>IF(N678="zákl. přenesená",J678,0)</f>
        <v>0</v>
      </c>
      <c r="BH678" s="232">
        <f>IF(N678="sníž. přenesená",J678,0)</f>
        <v>0</v>
      </c>
      <c r="BI678" s="232">
        <f>IF(N678="nulová",J678,0)</f>
        <v>0</v>
      </c>
      <c r="BJ678" s="24" t="s">
        <v>24</v>
      </c>
      <c r="BK678" s="232">
        <f>ROUND(I678*H678,2)</f>
        <v>0</v>
      </c>
      <c r="BL678" s="24" t="s">
        <v>315</v>
      </c>
      <c r="BM678" s="24" t="s">
        <v>1093</v>
      </c>
    </row>
    <row r="679" s="12" customFormat="1">
      <c r="B679" s="250"/>
      <c r="C679" s="251"/>
      <c r="D679" s="233" t="s">
        <v>264</v>
      </c>
      <c r="E679" s="252" t="s">
        <v>22</v>
      </c>
      <c r="F679" s="253" t="s">
        <v>1094</v>
      </c>
      <c r="G679" s="251"/>
      <c r="H679" s="254">
        <v>487.76900000000001</v>
      </c>
      <c r="I679" s="255"/>
      <c r="J679" s="251"/>
      <c r="K679" s="251"/>
      <c r="L679" s="256"/>
      <c r="M679" s="257"/>
      <c r="N679" s="258"/>
      <c r="O679" s="258"/>
      <c r="P679" s="258"/>
      <c r="Q679" s="258"/>
      <c r="R679" s="258"/>
      <c r="S679" s="258"/>
      <c r="T679" s="259"/>
      <c r="AT679" s="260" t="s">
        <v>264</v>
      </c>
      <c r="AU679" s="260" t="s">
        <v>85</v>
      </c>
      <c r="AV679" s="12" t="s">
        <v>85</v>
      </c>
      <c r="AW679" s="12" t="s">
        <v>39</v>
      </c>
      <c r="AX679" s="12" t="s">
        <v>76</v>
      </c>
      <c r="AY679" s="260" t="s">
        <v>146</v>
      </c>
    </row>
    <row r="680" s="13" customFormat="1">
      <c r="B680" s="261"/>
      <c r="C680" s="262"/>
      <c r="D680" s="233" t="s">
        <v>264</v>
      </c>
      <c r="E680" s="263" t="s">
        <v>22</v>
      </c>
      <c r="F680" s="264" t="s">
        <v>267</v>
      </c>
      <c r="G680" s="262"/>
      <c r="H680" s="265">
        <v>487.76900000000001</v>
      </c>
      <c r="I680" s="266"/>
      <c r="J680" s="262"/>
      <c r="K680" s="262"/>
      <c r="L680" s="267"/>
      <c r="M680" s="268"/>
      <c r="N680" s="269"/>
      <c r="O680" s="269"/>
      <c r="P680" s="269"/>
      <c r="Q680" s="269"/>
      <c r="R680" s="269"/>
      <c r="S680" s="269"/>
      <c r="T680" s="270"/>
      <c r="AT680" s="271" t="s">
        <v>264</v>
      </c>
      <c r="AU680" s="271" t="s">
        <v>85</v>
      </c>
      <c r="AV680" s="13" t="s">
        <v>166</v>
      </c>
      <c r="AW680" s="13" t="s">
        <v>39</v>
      </c>
      <c r="AX680" s="13" t="s">
        <v>24</v>
      </c>
      <c r="AY680" s="271" t="s">
        <v>146</v>
      </c>
    </row>
    <row r="681" s="1" customFormat="1" ht="16.5" customHeight="1">
      <c r="B681" s="46"/>
      <c r="C681" s="221" t="s">
        <v>1095</v>
      </c>
      <c r="D681" s="221" t="s">
        <v>149</v>
      </c>
      <c r="E681" s="222" t="s">
        <v>1096</v>
      </c>
      <c r="F681" s="223" t="s">
        <v>1097</v>
      </c>
      <c r="G681" s="224" t="s">
        <v>309</v>
      </c>
      <c r="H681" s="225">
        <v>1429.319</v>
      </c>
      <c r="I681" s="226"/>
      <c r="J681" s="227">
        <f>ROUND(I681*H681,2)</f>
        <v>0</v>
      </c>
      <c r="K681" s="223" t="s">
        <v>163</v>
      </c>
      <c r="L681" s="72"/>
      <c r="M681" s="228" t="s">
        <v>22</v>
      </c>
      <c r="N681" s="229" t="s">
        <v>47</v>
      </c>
      <c r="O681" s="47"/>
      <c r="P681" s="230">
        <f>O681*H681</f>
        <v>0</v>
      </c>
      <c r="Q681" s="230">
        <v>0</v>
      </c>
      <c r="R681" s="230">
        <f>Q681*H681</f>
        <v>0</v>
      </c>
      <c r="S681" s="230">
        <v>0</v>
      </c>
      <c r="T681" s="231">
        <f>S681*H681</f>
        <v>0</v>
      </c>
      <c r="AR681" s="24" t="s">
        <v>315</v>
      </c>
      <c r="AT681" s="24" t="s">
        <v>149</v>
      </c>
      <c r="AU681" s="24" t="s">
        <v>85</v>
      </c>
      <c r="AY681" s="24" t="s">
        <v>146</v>
      </c>
      <c r="BE681" s="232">
        <f>IF(N681="základní",J681,0)</f>
        <v>0</v>
      </c>
      <c r="BF681" s="232">
        <f>IF(N681="snížená",J681,0)</f>
        <v>0</v>
      </c>
      <c r="BG681" s="232">
        <f>IF(N681="zákl. přenesená",J681,0)</f>
        <v>0</v>
      </c>
      <c r="BH681" s="232">
        <f>IF(N681="sníž. přenesená",J681,0)</f>
        <v>0</v>
      </c>
      <c r="BI681" s="232">
        <f>IF(N681="nulová",J681,0)</f>
        <v>0</v>
      </c>
      <c r="BJ681" s="24" t="s">
        <v>24</v>
      </c>
      <c r="BK681" s="232">
        <f>ROUND(I681*H681,2)</f>
        <v>0</v>
      </c>
      <c r="BL681" s="24" t="s">
        <v>315</v>
      </c>
      <c r="BM681" s="24" t="s">
        <v>1098</v>
      </c>
    </row>
    <row r="682" s="11" customFormat="1">
      <c r="B682" s="240"/>
      <c r="C682" s="241"/>
      <c r="D682" s="233" t="s">
        <v>264</v>
      </c>
      <c r="E682" s="242" t="s">
        <v>22</v>
      </c>
      <c r="F682" s="243" t="s">
        <v>1099</v>
      </c>
      <c r="G682" s="241"/>
      <c r="H682" s="242" t="s">
        <v>22</v>
      </c>
      <c r="I682" s="244"/>
      <c r="J682" s="241"/>
      <c r="K682" s="241"/>
      <c r="L682" s="245"/>
      <c r="M682" s="246"/>
      <c r="N682" s="247"/>
      <c r="O682" s="247"/>
      <c r="P682" s="247"/>
      <c r="Q682" s="247"/>
      <c r="R682" s="247"/>
      <c r="S682" s="247"/>
      <c r="T682" s="248"/>
      <c r="AT682" s="249" t="s">
        <v>264</v>
      </c>
      <c r="AU682" s="249" t="s">
        <v>85</v>
      </c>
      <c r="AV682" s="11" t="s">
        <v>24</v>
      </c>
      <c r="AW682" s="11" t="s">
        <v>39</v>
      </c>
      <c r="AX682" s="11" t="s">
        <v>76</v>
      </c>
      <c r="AY682" s="249" t="s">
        <v>146</v>
      </c>
    </row>
    <row r="683" s="12" customFormat="1">
      <c r="B683" s="250"/>
      <c r="C683" s="251"/>
      <c r="D683" s="233" t="s">
        <v>264</v>
      </c>
      <c r="E683" s="252" t="s">
        <v>22</v>
      </c>
      <c r="F683" s="253" t="s">
        <v>1100</v>
      </c>
      <c r="G683" s="251"/>
      <c r="H683" s="254">
        <v>833.625</v>
      </c>
      <c r="I683" s="255"/>
      <c r="J683" s="251"/>
      <c r="K683" s="251"/>
      <c r="L683" s="256"/>
      <c r="M683" s="257"/>
      <c r="N683" s="258"/>
      <c r="O683" s="258"/>
      <c r="P683" s="258"/>
      <c r="Q683" s="258"/>
      <c r="R683" s="258"/>
      <c r="S683" s="258"/>
      <c r="T683" s="259"/>
      <c r="AT683" s="260" t="s">
        <v>264</v>
      </c>
      <c r="AU683" s="260" t="s">
        <v>85</v>
      </c>
      <c r="AV683" s="12" t="s">
        <v>85</v>
      </c>
      <c r="AW683" s="12" t="s">
        <v>39</v>
      </c>
      <c r="AX683" s="12" t="s">
        <v>76</v>
      </c>
      <c r="AY683" s="260" t="s">
        <v>146</v>
      </c>
    </row>
    <row r="684" s="12" customFormat="1">
      <c r="B684" s="250"/>
      <c r="C684" s="251"/>
      <c r="D684" s="233" t="s">
        <v>264</v>
      </c>
      <c r="E684" s="252" t="s">
        <v>22</v>
      </c>
      <c r="F684" s="253" t="s">
        <v>1101</v>
      </c>
      <c r="G684" s="251"/>
      <c r="H684" s="254">
        <v>318.41899999999998</v>
      </c>
      <c r="I684" s="255"/>
      <c r="J684" s="251"/>
      <c r="K684" s="251"/>
      <c r="L684" s="256"/>
      <c r="M684" s="257"/>
      <c r="N684" s="258"/>
      <c r="O684" s="258"/>
      <c r="P684" s="258"/>
      <c r="Q684" s="258"/>
      <c r="R684" s="258"/>
      <c r="S684" s="258"/>
      <c r="T684" s="259"/>
      <c r="AT684" s="260" t="s">
        <v>264</v>
      </c>
      <c r="AU684" s="260" t="s">
        <v>85</v>
      </c>
      <c r="AV684" s="12" t="s">
        <v>85</v>
      </c>
      <c r="AW684" s="12" t="s">
        <v>39</v>
      </c>
      <c r="AX684" s="12" t="s">
        <v>76</v>
      </c>
      <c r="AY684" s="260" t="s">
        <v>146</v>
      </c>
    </row>
    <row r="685" s="12" customFormat="1">
      <c r="B685" s="250"/>
      <c r="C685" s="251"/>
      <c r="D685" s="233" t="s">
        <v>264</v>
      </c>
      <c r="E685" s="252" t="s">
        <v>22</v>
      </c>
      <c r="F685" s="253" t="s">
        <v>1102</v>
      </c>
      <c r="G685" s="251"/>
      <c r="H685" s="254">
        <v>68.775000000000006</v>
      </c>
      <c r="I685" s="255"/>
      <c r="J685" s="251"/>
      <c r="K685" s="251"/>
      <c r="L685" s="256"/>
      <c r="M685" s="257"/>
      <c r="N685" s="258"/>
      <c r="O685" s="258"/>
      <c r="P685" s="258"/>
      <c r="Q685" s="258"/>
      <c r="R685" s="258"/>
      <c r="S685" s="258"/>
      <c r="T685" s="259"/>
      <c r="AT685" s="260" t="s">
        <v>264</v>
      </c>
      <c r="AU685" s="260" t="s">
        <v>85</v>
      </c>
      <c r="AV685" s="12" t="s">
        <v>85</v>
      </c>
      <c r="AW685" s="12" t="s">
        <v>39</v>
      </c>
      <c r="AX685" s="12" t="s">
        <v>76</v>
      </c>
      <c r="AY685" s="260" t="s">
        <v>146</v>
      </c>
    </row>
    <row r="686" s="12" customFormat="1">
      <c r="B686" s="250"/>
      <c r="C686" s="251"/>
      <c r="D686" s="233" t="s">
        <v>264</v>
      </c>
      <c r="E686" s="252" t="s">
        <v>22</v>
      </c>
      <c r="F686" s="253" t="s">
        <v>1103</v>
      </c>
      <c r="G686" s="251"/>
      <c r="H686" s="254">
        <v>208.5</v>
      </c>
      <c r="I686" s="255"/>
      <c r="J686" s="251"/>
      <c r="K686" s="251"/>
      <c r="L686" s="256"/>
      <c r="M686" s="257"/>
      <c r="N686" s="258"/>
      <c r="O686" s="258"/>
      <c r="P686" s="258"/>
      <c r="Q686" s="258"/>
      <c r="R686" s="258"/>
      <c r="S686" s="258"/>
      <c r="T686" s="259"/>
      <c r="AT686" s="260" t="s">
        <v>264</v>
      </c>
      <c r="AU686" s="260" t="s">
        <v>85</v>
      </c>
      <c r="AV686" s="12" t="s">
        <v>85</v>
      </c>
      <c r="AW686" s="12" t="s">
        <v>39</v>
      </c>
      <c r="AX686" s="12" t="s">
        <v>76</v>
      </c>
      <c r="AY686" s="260" t="s">
        <v>146</v>
      </c>
    </row>
    <row r="687" s="13" customFormat="1">
      <c r="B687" s="261"/>
      <c r="C687" s="262"/>
      <c r="D687" s="233" t="s">
        <v>264</v>
      </c>
      <c r="E687" s="263" t="s">
        <v>22</v>
      </c>
      <c r="F687" s="264" t="s">
        <v>267</v>
      </c>
      <c r="G687" s="262"/>
      <c r="H687" s="265">
        <v>1429.319</v>
      </c>
      <c r="I687" s="266"/>
      <c r="J687" s="262"/>
      <c r="K687" s="262"/>
      <c r="L687" s="267"/>
      <c r="M687" s="268"/>
      <c r="N687" s="269"/>
      <c r="O687" s="269"/>
      <c r="P687" s="269"/>
      <c r="Q687" s="269"/>
      <c r="R687" s="269"/>
      <c r="S687" s="269"/>
      <c r="T687" s="270"/>
      <c r="AT687" s="271" t="s">
        <v>264</v>
      </c>
      <c r="AU687" s="271" t="s">
        <v>85</v>
      </c>
      <c r="AV687" s="13" t="s">
        <v>166</v>
      </c>
      <c r="AW687" s="13" t="s">
        <v>39</v>
      </c>
      <c r="AX687" s="13" t="s">
        <v>24</v>
      </c>
      <c r="AY687" s="271" t="s">
        <v>146</v>
      </c>
    </row>
    <row r="688" s="1" customFormat="1" ht="16.5" customHeight="1">
      <c r="B688" s="46"/>
      <c r="C688" s="272" t="s">
        <v>739</v>
      </c>
      <c r="D688" s="272" t="s">
        <v>347</v>
      </c>
      <c r="E688" s="273" t="s">
        <v>1104</v>
      </c>
      <c r="F688" s="274" t="s">
        <v>1105</v>
      </c>
      <c r="G688" s="275" t="s">
        <v>270</v>
      </c>
      <c r="H688" s="276">
        <v>24.088000000000001</v>
      </c>
      <c r="I688" s="277"/>
      <c r="J688" s="278">
        <f>ROUND(I688*H688,2)</f>
        <v>0</v>
      </c>
      <c r="K688" s="274" t="s">
        <v>163</v>
      </c>
      <c r="L688" s="279"/>
      <c r="M688" s="280" t="s">
        <v>22</v>
      </c>
      <c r="N688" s="281" t="s">
        <v>47</v>
      </c>
      <c r="O688" s="47"/>
      <c r="P688" s="230">
        <f>O688*H688</f>
        <v>0</v>
      </c>
      <c r="Q688" s="230">
        <v>0.55000000000000004</v>
      </c>
      <c r="R688" s="230">
        <f>Q688*H688</f>
        <v>13.248400000000002</v>
      </c>
      <c r="S688" s="230">
        <v>0</v>
      </c>
      <c r="T688" s="231">
        <f>S688*H688</f>
        <v>0</v>
      </c>
      <c r="AR688" s="24" t="s">
        <v>360</v>
      </c>
      <c r="AT688" s="24" t="s">
        <v>347</v>
      </c>
      <c r="AU688" s="24" t="s">
        <v>85</v>
      </c>
      <c r="AY688" s="24" t="s">
        <v>146</v>
      </c>
      <c r="BE688" s="232">
        <f>IF(N688="základní",J688,0)</f>
        <v>0</v>
      </c>
      <c r="BF688" s="232">
        <f>IF(N688="snížená",J688,0)</f>
        <v>0</v>
      </c>
      <c r="BG688" s="232">
        <f>IF(N688="zákl. přenesená",J688,0)</f>
        <v>0</v>
      </c>
      <c r="BH688" s="232">
        <f>IF(N688="sníž. přenesená",J688,0)</f>
        <v>0</v>
      </c>
      <c r="BI688" s="232">
        <f>IF(N688="nulová",J688,0)</f>
        <v>0</v>
      </c>
      <c r="BJ688" s="24" t="s">
        <v>24</v>
      </c>
      <c r="BK688" s="232">
        <f>ROUND(I688*H688,2)</f>
        <v>0</v>
      </c>
      <c r="BL688" s="24" t="s">
        <v>315</v>
      </c>
      <c r="BM688" s="24" t="s">
        <v>1106</v>
      </c>
    </row>
    <row r="689" s="12" customFormat="1">
      <c r="B689" s="250"/>
      <c r="C689" s="251"/>
      <c r="D689" s="233" t="s">
        <v>264</v>
      </c>
      <c r="E689" s="252" t="s">
        <v>22</v>
      </c>
      <c r="F689" s="253" t="s">
        <v>1107</v>
      </c>
      <c r="G689" s="251"/>
      <c r="H689" s="254">
        <v>24.088000000000001</v>
      </c>
      <c r="I689" s="255"/>
      <c r="J689" s="251"/>
      <c r="K689" s="251"/>
      <c r="L689" s="256"/>
      <c r="M689" s="257"/>
      <c r="N689" s="258"/>
      <c r="O689" s="258"/>
      <c r="P689" s="258"/>
      <c r="Q689" s="258"/>
      <c r="R689" s="258"/>
      <c r="S689" s="258"/>
      <c r="T689" s="259"/>
      <c r="AT689" s="260" t="s">
        <v>264</v>
      </c>
      <c r="AU689" s="260" t="s">
        <v>85</v>
      </c>
      <c r="AV689" s="12" t="s">
        <v>85</v>
      </c>
      <c r="AW689" s="12" t="s">
        <v>39</v>
      </c>
      <c r="AX689" s="12" t="s">
        <v>76</v>
      </c>
      <c r="AY689" s="260" t="s">
        <v>146</v>
      </c>
    </row>
    <row r="690" s="13" customFormat="1">
      <c r="B690" s="261"/>
      <c r="C690" s="262"/>
      <c r="D690" s="233" t="s">
        <v>264</v>
      </c>
      <c r="E690" s="263" t="s">
        <v>22</v>
      </c>
      <c r="F690" s="264" t="s">
        <v>267</v>
      </c>
      <c r="G690" s="262"/>
      <c r="H690" s="265">
        <v>24.088000000000001</v>
      </c>
      <c r="I690" s="266"/>
      <c r="J690" s="262"/>
      <c r="K690" s="262"/>
      <c r="L690" s="267"/>
      <c r="M690" s="268"/>
      <c r="N690" s="269"/>
      <c r="O690" s="269"/>
      <c r="P690" s="269"/>
      <c r="Q690" s="269"/>
      <c r="R690" s="269"/>
      <c r="S690" s="269"/>
      <c r="T690" s="270"/>
      <c r="AT690" s="271" t="s">
        <v>264</v>
      </c>
      <c r="AU690" s="271" t="s">
        <v>85</v>
      </c>
      <c r="AV690" s="13" t="s">
        <v>166</v>
      </c>
      <c r="AW690" s="13" t="s">
        <v>39</v>
      </c>
      <c r="AX690" s="13" t="s">
        <v>24</v>
      </c>
      <c r="AY690" s="271" t="s">
        <v>146</v>
      </c>
    </row>
    <row r="691" s="1" customFormat="1" ht="38.25" customHeight="1">
      <c r="B691" s="46"/>
      <c r="C691" s="221" t="s">
        <v>1108</v>
      </c>
      <c r="D691" s="221" t="s">
        <v>149</v>
      </c>
      <c r="E691" s="222" t="s">
        <v>1109</v>
      </c>
      <c r="F691" s="223" t="s">
        <v>1110</v>
      </c>
      <c r="G691" s="224" t="s">
        <v>261</v>
      </c>
      <c r="H691" s="225">
        <v>1619.656</v>
      </c>
      <c r="I691" s="226"/>
      <c r="J691" s="227">
        <f>ROUND(I691*H691,2)</f>
        <v>0</v>
      </c>
      <c r="K691" s="223" t="s">
        <v>163</v>
      </c>
      <c r="L691" s="72"/>
      <c r="M691" s="228" t="s">
        <v>22</v>
      </c>
      <c r="N691" s="229" t="s">
        <v>47</v>
      </c>
      <c r="O691" s="47"/>
      <c r="P691" s="230">
        <f>O691*H691</f>
        <v>0</v>
      </c>
      <c r="Q691" s="230">
        <v>0</v>
      </c>
      <c r="R691" s="230">
        <f>Q691*H691</f>
        <v>0</v>
      </c>
      <c r="S691" s="230">
        <v>0</v>
      </c>
      <c r="T691" s="231">
        <f>S691*H691</f>
        <v>0</v>
      </c>
      <c r="AR691" s="24" t="s">
        <v>315</v>
      </c>
      <c r="AT691" s="24" t="s">
        <v>149</v>
      </c>
      <c r="AU691" s="24" t="s">
        <v>85</v>
      </c>
      <c r="AY691" s="24" t="s">
        <v>146</v>
      </c>
      <c r="BE691" s="232">
        <f>IF(N691="základní",J691,0)</f>
        <v>0</v>
      </c>
      <c r="BF691" s="232">
        <f>IF(N691="snížená",J691,0)</f>
        <v>0</v>
      </c>
      <c r="BG691" s="232">
        <f>IF(N691="zákl. přenesená",J691,0)</f>
        <v>0</v>
      </c>
      <c r="BH691" s="232">
        <f>IF(N691="sníž. přenesená",J691,0)</f>
        <v>0</v>
      </c>
      <c r="BI691" s="232">
        <f>IF(N691="nulová",J691,0)</f>
        <v>0</v>
      </c>
      <c r="BJ691" s="24" t="s">
        <v>24</v>
      </c>
      <c r="BK691" s="232">
        <f>ROUND(I691*H691,2)</f>
        <v>0</v>
      </c>
      <c r="BL691" s="24" t="s">
        <v>315</v>
      </c>
      <c r="BM691" s="24" t="s">
        <v>1111</v>
      </c>
    </row>
    <row r="692" s="12" customFormat="1">
      <c r="B692" s="250"/>
      <c r="C692" s="251"/>
      <c r="D692" s="233" t="s">
        <v>264</v>
      </c>
      <c r="E692" s="252" t="s">
        <v>22</v>
      </c>
      <c r="F692" s="253" t="s">
        <v>1112</v>
      </c>
      <c r="G692" s="251"/>
      <c r="H692" s="254">
        <v>1619.656</v>
      </c>
      <c r="I692" s="255"/>
      <c r="J692" s="251"/>
      <c r="K692" s="251"/>
      <c r="L692" s="256"/>
      <c r="M692" s="257"/>
      <c r="N692" s="258"/>
      <c r="O692" s="258"/>
      <c r="P692" s="258"/>
      <c r="Q692" s="258"/>
      <c r="R692" s="258"/>
      <c r="S692" s="258"/>
      <c r="T692" s="259"/>
      <c r="AT692" s="260" t="s">
        <v>264</v>
      </c>
      <c r="AU692" s="260" t="s">
        <v>85</v>
      </c>
      <c r="AV692" s="12" t="s">
        <v>85</v>
      </c>
      <c r="AW692" s="12" t="s">
        <v>39</v>
      </c>
      <c r="AX692" s="12" t="s">
        <v>76</v>
      </c>
      <c r="AY692" s="260" t="s">
        <v>146</v>
      </c>
    </row>
    <row r="693" s="13" customFormat="1">
      <c r="B693" s="261"/>
      <c r="C693" s="262"/>
      <c r="D693" s="233" t="s">
        <v>264</v>
      </c>
      <c r="E693" s="263" t="s">
        <v>22</v>
      </c>
      <c r="F693" s="264" t="s">
        <v>267</v>
      </c>
      <c r="G693" s="262"/>
      <c r="H693" s="265">
        <v>1619.656</v>
      </c>
      <c r="I693" s="266"/>
      <c r="J693" s="262"/>
      <c r="K693" s="262"/>
      <c r="L693" s="267"/>
      <c r="M693" s="268"/>
      <c r="N693" s="269"/>
      <c r="O693" s="269"/>
      <c r="P693" s="269"/>
      <c r="Q693" s="269"/>
      <c r="R693" s="269"/>
      <c r="S693" s="269"/>
      <c r="T693" s="270"/>
      <c r="AT693" s="271" t="s">
        <v>264</v>
      </c>
      <c r="AU693" s="271" t="s">
        <v>85</v>
      </c>
      <c r="AV693" s="13" t="s">
        <v>166</v>
      </c>
      <c r="AW693" s="13" t="s">
        <v>39</v>
      </c>
      <c r="AX693" s="13" t="s">
        <v>24</v>
      </c>
      <c r="AY693" s="271" t="s">
        <v>146</v>
      </c>
    </row>
    <row r="694" s="1" customFormat="1" ht="16.5" customHeight="1">
      <c r="B694" s="46"/>
      <c r="C694" s="272" t="s">
        <v>743</v>
      </c>
      <c r="D694" s="272" t="s">
        <v>347</v>
      </c>
      <c r="E694" s="273" t="s">
        <v>1113</v>
      </c>
      <c r="F694" s="274" t="s">
        <v>1114</v>
      </c>
      <c r="G694" s="275" t="s">
        <v>261</v>
      </c>
      <c r="H694" s="276">
        <v>1700.6389999999999</v>
      </c>
      <c r="I694" s="277"/>
      <c r="J694" s="278">
        <f>ROUND(I694*H694,2)</f>
        <v>0</v>
      </c>
      <c r="K694" s="274" t="s">
        <v>22</v>
      </c>
      <c r="L694" s="279"/>
      <c r="M694" s="280" t="s">
        <v>22</v>
      </c>
      <c r="N694" s="281" t="s">
        <v>47</v>
      </c>
      <c r="O694" s="47"/>
      <c r="P694" s="230">
        <f>O694*H694</f>
        <v>0</v>
      </c>
      <c r="Q694" s="230">
        <v>0.0089999999999999993</v>
      </c>
      <c r="R694" s="230">
        <f>Q694*H694</f>
        <v>15.305750999999997</v>
      </c>
      <c r="S694" s="230">
        <v>0</v>
      </c>
      <c r="T694" s="231">
        <f>S694*H694</f>
        <v>0</v>
      </c>
      <c r="AR694" s="24" t="s">
        <v>360</v>
      </c>
      <c r="AT694" s="24" t="s">
        <v>347</v>
      </c>
      <c r="AU694" s="24" t="s">
        <v>85</v>
      </c>
      <c r="AY694" s="24" t="s">
        <v>146</v>
      </c>
      <c r="BE694" s="232">
        <f>IF(N694="základní",J694,0)</f>
        <v>0</v>
      </c>
      <c r="BF694" s="232">
        <f>IF(N694="snížená",J694,0)</f>
        <v>0</v>
      </c>
      <c r="BG694" s="232">
        <f>IF(N694="zákl. přenesená",J694,0)</f>
        <v>0</v>
      </c>
      <c r="BH694" s="232">
        <f>IF(N694="sníž. přenesená",J694,0)</f>
        <v>0</v>
      </c>
      <c r="BI694" s="232">
        <f>IF(N694="nulová",J694,0)</f>
        <v>0</v>
      </c>
      <c r="BJ694" s="24" t="s">
        <v>24</v>
      </c>
      <c r="BK694" s="232">
        <f>ROUND(I694*H694,2)</f>
        <v>0</v>
      </c>
      <c r="BL694" s="24" t="s">
        <v>315</v>
      </c>
      <c r="BM694" s="24" t="s">
        <v>1115</v>
      </c>
    </row>
    <row r="695" s="12" customFormat="1">
      <c r="B695" s="250"/>
      <c r="C695" s="251"/>
      <c r="D695" s="233" t="s">
        <v>264</v>
      </c>
      <c r="E695" s="252" t="s">
        <v>22</v>
      </c>
      <c r="F695" s="253" t="s">
        <v>1116</v>
      </c>
      <c r="G695" s="251"/>
      <c r="H695" s="254">
        <v>1700.6389999999999</v>
      </c>
      <c r="I695" s="255"/>
      <c r="J695" s="251"/>
      <c r="K695" s="251"/>
      <c r="L695" s="256"/>
      <c r="M695" s="257"/>
      <c r="N695" s="258"/>
      <c r="O695" s="258"/>
      <c r="P695" s="258"/>
      <c r="Q695" s="258"/>
      <c r="R695" s="258"/>
      <c r="S695" s="258"/>
      <c r="T695" s="259"/>
      <c r="AT695" s="260" t="s">
        <v>264</v>
      </c>
      <c r="AU695" s="260" t="s">
        <v>85</v>
      </c>
      <c r="AV695" s="12" t="s">
        <v>85</v>
      </c>
      <c r="AW695" s="12" t="s">
        <v>39</v>
      </c>
      <c r="AX695" s="12" t="s">
        <v>76</v>
      </c>
      <c r="AY695" s="260" t="s">
        <v>146</v>
      </c>
    </row>
    <row r="696" s="13" customFormat="1">
      <c r="B696" s="261"/>
      <c r="C696" s="262"/>
      <c r="D696" s="233" t="s">
        <v>264</v>
      </c>
      <c r="E696" s="263" t="s">
        <v>22</v>
      </c>
      <c r="F696" s="264" t="s">
        <v>267</v>
      </c>
      <c r="G696" s="262"/>
      <c r="H696" s="265">
        <v>1700.6389999999999</v>
      </c>
      <c r="I696" s="266"/>
      <c r="J696" s="262"/>
      <c r="K696" s="262"/>
      <c r="L696" s="267"/>
      <c r="M696" s="268"/>
      <c r="N696" s="269"/>
      <c r="O696" s="269"/>
      <c r="P696" s="269"/>
      <c r="Q696" s="269"/>
      <c r="R696" s="269"/>
      <c r="S696" s="269"/>
      <c r="T696" s="270"/>
      <c r="AT696" s="271" t="s">
        <v>264</v>
      </c>
      <c r="AU696" s="271" t="s">
        <v>85</v>
      </c>
      <c r="AV696" s="13" t="s">
        <v>166</v>
      </c>
      <c r="AW696" s="13" t="s">
        <v>39</v>
      </c>
      <c r="AX696" s="13" t="s">
        <v>24</v>
      </c>
      <c r="AY696" s="271" t="s">
        <v>146</v>
      </c>
    </row>
    <row r="697" s="1" customFormat="1" ht="16.5" customHeight="1">
      <c r="B697" s="46"/>
      <c r="C697" s="221" t="s">
        <v>1117</v>
      </c>
      <c r="D697" s="221" t="s">
        <v>149</v>
      </c>
      <c r="E697" s="222" t="s">
        <v>1118</v>
      </c>
      <c r="F697" s="223" t="s">
        <v>1119</v>
      </c>
      <c r="G697" s="224" t="s">
        <v>270</v>
      </c>
      <c r="H697" s="225">
        <v>71.953000000000003</v>
      </c>
      <c r="I697" s="226"/>
      <c r="J697" s="227">
        <f>ROUND(I697*H697,2)</f>
        <v>0</v>
      </c>
      <c r="K697" s="223" t="s">
        <v>163</v>
      </c>
      <c r="L697" s="72"/>
      <c r="M697" s="228" t="s">
        <v>22</v>
      </c>
      <c r="N697" s="229" t="s">
        <v>47</v>
      </c>
      <c r="O697" s="47"/>
      <c r="P697" s="230">
        <f>O697*H697</f>
        <v>0</v>
      </c>
      <c r="Q697" s="230">
        <v>0.023369999999999998</v>
      </c>
      <c r="R697" s="230">
        <f>Q697*H697</f>
        <v>1.68154161</v>
      </c>
      <c r="S697" s="230">
        <v>0</v>
      </c>
      <c r="T697" s="231">
        <f>S697*H697</f>
        <v>0</v>
      </c>
      <c r="AR697" s="24" t="s">
        <v>315</v>
      </c>
      <c r="AT697" s="24" t="s">
        <v>149</v>
      </c>
      <c r="AU697" s="24" t="s">
        <v>85</v>
      </c>
      <c r="AY697" s="24" t="s">
        <v>146</v>
      </c>
      <c r="BE697" s="232">
        <f>IF(N697="základní",J697,0)</f>
        <v>0</v>
      </c>
      <c r="BF697" s="232">
        <f>IF(N697="snížená",J697,0)</f>
        <v>0</v>
      </c>
      <c r="BG697" s="232">
        <f>IF(N697="zákl. přenesená",J697,0)</f>
        <v>0</v>
      </c>
      <c r="BH697" s="232">
        <f>IF(N697="sníž. přenesená",J697,0)</f>
        <v>0</v>
      </c>
      <c r="BI697" s="232">
        <f>IF(N697="nulová",J697,0)</f>
        <v>0</v>
      </c>
      <c r="BJ697" s="24" t="s">
        <v>24</v>
      </c>
      <c r="BK697" s="232">
        <f>ROUND(I697*H697,2)</f>
        <v>0</v>
      </c>
      <c r="BL697" s="24" t="s">
        <v>315</v>
      </c>
      <c r="BM697" s="24" t="s">
        <v>1120</v>
      </c>
    </row>
    <row r="698" s="12" customFormat="1">
      <c r="B698" s="250"/>
      <c r="C698" s="251"/>
      <c r="D698" s="233" t="s">
        <v>264</v>
      </c>
      <c r="E698" s="252" t="s">
        <v>22</v>
      </c>
      <c r="F698" s="253" t="s">
        <v>1121</v>
      </c>
      <c r="G698" s="251"/>
      <c r="H698" s="254">
        <v>10.140000000000001</v>
      </c>
      <c r="I698" s="255"/>
      <c r="J698" s="251"/>
      <c r="K698" s="251"/>
      <c r="L698" s="256"/>
      <c r="M698" s="257"/>
      <c r="N698" s="258"/>
      <c r="O698" s="258"/>
      <c r="P698" s="258"/>
      <c r="Q698" s="258"/>
      <c r="R698" s="258"/>
      <c r="S698" s="258"/>
      <c r="T698" s="259"/>
      <c r="AT698" s="260" t="s">
        <v>264</v>
      </c>
      <c r="AU698" s="260" t="s">
        <v>85</v>
      </c>
      <c r="AV698" s="12" t="s">
        <v>85</v>
      </c>
      <c r="AW698" s="12" t="s">
        <v>39</v>
      </c>
      <c r="AX698" s="12" t="s">
        <v>76</v>
      </c>
      <c r="AY698" s="260" t="s">
        <v>146</v>
      </c>
    </row>
    <row r="699" s="12" customFormat="1">
      <c r="B699" s="250"/>
      <c r="C699" s="251"/>
      <c r="D699" s="233" t="s">
        <v>264</v>
      </c>
      <c r="E699" s="252" t="s">
        <v>22</v>
      </c>
      <c r="F699" s="253" t="s">
        <v>1122</v>
      </c>
      <c r="G699" s="251"/>
      <c r="H699" s="254">
        <v>38.872</v>
      </c>
      <c r="I699" s="255"/>
      <c r="J699" s="251"/>
      <c r="K699" s="251"/>
      <c r="L699" s="256"/>
      <c r="M699" s="257"/>
      <c r="N699" s="258"/>
      <c r="O699" s="258"/>
      <c r="P699" s="258"/>
      <c r="Q699" s="258"/>
      <c r="R699" s="258"/>
      <c r="S699" s="258"/>
      <c r="T699" s="259"/>
      <c r="AT699" s="260" t="s">
        <v>264</v>
      </c>
      <c r="AU699" s="260" t="s">
        <v>85</v>
      </c>
      <c r="AV699" s="12" t="s">
        <v>85</v>
      </c>
      <c r="AW699" s="12" t="s">
        <v>39</v>
      </c>
      <c r="AX699" s="12" t="s">
        <v>76</v>
      </c>
      <c r="AY699" s="260" t="s">
        <v>146</v>
      </c>
    </row>
    <row r="700" s="12" customFormat="1">
      <c r="B700" s="250"/>
      <c r="C700" s="251"/>
      <c r="D700" s="233" t="s">
        <v>264</v>
      </c>
      <c r="E700" s="252" t="s">
        <v>22</v>
      </c>
      <c r="F700" s="253" t="s">
        <v>1123</v>
      </c>
      <c r="G700" s="251"/>
      <c r="H700" s="254">
        <v>22.940999999999999</v>
      </c>
      <c r="I700" s="255"/>
      <c r="J700" s="251"/>
      <c r="K700" s="251"/>
      <c r="L700" s="256"/>
      <c r="M700" s="257"/>
      <c r="N700" s="258"/>
      <c r="O700" s="258"/>
      <c r="P700" s="258"/>
      <c r="Q700" s="258"/>
      <c r="R700" s="258"/>
      <c r="S700" s="258"/>
      <c r="T700" s="259"/>
      <c r="AT700" s="260" t="s">
        <v>264</v>
      </c>
      <c r="AU700" s="260" t="s">
        <v>85</v>
      </c>
      <c r="AV700" s="12" t="s">
        <v>85</v>
      </c>
      <c r="AW700" s="12" t="s">
        <v>39</v>
      </c>
      <c r="AX700" s="12" t="s">
        <v>76</v>
      </c>
      <c r="AY700" s="260" t="s">
        <v>146</v>
      </c>
    </row>
    <row r="701" s="13" customFormat="1">
      <c r="B701" s="261"/>
      <c r="C701" s="262"/>
      <c r="D701" s="233" t="s">
        <v>264</v>
      </c>
      <c r="E701" s="263" t="s">
        <v>22</v>
      </c>
      <c r="F701" s="264" t="s">
        <v>267</v>
      </c>
      <c r="G701" s="262"/>
      <c r="H701" s="265">
        <v>71.953000000000003</v>
      </c>
      <c r="I701" s="266"/>
      <c r="J701" s="262"/>
      <c r="K701" s="262"/>
      <c r="L701" s="267"/>
      <c r="M701" s="268"/>
      <c r="N701" s="269"/>
      <c r="O701" s="269"/>
      <c r="P701" s="269"/>
      <c r="Q701" s="269"/>
      <c r="R701" s="269"/>
      <c r="S701" s="269"/>
      <c r="T701" s="270"/>
      <c r="AT701" s="271" t="s">
        <v>264</v>
      </c>
      <c r="AU701" s="271" t="s">
        <v>85</v>
      </c>
      <c r="AV701" s="13" t="s">
        <v>166</v>
      </c>
      <c r="AW701" s="13" t="s">
        <v>39</v>
      </c>
      <c r="AX701" s="13" t="s">
        <v>24</v>
      </c>
      <c r="AY701" s="271" t="s">
        <v>146</v>
      </c>
    </row>
    <row r="702" s="1" customFormat="1" ht="25.5" customHeight="1">
      <c r="B702" s="46"/>
      <c r="C702" s="221" t="s">
        <v>776</v>
      </c>
      <c r="D702" s="221" t="s">
        <v>149</v>
      </c>
      <c r="E702" s="222" t="s">
        <v>1124</v>
      </c>
      <c r="F702" s="223" t="s">
        <v>1125</v>
      </c>
      <c r="G702" s="224" t="s">
        <v>261</v>
      </c>
      <c r="H702" s="225">
        <v>161.46000000000001</v>
      </c>
      <c r="I702" s="226"/>
      <c r="J702" s="227">
        <f>ROUND(I702*H702,2)</f>
        <v>0</v>
      </c>
      <c r="K702" s="223" t="s">
        <v>163</v>
      </c>
      <c r="L702" s="72"/>
      <c r="M702" s="228" t="s">
        <v>22</v>
      </c>
      <c r="N702" s="229" t="s">
        <v>47</v>
      </c>
      <c r="O702" s="47"/>
      <c r="P702" s="230">
        <f>O702*H702</f>
        <v>0</v>
      </c>
      <c r="Q702" s="230">
        <v>0</v>
      </c>
      <c r="R702" s="230">
        <f>Q702*H702</f>
        <v>0</v>
      </c>
      <c r="S702" s="230">
        <v>0</v>
      </c>
      <c r="T702" s="231">
        <f>S702*H702</f>
        <v>0</v>
      </c>
      <c r="AR702" s="24" t="s">
        <v>315</v>
      </c>
      <c r="AT702" s="24" t="s">
        <v>149</v>
      </c>
      <c r="AU702" s="24" t="s">
        <v>85</v>
      </c>
      <c r="AY702" s="24" t="s">
        <v>146</v>
      </c>
      <c r="BE702" s="232">
        <f>IF(N702="základní",J702,0)</f>
        <v>0</v>
      </c>
      <c r="BF702" s="232">
        <f>IF(N702="snížená",J702,0)</f>
        <v>0</v>
      </c>
      <c r="BG702" s="232">
        <f>IF(N702="zákl. přenesená",J702,0)</f>
        <v>0</v>
      </c>
      <c r="BH702" s="232">
        <f>IF(N702="sníž. přenesená",J702,0)</f>
        <v>0</v>
      </c>
      <c r="BI702" s="232">
        <f>IF(N702="nulová",J702,0)</f>
        <v>0</v>
      </c>
      <c r="BJ702" s="24" t="s">
        <v>24</v>
      </c>
      <c r="BK702" s="232">
        <f>ROUND(I702*H702,2)</f>
        <v>0</v>
      </c>
      <c r="BL702" s="24" t="s">
        <v>315</v>
      </c>
      <c r="BM702" s="24" t="s">
        <v>1126</v>
      </c>
    </row>
    <row r="703" s="12" customFormat="1">
      <c r="B703" s="250"/>
      <c r="C703" s="251"/>
      <c r="D703" s="233" t="s">
        <v>264</v>
      </c>
      <c r="E703" s="252" t="s">
        <v>22</v>
      </c>
      <c r="F703" s="253" t="s">
        <v>1127</v>
      </c>
      <c r="G703" s="251"/>
      <c r="H703" s="254">
        <v>161.46000000000001</v>
      </c>
      <c r="I703" s="255"/>
      <c r="J703" s="251"/>
      <c r="K703" s="251"/>
      <c r="L703" s="256"/>
      <c r="M703" s="257"/>
      <c r="N703" s="258"/>
      <c r="O703" s="258"/>
      <c r="P703" s="258"/>
      <c r="Q703" s="258"/>
      <c r="R703" s="258"/>
      <c r="S703" s="258"/>
      <c r="T703" s="259"/>
      <c r="AT703" s="260" t="s">
        <v>264</v>
      </c>
      <c r="AU703" s="260" t="s">
        <v>85</v>
      </c>
      <c r="AV703" s="12" t="s">
        <v>85</v>
      </c>
      <c r="AW703" s="12" t="s">
        <v>39</v>
      </c>
      <c r="AX703" s="12" t="s">
        <v>76</v>
      </c>
      <c r="AY703" s="260" t="s">
        <v>146</v>
      </c>
    </row>
    <row r="704" s="13" customFormat="1">
      <c r="B704" s="261"/>
      <c r="C704" s="262"/>
      <c r="D704" s="233" t="s">
        <v>264</v>
      </c>
      <c r="E704" s="263" t="s">
        <v>22</v>
      </c>
      <c r="F704" s="264" t="s">
        <v>267</v>
      </c>
      <c r="G704" s="262"/>
      <c r="H704" s="265">
        <v>161.46000000000001</v>
      </c>
      <c r="I704" s="266"/>
      <c r="J704" s="262"/>
      <c r="K704" s="262"/>
      <c r="L704" s="267"/>
      <c r="M704" s="268"/>
      <c r="N704" s="269"/>
      <c r="O704" s="269"/>
      <c r="P704" s="269"/>
      <c r="Q704" s="269"/>
      <c r="R704" s="269"/>
      <c r="S704" s="269"/>
      <c r="T704" s="270"/>
      <c r="AT704" s="271" t="s">
        <v>264</v>
      </c>
      <c r="AU704" s="271" t="s">
        <v>85</v>
      </c>
      <c r="AV704" s="13" t="s">
        <v>166</v>
      </c>
      <c r="AW704" s="13" t="s">
        <v>39</v>
      </c>
      <c r="AX704" s="13" t="s">
        <v>24</v>
      </c>
      <c r="AY704" s="271" t="s">
        <v>146</v>
      </c>
    </row>
    <row r="705" s="1" customFormat="1" ht="16.5" customHeight="1">
      <c r="B705" s="46"/>
      <c r="C705" s="272" t="s">
        <v>1128</v>
      </c>
      <c r="D705" s="272" t="s">
        <v>347</v>
      </c>
      <c r="E705" s="273" t="s">
        <v>1129</v>
      </c>
      <c r="F705" s="274" t="s">
        <v>1130</v>
      </c>
      <c r="G705" s="275" t="s">
        <v>261</v>
      </c>
      <c r="H705" s="276">
        <v>169.53299999999999</v>
      </c>
      <c r="I705" s="277"/>
      <c r="J705" s="278">
        <f>ROUND(I705*H705,2)</f>
        <v>0</v>
      </c>
      <c r="K705" s="274" t="s">
        <v>163</v>
      </c>
      <c r="L705" s="279"/>
      <c r="M705" s="280" t="s">
        <v>22</v>
      </c>
      <c r="N705" s="281" t="s">
        <v>47</v>
      </c>
      <c r="O705" s="47"/>
      <c r="P705" s="230">
        <f>O705*H705</f>
        <v>0</v>
      </c>
      <c r="Q705" s="230">
        <v>0.014500000000000001</v>
      </c>
      <c r="R705" s="230">
        <f>Q705*H705</f>
        <v>2.4582285000000001</v>
      </c>
      <c r="S705" s="230">
        <v>0</v>
      </c>
      <c r="T705" s="231">
        <f>S705*H705</f>
        <v>0</v>
      </c>
      <c r="AR705" s="24" t="s">
        <v>360</v>
      </c>
      <c r="AT705" s="24" t="s">
        <v>347</v>
      </c>
      <c r="AU705" s="24" t="s">
        <v>85</v>
      </c>
      <c r="AY705" s="24" t="s">
        <v>146</v>
      </c>
      <c r="BE705" s="232">
        <f>IF(N705="základní",J705,0)</f>
        <v>0</v>
      </c>
      <c r="BF705" s="232">
        <f>IF(N705="snížená",J705,0)</f>
        <v>0</v>
      </c>
      <c r="BG705" s="232">
        <f>IF(N705="zákl. přenesená",J705,0)</f>
        <v>0</v>
      </c>
      <c r="BH705" s="232">
        <f>IF(N705="sníž. přenesená",J705,0)</f>
        <v>0</v>
      </c>
      <c r="BI705" s="232">
        <f>IF(N705="nulová",J705,0)</f>
        <v>0</v>
      </c>
      <c r="BJ705" s="24" t="s">
        <v>24</v>
      </c>
      <c r="BK705" s="232">
        <f>ROUND(I705*H705,2)</f>
        <v>0</v>
      </c>
      <c r="BL705" s="24" t="s">
        <v>315</v>
      </c>
      <c r="BM705" s="24" t="s">
        <v>1131</v>
      </c>
    </row>
    <row r="706" s="12" customFormat="1">
      <c r="B706" s="250"/>
      <c r="C706" s="251"/>
      <c r="D706" s="233" t="s">
        <v>264</v>
      </c>
      <c r="E706" s="252" t="s">
        <v>22</v>
      </c>
      <c r="F706" s="253" t="s">
        <v>1132</v>
      </c>
      <c r="G706" s="251"/>
      <c r="H706" s="254">
        <v>169.53299999999999</v>
      </c>
      <c r="I706" s="255"/>
      <c r="J706" s="251"/>
      <c r="K706" s="251"/>
      <c r="L706" s="256"/>
      <c r="M706" s="257"/>
      <c r="N706" s="258"/>
      <c r="O706" s="258"/>
      <c r="P706" s="258"/>
      <c r="Q706" s="258"/>
      <c r="R706" s="258"/>
      <c r="S706" s="258"/>
      <c r="T706" s="259"/>
      <c r="AT706" s="260" t="s">
        <v>264</v>
      </c>
      <c r="AU706" s="260" t="s">
        <v>85</v>
      </c>
      <c r="AV706" s="12" t="s">
        <v>85</v>
      </c>
      <c r="AW706" s="12" t="s">
        <v>39</v>
      </c>
      <c r="AX706" s="12" t="s">
        <v>76</v>
      </c>
      <c r="AY706" s="260" t="s">
        <v>146</v>
      </c>
    </row>
    <row r="707" s="13" customFormat="1">
      <c r="B707" s="261"/>
      <c r="C707" s="262"/>
      <c r="D707" s="233" t="s">
        <v>264</v>
      </c>
      <c r="E707" s="263" t="s">
        <v>22</v>
      </c>
      <c r="F707" s="264" t="s">
        <v>267</v>
      </c>
      <c r="G707" s="262"/>
      <c r="H707" s="265">
        <v>169.53299999999999</v>
      </c>
      <c r="I707" s="266"/>
      <c r="J707" s="262"/>
      <c r="K707" s="262"/>
      <c r="L707" s="267"/>
      <c r="M707" s="268"/>
      <c r="N707" s="269"/>
      <c r="O707" s="269"/>
      <c r="P707" s="269"/>
      <c r="Q707" s="269"/>
      <c r="R707" s="269"/>
      <c r="S707" s="269"/>
      <c r="T707" s="270"/>
      <c r="AT707" s="271" t="s">
        <v>264</v>
      </c>
      <c r="AU707" s="271" t="s">
        <v>85</v>
      </c>
      <c r="AV707" s="13" t="s">
        <v>166</v>
      </c>
      <c r="AW707" s="13" t="s">
        <v>39</v>
      </c>
      <c r="AX707" s="13" t="s">
        <v>24</v>
      </c>
      <c r="AY707" s="271" t="s">
        <v>146</v>
      </c>
    </row>
    <row r="708" s="1" customFormat="1" ht="25.5" customHeight="1">
      <c r="B708" s="46"/>
      <c r="C708" s="221" t="s">
        <v>780</v>
      </c>
      <c r="D708" s="221" t="s">
        <v>149</v>
      </c>
      <c r="E708" s="222" t="s">
        <v>1133</v>
      </c>
      <c r="F708" s="223" t="s">
        <v>1134</v>
      </c>
      <c r="G708" s="224" t="s">
        <v>309</v>
      </c>
      <c r="H708" s="225">
        <v>587.47000000000003</v>
      </c>
      <c r="I708" s="226"/>
      <c r="J708" s="227">
        <f>ROUND(I708*H708,2)</f>
        <v>0</v>
      </c>
      <c r="K708" s="223" t="s">
        <v>163</v>
      </c>
      <c r="L708" s="72"/>
      <c r="M708" s="228" t="s">
        <v>22</v>
      </c>
      <c r="N708" s="229" t="s">
        <v>47</v>
      </c>
      <c r="O708" s="47"/>
      <c r="P708" s="230">
        <f>O708*H708</f>
        <v>0</v>
      </c>
      <c r="Q708" s="230">
        <v>0</v>
      </c>
      <c r="R708" s="230">
        <f>Q708*H708</f>
        <v>0</v>
      </c>
      <c r="S708" s="230">
        <v>0</v>
      </c>
      <c r="T708" s="231">
        <f>S708*H708</f>
        <v>0</v>
      </c>
      <c r="AR708" s="24" t="s">
        <v>315</v>
      </c>
      <c r="AT708" s="24" t="s">
        <v>149</v>
      </c>
      <c r="AU708" s="24" t="s">
        <v>85</v>
      </c>
      <c r="AY708" s="24" t="s">
        <v>146</v>
      </c>
      <c r="BE708" s="232">
        <f>IF(N708="základní",J708,0)</f>
        <v>0</v>
      </c>
      <c r="BF708" s="232">
        <f>IF(N708="snížená",J708,0)</f>
        <v>0</v>
      </c>
      <c r="BG708" s="232">
        <f>IF(N708="zákl. přenesená",J708,0)</f>
        <v>0</v>
      </c>
      <c r="BH708" s="232">
        <f>IF(N708="sníž. přenesená",J708,0)</f>
        <v>0</v>
      </c>
      <c r="BI708" s="232">
        <f>IF(N708="nulová",J708,0)</f>
        <v>0</v>
      </c>
      <c r="BJ708" s="24" t="s">
        <v>24</v>
      </c>
      <c r="BK708" s="232">
        <f>ROUND(I708*H708,2)</f>
        <v>0</v>
      </c>
      <c r="BL708" s="24" t="s">
        <v>315</v>
      </c>
      <c r="BM708" s="24" t="s">
        <v>1135</v>
      </c>
    </row>
    <row r="709" s="11" customFormat="1">
      <c r="B709" s="240"/>
      <c r="C709" s="241"/>
      <c r="D709" s="233" t="s">
        <v>264</v>
      </c>
      <c r="E709" s="242" t="s">
        <v>22</v>
      </c>
      <c r="F709" s="243" t="s">
        <v>1136</v>
      </c>
      <c r="G709" s="241"/>
      <c r="H709" s="242" t="s">
        <v>22</v>
      </c>
      <c r="I709" s="244"/>
      <c r="J709" s="241"/>
      <c r="K709" s="241"/>
      <c r="L709" s="245"/>
      <c r="M709" s="246"/>
      <c r="N709" s="247"/>
      <c r="O709" s="247"/>
      <c r="P709" s="247"/>
      <c r="Q709" s="247"/>
      <c r="R709" s="247"/>
      <c r="S709" s="247"/>
      <c r="T709" s="248"/>
      <c r="AT709" s="249" t="s">
        <v>264</v>
      </c>
      <c r="AU709" s="249" t="s">
        <v>85</v>
      </c>
      <c r="AV709" s="11" t="s">
        <v>24</v>
      </c>
      <c r="AW709" s="11" t="s">
        <v>39</v>
      </c>
      <c r="AX709" s="11" t="s">
        <v>76</v>
      </c>
      <c r="AY709" s="249" t="s">
        <v>146</v>
      </c>
    </row>
    <row r="710" s="12" customFormat="1">
      <c r="B710" s="250"/>
      <c r="C710" s="251"/>
      <c r="D710" s="233" t="s">
        <v>264</v>
      </c>
      <c r="E710" s="252" t="s">
        <v>22</v>
      </c>
      <c r="F710" s="253" t="s">
        <v>1137</v>
      </c>
      <c r="G710" s="251"/>
      <c r="H710" s="254">
        <v>482.97000000000003</v>
      </c>
      <c r="I710" s="255"/>
      <c r="J710" s="251"/>
      <c r="K710" s="251"/>
      <c r="L710" s="256"/>
      <c r="M710" s="257"/>
      <c r="N710" s="258"/>
      <c r="O710" s="258"/>
      <c r="P710" s="258"/>
      <c r="Q710" s="258"/>
      <c r="R710" s="258"/>
      <c r="S710" s="258"/>
      <c r="T710" s="259"/>
      <c r="AT710" s="260" t="s">
        <v>264</v>
      </c>
      <c r="AU710" s="260" t="s">
        <v>85</v>
      </c>
      <c r="AV710" s="12" t="s">
        <v>85</v>
      </c>
      <c r="AW710" s="12" t="s">
        <v>39</v>
      </c>
      <c r="AX710" s="12" t="s">
        <v>76</v>
      </c>
      <c r="AY710" s="260" t="s">
        <v>146</v>
      </c>
    </row>
    <row r="711" s="12" customFormat="1">
      <c r="B711" s="250"/>
      <c r="C711" s="251"/>
      <c r="D711" s="233" t="s">
        <v>264</v>
      </c>
      <c r="E711" s="252" t="s">
        <v>22</v>
      </c>
      <c r="F711" s="253" t="s">
        <v>1138</v>
      </c>
      <c r="G711" s="251"/>
      <c r="H711" s="254">
        <v>104.5</v>
      </c>
      <c r="I711" s="255"/>
      <c r="J711" s="251"/>
      <c r="K711" s="251"/>
      <c r="L711" s="256"/>
      <c r="M711" s="257"/>
      <c r="N711" s="258"/>
      <c r="O711" s="258"/>
      <c r="P711" s="258"/>
      <c r="Q711" s="258"/>
      <c r="R711" s="258"/>
      <c r="S711" s="258"/>
      <c r="T711" s="259"/>
      <c r="AT711" s="260" t="s">
        <v>264</v>
      </c>
      <c r="AU711" s="260" t="s">
        <v>85</v>
      </c>
      <c r="AV711" s="12" t="s">
        <v>85</v>
      </c>
      <c r="AW711" s="12" t="s">
        <v>39</v>
      </c>
      <c r="AX711" s="12" t="s">
        <v>76</v>
      </c>
      <c r="AY711" s="260" t="s">
        <v>146</v>
      </c>
    </row>
    <row r="712" s="13" customFormat="1">
      <c r="B712" s="261"/>
      <c r="C712" s="262"/>
      <c r="D712" s="233" t="s">
        <v>264</v>
      </c>
      <c r="E712" s="263" t="s">
        <v>22</v>
      </c>
      <c r="F712" s="264" t="s">
        <v>267</v>
      </c>
      <c r="G712" s="262"/>
      <c r="H712" s="265">
        <v>587.47000000000003</v>
      </c>
      <c r="I712" s="266"/>
      <c r="J712" s="262"/>
      <c r="K712" s="262"/>
      <c r="L712" s="267"/>
      <c r="M712" s="268"/>
      <c r="N712" s="269"/>
      <c r="O712" s="269"/>
      <c r="P712" s="269"/>
      <c r="Q712" s="269"/>
      <c r="R712" s="269"/>
      <c r="S712" s="269"/>
      <c r="T712" s="270"/>
      <c r="AT712" s="271" t="s">
        <v>264</v>
      </c>
      <c r="AU712" s="271" t="s">
        <v>85</v>
      </c>
      <c r="AV712" s="13" t="s">
        <v>166</v>
      </c>
      <c r="AW712" s="13" t="s">
        <v>39</v>
      </c>
      <c r="AX712" s="13" t="s">
        <v>24</v>
      </c>
      <c r="AY712" s="271" t="s">
        <v>146</v>
      </c>
    </row>
    <row r="713" s="1" customFormat="1" ht="16.5" customHeight="1">
      <c r="B713" s="46"/>
      <c r="C713" s="272" t="s">
        <v>1139</v>
      </c>
      <c r="D713" s="272" t="s">
        <v>347</v>
      </c>
      <c r="E713" s="273" t="s">
        <v>1140</v>
      </c>
      <c r="F713" s="274" t="s">
        <v>1141</v>
      </c>
      <c r="G713" s="275" t="s">
        <v>270</v>
      </c>
      <c r="H713" s="276">
        <v>18.152999999999999</v>
      </c>
      <c r="I713" s="277"/>
      <c r="J713" s="278">
        <f>ROUND(I713*H713,2)</f>
        <v>0</v>
      </c>
      <c r="K713" s="274" t="s">
        <v>163</v>
      </c>
      <c r="L713" s="279"/>
      <c r="M713" s="280" t="s">
        <v>22</v>
      </c>
      <c r="N713" s="281" t="s">
        <v>47</v>
      </c>
      <c r="O713" s="47"/>
      <c r="P713" s="230">
        <f>O713*H713</f>
        <v>0</v>
      </c>
      <c r="Q713" s="230">
        <v>0.55000000000000004</v>
      </c>
      <c r="R713" s="230">
        <f>Q713*H713</f>
        <v>9.9841499999999996</v>
      </c>
      <c r="S713" s="230">
        <v>0</v>
      </c>
      <c r="T713" s="231">
        <f>S713*H713</f>
        <v>0</v>
      </c>
      <c r="AR713" s="24" t="s">
        <v>360</v>
      </c>
      <c r="AT713" s="24" t="s">
        <v>347</v>
      </c>
      <c r="AU713" s="24" t="s">
        <v>85</v>
      </c>
      <c r="AY713" s="24" t="s">
        <v>146</v>
      </c>
      <c r="BE713" s="232">
        <f>IF(N713="základní",J713,0)</f>
        <v>0</v>
      </c>
      <c r="BF713" s="232">
        <f>IF(N713="snížená",J713,0)</f>
        <v>0</v>
      </c>
      <c r="BG713" s="232">
        <f>IF(N713="zákl. přenesená",J713,0)</f>
        <v>0</v>
      </c>
      <c r="BH713" s="232">
        <f>IF(N713="sníž. přenesená",J713,0)</f>
        <v>0</v>
      </c>
      <c r="BI713" s="232">
        <f>IF(N713="nulová",J713,0)</f>
        <v>0</v>
      </c>
      <c r="BJ713" s="24" t="s">
        <v>24</v>
      </c>
      <c r="BK713" s="232">
        <f>ROUND(I713*H713,2)</f>
        <v>0</v>
      </c>
      <c r="BL713" s="24" t="s">
        <v>315</v>
      </c>
      <c r="BM713" s="24" t="s">
        <v>1142</v>
      </c>
    </row>
    <row r="714" s="12" customFormat="1">
      <c r="B714" s="250"/>
      <c r="C714" s="251"/>
      <c r="D714" s="233" t="s">
        <v>264</v>
      </c>
      <c r="E714" s="252" t="s">
        <v>22</v>
      </c>
      <c r="F714" s="253" t="s">
        <v>1143</v>
      </c>
      <c r="G714" s="251"/>
      <c r="H714" s="254">
        <v>18.152999999999999</v>
      </c>
      <c r="I714" s="255"/>
      <c r="J714" s="251"/>
      <c r="K714" s="251"/>
      <c r="L714" s="256"/>
      <c r="M714" s="257"/>
      <c r="N714" s="258"/>
      <c r="O714" s="258"/>
      <c r="P714" s="258"/>
      <c r="Q714" s="258"/>
      <c r="R714" s="258"/>
      <c r="S714" s="258"/>
      <c r="T714" s="259"/>
      <c r="AT714" s="260" t="s">
        <v>264</v>
      </c>
      <c r="AU714" s="260" t="s">
        <v>85</v>
      </c>
      <c r="AV714" s="12" t="s">
        <v>85</v>
      </c>
      <c r="AW714" s="12" t="s">
        <v>39</v>
      </c>
      <c r="AX714" s="12" t="s">
        <v>76</v>
      </c>
      <c r="AY714" s="260" t="s">
        <v>146</v>
      </c>
    </row>
    <row r="715" s="13" customFormat="1">
      <c r="B715" s="261"/>
      <c r="C715" s="262"/>
      <c r="D715" s="233" t="s">
        <v>264</v>
      </c>
      <c r="E715" s="263" t="s">
        <v>22</v>
      </c>
      <c r="F715" s="264" t="s">
        <v>267</v>
      </c>
      <c r="G715" s="262"/>
      <c r="H715" s="265">
        <v>18.152999999999999</v>
      </c>
      <c r="I715" s="266"/>
      <c r="J715" s="262"/>
      <c r="K715" s="262"/>
      <c r="L715" s="267"/>
      <c r="M715" s="268"/>
      <c r="N715" s="269"/>
      <c r="O715" s="269"/>
      <c r="P715" s="269"/>
      <c r="Q715" s="269"/>
      <c r="R715" s="269"/>
      <c r="S715" s="269"/>
      <c r="T715" s="270"/>
      <c r="AT715" s="271" t="s">
        <v>264</v>
      </c>
      <c r="AU715" s="271" t="s">
        <v>85</v>
      </c>
      <c r="AV715" s="13" t="s">
        <v>166</v>
      </c>
      <c r="AW715" s="13" t="s">
        <v>39</v>
      </c>
      <c r="AX715" s="13" t="s">
        <v>24</v>
      </c>
      <c r="AY715" s="271" t="s">
        <v>146</v>
      </c>
    </row>
    <row r="716" s="1" customFormat="1" ht="16.5" customHeight="1">
      <c r="B716" s="46"/>
      <c r="C716" s="221" t="s">
        <v>785</v>
      </c>
      <c r="D716" s="221" t="s">
        <v>149</v>
      </c>
      <c r="E716" s="222" t="s">
        <v>1144</v>
      </c>
      <c r="F716" s="223" t="s">
        <v>1145</v>
      </c>
      <c r="G716" s="224" t="s">
        <v>261</v>
      </c>
      <c r="H716" s="225">
        <v>105.14</v>
      </c>
      <c r="I716" s="226"/>
      <c r="J716" s="227">
        <f>ROUND(I716*H716,2)</f>
        <v>0</v>
      </c>
      <c r="K716" s="223" t="s">
        <v>163</v>
      </c>
      <c r="L716" s="72"/>
      <c r="M716" s="228" t="s">
        <v>22</v>
      </c>
      <c r="N716" s="229" t="s">
        <v>47</v>
      </c>
      <c r="O716" s="47"/>
      <c r="P716" s="230">
        <f>O716*H716</f>
        <v>0</v>
      </c>
      <c r="Q716" s="230">
        <v>0</v>
      </c>
      <c r="R716" s="230">
        <f>Q716*H716</f>
        <v>0</v>
      </c>
      <c r="S716" s="230">
        <v>0.014</v>
      </c>
      <c r="T716" s="231">
        <f>S716*H716</f>
        <v>1.4719599999999999</v>
      </c>
      <c r="AR716" s="24" t="s">
        <v>315</v>
      </c>
      <c r="AT716" s="24" t="s">
        <v>149</v>
      </c>
      <c r="AU716" s="24" t="s">
        <v>85</v>
      </c>
      <c r="AY716" s="24" t="s">
        <v>146</v>
      </c>
      <c r="BE716" s="232">
        <f>IF(N716="základní",J716,0)</f>
        <v>0</v>
      </c>
      <c r="BF716" s="232">
        <f>IF(N716="snížená",J716,0)</f>
        <v>0</v>
      </c>
      <c r="BG716" s="232">
        <f>IF(N716="zákl. přenesená",J716,0)</f>
        <v>0</v>
      </c>
      <c r="BH716" s="232">
        <f>IF(N716="sníž. přenesená",J716,0)</f>
        <v>0</v>
      </c>
      <c r="BI716" s="232">
        <f>IF(N716="nulová",J716,0)</f>
        <v>0</v>
      </c>
      <c r="BJ716" s="24" t="s">
        <v>24</v>
      </c>
      <c r="BK716" s="232">
        <f>ROUND(I716*H716,2)</f>
        <v>0</v>
      </c>
      <c r="BL716" s="24" t="s">
        <v>315</v>
      </c>
      <c r="BM716" s="24" t="s">
        <v>1146</v>
      </c>
    </row>
    <row r="717" s="12" customFormat="1">
      <c r="B717" s="250"/>
      <c r="C717" s="251"/>
      <c r="D717" s="233" t="s">
        <v>264</v>
      </c>
      <c r="E717" s="252" t="s">
        <v>22</v>
      </c>
      <c r="F717" s="253" t="s">
        <v>1147</v>
      </c>
      <c r="G717" s="251"/>
      <c r="H717" s="254">
        <v>105.14</v>
      </c>
      <c r="I717" s="255"/>
      <c r="J717" s="251"/>
      <c r="K717" s="251"/>
      <c r="L717" s="256"/>
      <c r="M717" s="257"/>
      <c r="N717" s="258"/>
      <c r="O717" s="258"/>
      <c r="P717" s="258"/>
      <c r="Q717" s="258"/>
      <c r="R717" s="258"/>
      <c r="S717" s="258"/>
      <c r="T717" s="259"/>
      <c r="AT717" s="260" t="s">
        <v>264</v>
      </c>
      <c r="AU717" s="260" t="s">
        <v>85</v>
      </c>
      <c r="AV717" s="12" t="s">
        <v>85</v>
      </c>
      <c r="AW717" s="12" t="s">
        <v>39</v>
      </c>
      <c r="AX717" s="12" t="s">
        <v>76</v>
      </c>
      <c r="AY717" s="260" t="s">
        <v>146</v>
      </c>
    </row>
    <row r="718" s="13" customFormat="1">
      <c r="B718" s="261"/>
      <c r="C718" s="262"/>
      <c r="D718" s="233" t="s">
        <v>264</v>
      </c>
      <c r="E718" s="263" t="s">
        <v>22</v>
      </c>
      <c r="F718" s="264" t="s">
        <v>267</v>
      </c>
      <c r="G718" s="262"/>
      <c r="H718" s="265">
        <v>105.14</v>
      </c>
      <c r="I718" s="266"/>
      <c r="J718" s="262"/>
      <c r="K718" s="262"/>
      <c r="L718" s="267"/>
      <c r="M718" s="268"/>
      <c r="N718" s="269"/>
      <c r="O718" s="269"/>
      <c r="P718" s="269"/>
      <c r="Q718" s="269"/>
      <c r="R718" s="269"/>
      <c r="S718" s="269"/>
      <c r="T718" s="270"/>
      <c r="AT718" s="271" t="s">
        <v>264</v>
      </c>
      <c r="AU718" s="271" t="s">
        <v>85</v>
      </c>
      <c r="AV718" s="13" t="s">
        <v>166</v>
      </c>
      <c r="AW718" s="13" t="s">
        <v>39</v>
      </c>
      <c r="AX718" s="13" t="s">
        <v>24</v>
      </c>
      <c r="AY718" s="271" t="s">
        <v>146</v>
      </c>
    </row>
    <row r="719" s="1" customFormat="1" ht="16.5" customHeight="1">
      <c r="B719" s="46"/>
      <c r="C719" s="221" t="s">
        <v>1148</v>
      </c>
      <c r="D719" s="221" t="s">
        <v>149</v>
      </c>
      <c r="E719" s="222" t="s">
        <v>1149</v>
      </c>
      <c r="F719" s="223" t="s">
        <v>1150</v>
      </c>
      <c r="G719" s="224" t="s">
        <v>309</v>
      </c>
      <c r="H719" s="225">
        <v>74.099999999999994</v>
      </c>
      <c r="I719" s="226"/>
      <c r="J719" s="227">
        <f>ROUND(I719*H719,2)</f>
        <v>0</v>
      </c>
      <c r="K719" s="223" t="s">
        <v>163</v>
      </c>
      <c r="L719" s="72"/>
      <c r="M719" s="228" t="s">
        <v>22</v>
      </c>
      <c r="N719" s="229" t="s">
        <v>47</v>
      </c>
      <c r="O719" s="47"/>
      <c r="P719" s="230">
        <f>O719*H719</f>
        <v>0</v>
      </c>
      <c r="Q719" s="230">
        <v>0</v>
      </c>
      <c r="R719" s="230">
        <f>Q719*H719</f>
        <v>0</v>
      </c>
      <c r="S719" s="230">
        <v>0.017000000000000001</v>
      </c>
      <c r="T719" s="231">
        <f>S719*H719</f>
        <v>1.2597</v>
      </c>
      <c r="AR719" s="24" t="s">
        <v>315</v>
      </c>
      <c r="AT719" s="24" t="s">
        <v>149</v>
      </c>
      <c r="AU719" s="24" t="s">
        <v>85</v>
      </c>
      <c r="AY719" s="24" t="s">
        <v>146</v>
      </c>
      <c r="BE719" s="232">
        <f>IF(N719="základní",J719,0)</f>
        <v>0</v>
      </c>
      <c r="BF719" s="232">
        <f>IF(N719="snížená",J719,0)</f>
        <v>0</v>
      </c>
      <c r="BG719" s="232">
        <f>IF(N719="zákl. přenesená",J719,0)</f>
        <v>0</v>
      </c>
      <c r="BH719" s="232">
        <f>IF(N719="sníž. přenesená",J719,0)</f>
        <v>0</v>
      </c>
      <c r="BI719" s="232">
        <f>IF(N719="nulová",J719,0)</f>
        <v>0</v>
      </c>
      <c r="BJ719" s="24" t="s">
        <v>24</v>
      </c>
      <c r="BK719" s="232">
        <f>ROUND(I719*H719,2)</f>
        <v>0</v>
      </c>
      <c r="BL719" s="24" t="s">
        <v>315</v>
      </c>
      <c r="BM719" s="24" t="s">
        <v>1151</v>
      </c>
    </row>
    <row r="720" s="12" customFormat="1">
      <c r="B720" s="250"/>
      <c r="C720" s="251"/>
      <c r="D720" s="233" t="s">
        <v>264</v>
      </c>
      <c r="E720" s="252" t="s">
        <v>22</v>
      </c>
      <c r="F720" s="253" t="s">
        <v>1152</v>
      </c>
      <c r="G720" s="251"/>
      <c r="H720" s="254">
        <v>74.099999999999994</v>
      </c>
      <c r="I720" s="255"/>
      <c r="J720" s="251"/>
      <c r="K720" s="251"/>
      <c r="L720" s="256"/>
      <c r="M720" s="257"/>
      <c r="N720" s="258"/>
      <c r="O720" s="258"/>
      <c r="P720" s="258"/>
      <c r="Q720" s="258"/>
      <c r="R720" s="258"/>
      <c r="S720" s="258"/>
      <c r="T720" s="259"/>
      <c r="AT720" s="260" t="s">
        <v>264</v>
      </c>
      <c r="AU720" s="260" t="s">
        <v>85</v>
      </c>
      <c r="AV720" s="12" t="s">
        <v>85</v>
      </c>
      <c r="AW720" s="12" t="s">
        <v>39</v>
      </c>
      <c r="AX720" s="12" t="s">
        <v>76</v>
      </c>
      <c r="AY720" s="260" t="s">
        <v>146</v>
      </c>
    </row>
    <row r="721" s="13" customFormat="1">
      <c r="B721" s="261"/>
      <c r="C721" s="262"/>
      <c r="D721" s="233" t="s">
        <v>264</v>
      </c>
      <c r="E721" s="263" t="s">
        <v>22</v>
      </c>
      <c r="F721" s="264" t="s">
        <v>267</v>
      </c>
      <c r="G721" s="262"/>
      <c r="H721" s="265">
        <v>74.099999999999994</v>
      </c>
      <c r="I721" s="266"/>
      <c r="J721" s="262"/>
      <c r="K721" s="262"/>
      <c r="L721" s="267"/>
      <c r="M721" s="268"/>
      <c r="N721" s="269"/>
      <c r="O721" s="269"/>
      <c r="P721" s="269"/>
      <c r="Q721" s="269"/>
      <c r="R721" s="269"/>
      <c r="S721" s="269"/>
      <c r="T721" s="270"/>
      <c r="AT721" s="271" t="s">
        <v>264</v>
      </c>
      <c r="AU721" s="271" t="s">
        <v>85</v>
      </c>
      <c r="AV721" s="13" t="s">
        <v>166</v>
      </c>
      <c r="AW721" s="13" t="s">
        <v>39</v>
      </c>
      <c r="AX721" s="13" t="s">
        <v>24</v>
      </c>
      <c r="AY721" s="271" t="s">
        <v>146</v>
      </c>
    </row>
    <row r="722" s="1" customFormat="1" ht="16.5" customHeight="1">
      <c r="B722" s="46"/>
      <c r="C722" s="221" t="s">
        <v>792</v>
      </c>
      <c r="D722" s="221" t="s">
        <v>149</v>
      </c>
      <c r="E722" s="222" t="s">
        <v>1153</v>
      </c>
      <c r="F722" s="223" t="s">
        <v>1154</v>
      </c>
      <c r="G722" s="224" t="s">
        <v>309</v>
      </c>
      <c r="H722" s="225">
        <v>14.6</v>
      </c>
      <c r="I722" s="226"/>
      <c r="J722" s="227">
        <f>ROUND(I722*H722,2)</f>
        <v>0</v>
      </c>
      <c r="K722" s="223" t="s">
        <v>163</v>
      </c>
      <c r="L722" s="72"/>
      <c r="M722" s="228" t="s">
        <v>22</v>
      </c>
      <c r="N722" s="229" t="s">
        <v>47</v>
      </c>
      <c r="O722" s="47"/>
      <c r="P722" s="230">
        <f>O722*H722</f>
        <v>0</v>
      </c>
      <c r="Q722" s="230">
        <v>0</v>
      </c>
      <c r="R722" s="230">
        <f>Q722*H722</f>
        <v>0</v>
      </c>
      <c r="S722" s="230">
        <v>0.033000000000000002</v>
      </c>
      <c r="T722" s="231">
        <f>S722*H722</f>
        <v>0.48180000000000001</v>
      </c>
      <c r="AR722" s="24" t="s">
        <v>315</v>
      </c>
      <c r="AT722" s="24" t="s">
        <v>149</v>
      </c>
      <c r="AU722" s="24" t="s">
        <v>85</v>
      </c>
      <c r="AY722" s="24" t="s">
        <v>146</v>
      </c>
      <c r="BE722" s="232">
        <f>IF(N722="základní",J722,0)</f>
        <v>0</v>
      </c>
      <c r="BF722" s="232">
        <f>IF(N722="snížená",J722,0)</f>
        <v>0</v>
      </c>
      <c r="BG722" s="232">
        <f>IF(N722="zákl. přenesená",J722,0)</f>
        <v>0</v>
      </c>
      <c r="BH722" s="232">
        <f>IF(N722="sníž. přenesená",J722,0)</f>
        <v>0</v>
      </c>
      <c r="BI722" s="232">
        <f>IF(N722="nulová",J722,0)</f>
        <v>0</v>
      </c>
      <c r="BJ722" s="24" t="s">
        <v>24</v>
      </c>
      <c r="BK722" s="232">
        <f>ROUND(I722*H722,2)</f>
        <v>0</v>
      </c>
      <c r="BL722" s="24" t="s">
        <v>315</v>
      </c>
      <c r="BM722" s="24" t="s">
        <v>1155</v>
      </c>
    </row>
    <row r="723" s="12" customFormat="1">
      <c r="B723" s="250"/>
      <c r="C723" s="251"/>
      <c r="D723" s="233" t="s">
        <v>264</v>
      </c>
      <c r="E723" s="252" t="s">
        <v>22</v>
      </c>
      <c r="F723" s="253" t="s">
        <v>1156</v>
      </c>
      <c r="G723" s="251"/>
      <c r="H723" s="254">
        <v>14.6</v>
      </c>
      <c r="I723" s="255"/>
      <c r="J723" s="251"/>
      <c r="K723" s="251"/>
      <c r="L723" s="256"/>
      <c r="M723" s="257"/>
      <c r="N723" s="258"/>
      <c r="O723" s="258"/>
      <c r="P723" s="258"/>
      <c r="Q723" s="258"/>
      <c r="R723" s="258"/>
      <c r="S723" s="258"/>
      <c r="T723" s="259"/>
      <c r="AT723" s="260" t="s">
        <v>264</v>
      </c>
      <c r="AU723" s="260" t="s">
        <v>85</v>
      </c>
      <c r="AV723" s="12" t="s">
        <v>85</v>
      </c>
      <c r="AW723" s="12" t="s">
        <v>39</v>
      </c>
      <c r="AX723" s="12" t="s">
        <v>76</v>
      </c>
      <c r="AY723" s="260" t="s">
        <v>146</v>
      </c>
    </row>
    <row r="724" s="13" customFormat="1">
      <c r="B724" s="261"/>
      <c r="C724" s="262"/>
      <c r="D724" s="233" t="s">
        <v>264</v>
      </c>
      <c r="E724" s="263" t="s">
        <v>22</v>
      </c>
      <c r="F724" s="264" t="s">
        <v>267</v>
      </c>
      <c r="G724" s="262"/>
      <c r="H724" s="265">
        <v>14.6</v>
      </c>
      <c r="I724" s="266"/>
      <c r="J724" s="262"/>
      <c r="K724" s="262"/>
      <c r="L724" s="267"/>
      <c r="M724" s="268"/>
      <c r="N724" s="269"/>
      <c r="O724" s="269"/>
      <c r="P724" s="269"/>
      <c r="Q724" s="269"/>
      <c r="R724" s="269"/>
      <c r="S724" s="269"/>
      <c r="T724" s="270"/>
      <c r="AT724" s="271" t="s">
        <v>264</v>
      </c>
      <c r="AU724" s="271" t="s">
        <v>85</v>
      </c>
      <c r="AV724" s="13" t="s">
        <v>166</v>
      </c>
      <c r="AW724" s="13" t="s">
        <v>39</v>
      </c>
      <c r="AX724" s="13" t="s">
        <v>24</v>
      </c>
      <c r="AY724" s="271" t="s">
        <v>146</v>
      </c>
    </row>
    <row r="725" s="1" customFormat="1" ht="25.5" customHeight="1">
      <c r="B725" s="46"/>
      <c r="C725" s="221" t="s">
        <v>1157</v>
      </c>
      <c r="D725" s="221" t="s">
        <v>149</v>
      </c>
      <c r="E725" s="222" t="s">
        <v>1158</v>
      </c>
      <c r="F725" s="223" t="s">
        <v>1159</v>
      </c>
      <c r="G725" s="224" t="s">
        <v>261</v>
      </c>
      <c r="H725" s="225">
        <v>52.57</v>
      </c>
      <c r="I725" s="226"/>
      <c r="J725" s="227">
        <f>ROUND(I725*H725,2)</f>
        <v>0</v>
      </c>
      <c r="K725" s="223" t="s">
        <v>163</v>
      </c>
      <c r="L725" s="72"/>
      <c r="M725" s="228" t="s">
        <v>22</v>
      </c>
      <c r="N725" s="229" t="s">
        <v>47</v>
      </c>
      <c r="O725" s="47"/>
      <c r="P725" s="230">
        <f>O725*H725</f>
        <v>0</v>
      </c>
      <c r="Q725" s="230">
        <v>0</v>
      </c>
      <c r="R725" s="230">
        <f>Q725*H725</f>
        <v>0</v>
      </c>
      <c r="S725" s="230">
        <v>0.040000000000000001</v>
      </c>
      <c r="T725" s="231">
        <f>S725*H725</f>
        <v>2.1028000000000002</v>
      </c>
      <c r="AR725" s="24" t="s">
        <v>315</v>
      </c>
      <c r="AT725" s="24" t="s">
        <v>149</v>
      </c>
      <c r="AU725" s="24" t="s">
        <v>85</v>
      </c>
      <c r="AY725" s="24" t="s">
        <v>146</v>
      </c>
      <c r="BE725" s="232">
        <f>IF(N725="základní",J725,0)</f>
        <v>0</v>
      </c>
      <c r="BF725" s="232">
        <f>IF(N725="snížená",J725,0)</f>
        <v>0</v>
      </c>
      <c r="BG725" s="232">
        <f>IF(N725="zákl. přenesená",J725,0)</f>
        <v>0</v>
      </c>
      <c r="BH725" s="232">
        <f>IF(N725="sníž. přenesená",J725,0)</f>
        <v>0</v>
      </c>
      <c r="BI725" s="232">
        <f>IF(N725="nulová",J725,0)</f>
        <v>0</v>
      </c>
      <c r="BJ725" s="24" t="s">
        <v>24</v>
      </c>
      <c r="BK725" s="232">
        <f>ROUND(I725*H725,2)</f>
        <v>0</v>
      </c>
      <c r="BL725" s="24" t="s">
        <v>315</v>
      </c>
      <c r="BM725" s="24" t="s">
        <v>1160</v>
      </c>
    </row>
    <row r="726" s="12" customFormat="1">
      <c r="B726" s="250"/>
      <c r="C726" s="251"/>
      <c r="D726" s="233" t="s">
        <v>264</v>
      </c>
      <c r="E726" s="252" t="s">
        <v>22</v>
      </c>
      <c r="F726" s="253" t="s">
        <v>1161</v>
      </c>
      <c r="G726" s="251"/>
      <c r="H726" s="254">
        <v>52.57</v>
      </c>
      <c r="I726" s="255"/>
      <c r="J726" s="251"/>
      <c r="K726" s="251"/>
      <c r="L726" s="256"/>
      <c r="M726" s="257"/>
      <c r="N726" s="258"/>
      <c r="O726" s="258"/>
      <c r="P726" s="258"/>
      <c r="Q726" s="258"/>
      <c r="R726" s="258"/>
      <c r="S726" s="258"/>
      <c r="T726" s="259"/>
      <c r="AT726" s="260" t="s">
        <v>264</v>
      </c>
      <c r="AU726" s="260" t="s">
        <v>85</v>
      </c>
      <c r="AV726" s="12" t="s">
        <v>85</v>
      </c>
      <c r="AW726" s="12" t="s">
        <v>39</v>
      </c>
      <c r="AX726" s="12" t="s">
        <v>76</v>
      </c>
      <c r="AY726" s="260" t="s">
        <v>146</v>
      </c>
    </row>
    <row r="727" s="13" customFormat="1">
      <c r="B727" s="261"/>
      <c r="C727" s="262"/>
      <c r="D727" s="233" t="s">
        <v>264</v>
      </c>
      <c r="E727" s="263" t="s">
        <v>22</v>
      </c>
      <c r="F727" s="264" t="s">
        <v>267</v>
      </c>
      <c r="G727" s="262"/>
      <c r="H727" s="265">
        <v>52.57</v>
      </c>
      <c r="I727" s="266"/>
      <c r="J727" s="262"/>
      <c r="K727" s="262"/>
      <c r="L727" s="267"/>
      <c r="M727" s="268"/>
      <c r="N727" s="269"/>
      <c r="O727" s="269"/>
      <c r="P727" s="269"/>
      <c r="Q727" s="269"/>
      <c r="R727" s="269"/>
      <c r="S727" s="269"/>
      <c r="T727" s="270"/>
      <c r="AT727" s="271" t="s">
        <v>264</v>
      </c>
      <c r="AU727" s="271" t="s">
        <v>85</v>
      </c>
      <c r="AV727" s="13" t="s">
        <v>166</v>
      </c>
      <c r="AW727" s="13" t="s">
        <v>39</v>
      </c>
      <c r="AX727" s="13" t="s">
        <v>24</v>
      </c>
      <c r="AY727" s="271" t="s">
        <v>146</v>
      </c>
    </row>
    <row r="728" s="1" customFormat="1" ht="16.5" customHeight="1">
      <c r="B728" s="46"/>
      <c r="C728" s="221" t="s">
        <v>1162</v>
      </c>
      <c r="D728" s="221" t="s">
        <v>149</v>
      </c>
      <c r="E728" s="222" t="s">
        <v>1163</v>
      </c>
      <c r="F728" s="223" t="s">
        <v>1164</v>
      </c>
      <c r="G728" s="224" t="s">
        <v>270</v>
      </c>
      <c r="H728" s="225">
        <v>17.623999999999999</v>
      </c>
      <c r="I728" s="226"/>
      <c r="J728" s="227">
        <f>ROUND(I728*H728,2)</f>
        <v>0</v>
      </c>
      <c r="K728" s="223" t="s">
        <v>163</v>
      </c>
      <c r="L728" s="72"/>
      <c r="M728" s="228" t="s">
        <v>22</v>
      </c>
      <c r="N728" s="229" t="s">
        <v>47</v>
      </c>
      <c r="O728" s="47"/>
      <c r="P728" s="230">
        <f>O728*H728</f>
        <v>0</v>
      </c>
      <c r="Q728" s="230">
        <v>0.00281</v>
      </c>
      <c r="R728" s="230">
        <f>Q728*H728</f>
        <v>0.049523439999999995</v>
      </c>
      <c r="S728" s="230">
        <v>0</v>
      </c>
      <c r="T728" s="231">
        <f>S728*H728</f>
        <v>0</v>
      </c>
      <c r="AR728" s="24" t="s">
        <v>315</v>
      </c>
      <c r="AT728" s="24" t="s">
        <v>149</v>
      </c>
      <c r="AU728" s="24" t="s">
        <v>85</v>
      </c>
      <c r="AY728" s="24" t="s">
        <v>146</v>
      </c>
      <c r="BE728" s="232">
        <f>IF(N728="základní",J728,0)</f>
        <v>0</v>
      </c>
      <c r="BF728" s="232">
        <f>IF(N728="snížená",J728,0)</f>
        <v>0</v>
      </c>
      <c r="BG728" s="232">
        <f>IF(N728="zákl. přenesená",J728,0)</f>
        <v>0</v>
      </c>
      <c r="BH728" s="232">
        <f>IF(N728="sníž. přenesená",J728,0)</f>
        <v>0</v>
      </c>
      <c r="BI728" s="232">
        <f>IF(N728="nulová",J728,0)</f>
        <v>0</v>
      </c>
      <c r="BJ728" s="24" t="s">
        <v>24</v>
      </c>
      <c r="BK728" s="232">
        <f>ROUND(I728*H728,2)</f>
        <v>0</v>
      </c>
      <c r="BL728" s="24" t="s">
        <v>315</v>
      </c>
      <c r="BM728" s="24" t="s">
        <v>1165</v>
      </c>
    </row>
    <row r="729" s="12" customFormat="1">
      <c r="B729" s="250"/>
      <c r="C729" s="251"/>
      <c r="D729" s="233" t="s">
        <v>264</v>
      </c>
      <c r="E729" s="252" t="s">
        <v>22</v>
      </c>
      <c r="F729" s="253" t="s">
        <v>1166</v>
      </c>
      <c r="G729" s="251"/>
      <c r="H729" s="254">
        <v>17.623999999999999</v>
      </c>
      <c r="I729" s="255"/>
      <c r="J729" s="251"/>
      <c r="K729" s="251"/>
      <c r="L729" s="256"/>
      <c r="M729" s="257"/>
      <c r="N729" s="258"/>
      <c r="O729" s="258"/>
      <c r="P729" s="258"/>
      <c r="Q729" s="258"/>
      <c r="R729" s="258"/>
      <c r="S729" s="258"/>
      <c r="T729" s="259"/>
      <c r="AT729" s="260" t="s">
        <v>264</v>
      </c>
      <c r="AU729" s="260" t="s">
        <v>85</v>
      </c>
      <c r="AV729" s="12" t="s">
        <v>85</v>
      </c>
      <c r="AW729" s="12" t="s">
        <v>39</v>
      </c>
      <c r="AX729" s="12" t="s">
        <v>76</v>
      </c>
      <c r="AY729" s="260" t="s">
        <v>146</v>
      </c>
    </row>
    <row r="730" s="13" customFormat="1">
      <c r="B730" s="261"/>
      <c r="C730" s="262"/>
      <c r="D730" s="233" t="s">
        <v>264</v>
      </c>
      <c r="E730" s="263" t="s">
        <v>22</v>
      </c>
      <c r="F730" s="264" t="s">
        <v>267</v>
      </c>
      <c r="G730" s="262"/>
      <c r="H730" s="265">
        <v>17.623999999999999</v>
      </c>
      <c r="I730" s="266"/>
      <c r="J730" s="262"/>
      <c r="K730" s="262"/>
      <c r="L730" s="267"/>
      <c r="M730" s="268"/>
      <c r="N730" s="269"/>
      <c r="O730" s="269"/>
      <c r="P730" s="269"/>
      <c r="Q730" s="269"/>
      <c r="R730" s="269"/>
      <c r="S730" s="269"/>
      <c r="T730" s="270"/>
      <c r="AT730" s="271" t="s">
        <v>264</v>
      </c>
      <c r="AU730" s="271" t="s">
        <v>85</v>
      </c>
      <c r="AV730" s="13" t="s">
        <v>166</v>
      </c>
      <c r="AW730" s="13" t="s">
        <v>39</v>
      </c>
      <c r="AX730" s="13" t="s">
        <v>24</v>
      </c>
      <c r="AY730" s="271" t="s">
        <v>146</v>
      </c>
    </row>
    <row r="731" s="1" customFormat="1" ht="38.25" customHeight="1">
      <c r="B731" s="46"/>
      <c r="C731" s="221" t="s">
        <v>1167</v>
      </c>
      <c r="D731" s="221" t="s">
        <v>149</v>
      </c>
      <c r="E731" s="222" t="s">
        <v>1168</v>
      </c>
      <c r="F731" s="223" t="s">
        <v>1169</v>
      </c>
      <c r="G731" s="224" t="s">
        <v>955</v>
      </c>
      <c r="H731" s="293"/>
      <c r="I731" s="226"/>
      <c r="J731" s="227">
        <f>ROUND(I731*H731,2)</f>
        <v>0</v>
      </c>
      <c r="K731" s="223" t="s">
        <v>163</v>
      </c>
      <c r="L731" s="72"/>
      <c r="M731" s="228" t="s">
        <v>22</v>
      </c>
      <c r="N731" s="229" t="s">
        <v>47</v>
      </c>
      <c r="O731" s="47"/>
      <c r="P731" s="230">
        <f>O731*H731</f>
        <v>0</v>
      </c>
      <c r="Q731" s="230">
        <v>0</v>
      </c>
      <c r="R731" s="230">
        <f>Q731*H731</f>
        <v>0</v>
      </c>
      <c r="S731" s="230">
        <v>0</v>
      </c>
      <c r="T731" s="231">
        <f>S731*H731</f>
        <v>0</v>
      </c>
      <c r="AR731" s="24" t="s">
        <v>315</v>
      </c>
      <c r="AT731" s="24" t="s">
        <v>149</v>
      </c>
      <c r="AU731" s="24" t="s">
        <v>85</v>
      </c>
      <c r="AY731" s="24" t="s">
        <v>146</v>
      </c>
      <c r="BE731" s="232">
        <f>IF(N731="základní",J731,0)</f>
        <v>0</v>
      </c>
      <c r="BF731" s="232">
        <f>IF(N731="snížená",J731,0)</f>
        <v>0</v>
      </c>
      <c r="BG731" s="232">
        <f>IF(N731="zákl. přenesená",J731,0)</f>
        <v>0</v>
      </c>
      <c r="BH731" s="232">
        <f>IF(N731="sníž. přenesená",J731,0)</f>
        <v>0</v>
      </c>
      <c r="BI731" s="232">
        <f>IF(N731="nulová",J731,0)</f>
        <v>0</v>
      </c>
      <c r="BJ731" s="24" t="s">
        <v>24</v>
      </c>
      <c r="BK731" s="232">
        <f>ROUND(I731*H731,2)</f>
        <v>0</v>
      </c>
      <c r="BL731" s="24" t="s">
        <v>315</v>
      </c>
      <c r="BM731" s="24" t="s">
        <v>1170</v>
      </c>
    </row>
    <row r="732" s="10" customFormat="1" ht="29.88" customHeight="1">
      <c r="B732" s="205"/>
      <c r="C732" s="206"/>
      <c r="D732" s="207" t="s">
        <v>75</v>
      </c>
      <c r="E732" s="219" t="s">
        <v>1171</v>
      </c>
      <c r="F732" s="219" t="s">
        <v>1172</v>
      </c>
      <c r="G732" s="206"/>
      <c r="H732" s="206"/>
      <c r="I732" s="209"/>
      <c r="J732" s="220">
        <f>BK732</f>
        <v>0</v>
      </c>
      <c r="K732" s="206"/>
      <c r="L732" s="211"/>
      <c r="M732" s="212"/>
      <c r="N732" s="213"/>
      <c r="O732" s="213"/>
      <c r="P732" s="214">
        <f>SUM(P733:P852)</f>
        <v>0</v>
      </c>
      <c r="Q732" s="213"/>
      <c r="R732" s="214">
        <f>SUM(R733:R852)</f>
        <v>104.44490853999997</v>
      </c>
      <c r="S732" s="213"/>
      <c r="T732" s="215">
        <f>SUM(T733:T852)</f>
        <v>0</v>
      </c>
      <c r="AR732" s="216" t="s">
        <v>85</v>
      </c>
      <c r="AT732" s="217" t="s">
        <v>75</v>
      </c>
      <c r="AU732" s="217" t="s">
        <v>24</v>
      </c>
      <c r="AY732" s="216" t="s">
        <v>146</v>
      </c>
      <c r="BK732" s="218">
        <f>SUM(BK733:BK852)</f>
        <v>0</v>
      </c>
    </row>
    <row r="733" s="1" customFormat="1" ht="16.5" customHeight="1">
      <c r="B733" s="46"/>
      <c r="C733" s="221" t="s">
        <v>1173</v>
      </c>
      <c r="D733" s="221" t="s">
        <v>149</v>
      </c>
      <c r="E733" s="222" t="s">
        <v>1174</v>
      </c>
      <c r="F733" s="223" t="s">
        <v>1175</v>
      </c>
      <c r="G733" s="224" t="s">
        <v>261</v>
      </c>
      <c r="H733" s="225">
        <v>3.6600000000000001</v>
      </c>
      <c r="I733" s="226"/>
      <c r="J733" s="227">
        <f>ROUND(I733*H733,2)</f>
        <v>0</v>
      </c>
      <c r="K733" s="223" t="s">
        <v>163</v>
      </c>
      <c r="L733" s="72"/>
      <c r="M733" s="228" t="s">
        <v>22</v>
      </c>
      <c r="N733" s="229" t="s">
        <v>47</v>
      </c>
      <c r="O733" s="47"/>
      <c r="P733" s="230">
        <f>O733*H733</f>
        <v>0</v>
      </c>
      <c r="Q733" s="230">
        <v>0.02197</v>
      </c>
      <c r="R733" s="230">
        <f>Q733*H733</f>
        <v>0.080410200000000001</v>
      </c>
      <c r="S733" s="230">
        <v>0</v>
      </c>
      <c r="T733" s="231">
        <f>S733*H733</f>
        <v>0</v>
      </c>
      <c r="AR733" s="24" t="s">
        <v>315</v>
      </c>
      <c r="AT733" s="24" t="s">
        <v>149</v>
      </c>
      <c r="AU733" s="24" t="s">
        <v>85</v>
      </c>
      <c r="AY733" s="24" t="s">
        <v>146</v>
      </c>
      <c r="BE733" s="232">
        <f>IF(N733="základní",J733,0)</f>
        <v>0</v>
      </c>
      <c r="BF733" s="232">
        <f>IF(N733="snížená",J733,0)</f>
        <v>0</v>
      </c>
      <c r="BG733" s="232">
        <f>IF(N733="zákl. přenesená",J733,0)</f>
        <v>0</v>
      </c>
      <c r="BH733" s="232">
        <f>IF(N733="sníž. přenesená",J733,0)</f>
        <v>0</v>
      </c>
      <c r="BI733" s="232">
        <f>IF(N733="nulová",J733,0)</f>
        <v>0</v>
      </c>
      <c r="BJ733" s="24" t="s">
        <v>24</v>
      </c>
      <c r="BK733" s="232">
        <f>ROUND(I733*H733,2)</f>
        <v>0</v>
      </c>
      <c r="BL733" s="24" t="s">
        <v>315</v>
      </c>
      <c r="BM733" s="24" t="s">
        <v>1176</v>
      </c>
    </row>
    <row r="734" s="12" customFormat="1">
      <c r="B734" s="250"/>
      <c r="C734" s="251"/>
      <c r="D734" s="233" t="s">
        <v>264</v>
      </c>
      <c r="E734" s="252" t="s">
        <v>22</v>
      </c>
      <c r="F734" s="253" t="s">
        <v>1177</v>
      </c>
      <c r="G734" s="251"/>
      <c r="H734" s="254">
        <v>3.6600000000000001</v>
      </c>
      <c r="I734" s="255"/>
      <c r="J734" s="251"/>
      <c r="K734" s="251"/>
      <c r="L734" s="256"/>
      <c r="M734" s="257"/>
      <c r="N734" s="258"/>
      <c r="O734" s="258"/>
      <c r="P734" s="258"/>
      <c r="Q734" s="258"/>
      <c r="R734" s="258"/>
      <c r="S734" s="258"/>
      <c r="T734" s="259"/>
      <c r="AT734" s="260" t="s">
        <v>264</v>
      </c>
      <c r="AU734" s="260" t="s">
        <v>85</v>
      </c>
      <c r="AV734" s="12" t="s">
        <v>85</v>
      </c>
      <c r="AW734" s="12" t="s">
        <v>39</v>
      </c>
      <c r="AX734" s="12" t="s">
        <v>76</v>
      </c>
      <c r="AY734" s="260" t="s">
        <v>146</v>
      </c>
    </row>
    <row r="735" s="13" customFormat="1">
      <c r="B735" s="261"/>
      <c r="C735" s="262"/>
      <c r="D735" s="233" t="s">
        <v>264</v>
      </c>
      <c r="E735" s="263" t="s">
        <v>22</v>
      </c>
      <c r="F735" s="264" t="s">
        <v>267</v>
      </c>
      <c r="G735" s="262"/>
      <c r="H735" s="265">
        <v>3.6600000000000001</v>
      </c>
      <c r="I735" s="266"/>
      <c r="J735" s="262"/>
      <c r="K735" s="262"/>
      <c r="L735" s="267"/>
      <c r="M735" s="268"/>
      <c r="N735" s="269"/>
      <c r="O735" s="269"/>
      <c r="P735" s="269"/>
      <c r="Q735" s="269"/>
      <c r="R735" s="269"/>
      <c r="S735" s="269"/>
      <c r="T735" s="270"/>
      <c r="AT735" s="271" t="s">
        <v>264</v>
      </c>
      <c r="AU735" s="271" t="s">
        <v>85</v>
      </c>
      <c r="AV735" s="13" t="s">
        <v>166</v>
      </c>
      <c r="AW735" s="13" t="s">
        <v>39</v>
      </c>
      <c r="AX735" s="13" t="s">
        <v>24</v>
      </c>
      <c r="AY735" s="271" t="s">
        <v>146</v>
      </c>
    </row>
    <row r="736" s="1" customFormat="1" ht="25.5" customHeight="1">
      <c r="B736" s="46"/>
      <c r="C736" s="221" t="s">
        <v>1178</v>
      </c>
      <c r="D736" s="221" t="s">
        <v>149</v>
      </c>
      <c r="E736" s="222" t="s">
        <v>1179</v>
      </c>
      <c r="F736" s="223" t="s">
        <v>1180</v>
      </c>
      <c r="G736" s="224" t="s">
        <v>261</v>
      </c>
      <c r="H736" s="225">
        <v>56.020000000000003</v>
      </c>
      <c r="I736" s="226"/>
      <c r="J736" s="227">
        <f>ROUND(I736*H736,2)</f>
        <v>0</v>
      </c>
      <c r="K736" s="223" t="s">
        <v>163</v>
      </c>
      <c r="L736" s="72"/>
      <c r="M736" s="228" t="s">
        <v>22</v>
      </c>
      <c r="N736" s="229" t="s">
        <v>47</v>
      </c>
      <c r="O736" s="47"/>
      <c r="P736" s="230">
        <f>O736*H736</f>
        <v>0</v>
      </c>
      <c r="Q736" s="230">
        <v>0.022599999999999999</v>
      </c>
      <c r="R736" s="230">
        <f>Q736*H736</f>
        <v>1.266052</v>
      </c>
      <c r="S736" s="230">
        <v>0</v>
      </c>
      <c r="T736" s="231">
        <f>S736*H736</f>
        <v>0</v>
      </c>
      <c r="AR736" s="24" t="s">
        <v>315</v>
      </c>
      <c r="AT736" s="24" t="s">
        <v>149</v>
      </c>
      <c r="AU736" s="24" t="s">
        <v>85</v>
      </c>
      <c r="AY736" s="24" t="s">
        <v>146</v>
      </c>
      <c r="BE736" s="232">
        <f>IF(N736="základní",J736,0)</f>
        <v>0</v>
      </c>
      <c r="BF736" s="232">
        <f>IF(N736="snížená",J736,0)</f>
        <v>0</v>
      </c>
      <c r="BG736" s="232">
        <f>IF(N736="zákl. přenesená",J736,0)</f>
        <v>0</v>
      </c>
      <c r="BH736" s="232">
        <f>IF(N736="sníž. přenesená",J736,0)</f>
        <v>0</v>
      </c>
      <c r="BI736" s="232">
        <f>IF(N736="nulová",J736,0)</f>
        <v>0</v>
      </c>
      <c r="BJ736" s="24" t="s">
        <v>24</v>
      </c>
      <c r="BK736" s="232">
        <f>ROUND(I736*H736,2)</f>
        <v>0</v>
      </c>
      <c r="BL736" s="24" t="s">
        <v>315</v>
      </c>
      <c r="BM736" s="24" t="s">
        <v>1181</v>
      </c>
    </row>
    <row r="737" s="12" customFormat="1">
      <c r="B737" s="250"/>
      <c r="C737" s="251"/>
      <c r="D737" s="233" t="s">
        <v>264</v>
      </c>
      <c r="E737" s="252" t="s">
        <v>22</v>
      </c>
      <c r="F737" s="253" t="s">
        <v>1182</v>
      </c>
      <c r="G737" s="251"/>
      <c r="H737" s="254">
        <v>56.020000000000003</v>
      </c>
      <c r="I737" s="255"/>
      <c r="J737" s="251"/>
      <c r="K737" s="251"/>
      <c r="L737" s="256"/>
      <c r="M737" s="257"/>
      <c r="N737" s="258"/>
      <c r="O737" s="258"/>
      <c r="P737" s="258"/>
      <c r="Q737" s="258"/>
      <c r="R737" s="258"/>
      <c r="S737" s="258"/>
      <c r="T737" s="259"/>
      <c r="AT737" s="260" t="s">
        <v>264</v>
      </c>
      <c r="AU737" s="260" t="s">
        <v>85</v>
      </c>
      <c r="AV737" s="12" t="s">
        <v>85</v>
      </c>
      <c r="AW737" s="12" t="s">
        <v>39</v>
      </c>
      <c r="AX737" s="12" t="s">
        <v>76</v>
      </c>
      <c r="AY737" s="260" t="s">
        <v>146</v>
      </c>
    </row>
    <row r="738" s="13" customFormat="1">
      <c r="B738" s="261"/>
      <c r="C738" s="262"/>
      <c r="D738" s="233" t="s">
        <v>264</v>
      </c>
      <c r="E738" s="263" t="s">
        <v>22</v>
      </c>
      <c r="F738" s="264" t="s">
        <v>267</v>
      </c>
      <c r="G738" s="262"/>
      <c r="H738" s="265">
        <v>56.020000000000003</v>
      </c>
      <c r="I738" s="266"/>
      <c r="J738" s="262"/>
      <c r="K738" s="262"/>
      <c r="L738" s="267"/>
      <c r="M738" s="268"/>
      <c r="N738" s="269"/>
      <c r="O738" s="269"/>
      <c r="P738" s="269"/>
      <c r="Q738" s="269"/>
      <c r="R738" s="269"/>
      <c r="S738" s="269"/>
      <c r="T738" s="270"/>
      <c r="AT738" s="271" t="s">
        <v>264</v>
      </c>
      <c r="AU738" s="271" t="s">
        <v>85</v>
      </c>
      <c r="AV738" s="13" t="s">
        <v>166</v>
      </c>
      <c r="AW738" s="13" t="s">
        <v>39</v>
      </c>
      <c r="AX738" s="13" t="s">
        <v>24</v>
      </c>
      <c r="AY738" s="271" t="s">
        <v>146</v>
      </c>
    </row>
    <row r="739" s="1" customFormat="1" ht="25.5" customHeight="1">
      <c r="B739" s="46"/>
      <c r="C739" s="221" t="s">
        <v>797</v>
      </c>
      <c r="D739" s="221" t="s">
        <v>149</v>
      </c>
      <c r="E739" s="222" t="s">
        <v>1183</v>
      </c>
      <c r="F739" s="223" t="s">
        <v>1184</v>
      </c>
      <c r="G739" s="224" t="s">
        <v>261</v>
      </c>
      <c r="H739" s="225">
        <v>4.8700000000000001</v>
      </c>
      <c r="I739" s="226"/>
      <c r="J739" s="227">
        <f>ROUND(I739*H739,2)</f>
        <v>0</v>
      </c>
      <c r="K739" s="223" t="s">
        <v>163</v>
      </c>
      <c r="L739" s="72"/>
      <c r="M739" s="228" t="s">
        <v>22</v>
      </c>
      <c r="N739" s="229" t="s">
        <v>47</v>
      </c>
      <c r="O739" s="47"/>
      <c r="P739" s="230">
        <f>O739*H739</f>
        <v>0</v>
      </c>
      <c r="Q739" s="230">
        <v>0.0275</v>
      </c>
      <c r="R739" s="230">
        <f>Q739*H739</f>
        <v>0.13392500000000002</v>
      </c>
      <c r="S739" s="230">
        <v>0</v>
      </c>
      <c r="T739" s="231">
        <f>S739*H739</f>
        <v>0</v>
      </c>
      <c r="AR739" s="24" t="s">
        <v>315</v>
      </c>
      <c r="AT739" s="24" t="s">
        <v>149</v>
      </c>
      <c r="AU739" s="24" t="s">
        <v>85</v>
      </c>
      <c r="AY739" s="24" t="s">
        <v>146</v>
      </c>
      <c r="BE739" s="232">
        <f>IF(N739="základní",J739,0)</f>
        <v>0</v>
      </c>
      <c r="BF739" s="232">
        <f>IF(N739="snížená",J739,0)</f>
        <v>0</v>
      </c>
      <c r="BG739" s="232">
        <f>IF(N739="zákl. přenesená",J739,0)</f>
        <v>0</v>
      </c>
      <c r="BH739" s="232">
        <f>IF(N739="sníž. přenesená",J739,0)</f>
        <v>0</v>
      </c>
      <c r="BI739" s="232">
        <f>IF(N739="nulová",J739,0)</f>
        <v>0</v>
      </c>
      <c r="BJ739" s="24" t="s">
        <v>24</v>
      </c>
      <c r="BK739" s="232">
        <f>ROUND(I739*H739,2)</f>
        <v>0</v>
      </c>
      <c r="BL739" s="24" t="s">
        <v>315</v>
      </c>
      <c r="BM739" s="24" t="s">
        <v>1185</v>
      </c>
    </row>
    <row r="740" s="12" customFormat="1">
      <c r="B740" s="250"/>
      <c r="C740" s="251"/>
      <c r="D740" s="233" t="s">
        <v>264</v>
      </c>
      <c r="E740" s="252" t="s">
        <v>22</v>
      </c>
      <c r="F740" s="253" t="s">
        <v>1186</v>
      </c>
      <c r="G740" s="251"/>
      <c r="H740" s="254">
        <v>4.8700000000000001</v>
      </c>
      <c r="I740" s="255"/>
      <c r="J740" s="251"/>
      <c r="K740" s="251"/>
      <c r="L740" s="256"/>
      <c r="M740" s="257"/>
      <c r="N740" s="258"/>
      <c r="O740" s="258"/>
      <c r="P740" s="258"/>
      <c r="Q740" s="258"/>
      <c r="R740" s="258"/>
      <c r="S740" s="258"/>
      <c r="T740" s="259"/>
      <c r="AT740" s="260" t="s">
        <v>264</v>
      </c>
      <c r="AU740" s="260" t="s">
        <v>85</v>
      </c>
      <c r="AV740" s="12" t="s">
        <v>85</v>
      </c>
      <c r="AW740" s="12" t="s">
        <v>39</v>
      </c>
      <c r="AX740" s="12" t="s">
        <v>76</v>
      </c>
      <c r="AY740" s="260" t="s">
        <v>146</v>
      </c>
    </row>
    <row r="741" s="13" customFormat="1">
      <c r="B741" s="261"/>
      <c r="C741" s="262"/>
      <c r="D741" s="233" t="s">
        <v>264</v>
      </c>
      <c r="E741" s="263" t="s">
        <v>22</v>
      </c>
      <c r="F741" s="264" t="s">
        <v>267</v>
      </c>
      <c r="G741" s="262"/>
      <c r="H741" s="265">
        <v>4.8700000000000001</v>
      </c>
      <c r="I741" s="266"/>
      <c r="J741" s="262"/>
      <c r="K741" s="262"/>
      <c r="L741" s="267"/>
      <c r="M741" s="268"/>
      <c r="N741" s="269"/>
      <c r="O741" s="269"/>
      <c r="P741" s="269"/>
      <c r="Q741" s="269"/>
      <c r="R741" s="269"/>
      <c r="S741" s="269"/>
      <c r="T741" s="270"/>
      <c r="AT741" s="271" t="s">
        <v>264</v>
      </c>
      <c r="AU741" s="271" t="s">
        <v>85</v>
      </c>
      <c r="AV741" s="13" t="s">
        <v>166</v>
      </c>
      <c r="AW741" s="13" t="s">
        <v>39</v>
      </c>
      <c r="AX741" s="13" t="s">
        <v>24</v>
      </c>
      <c r="AY741" s="271" t="s">
        <v>146</v>
      </c>
    </row>
    <row r="742" s="1" customFormat="1" ht="16.5" customHeight="1">
      <c r="B742" s="46"/>
      <c r="C742" s="221" t="s">
        <v>1187</v>
      </c>
      <c r="D742" s="221" t="s">
        <v>149</v>
      </c>
      <c r="E742" s="222" t="s">
        <v>1188</v>
      </c>
      <c r="F742" s="223" t="s">
        <v>1189</v>
      </c>
      <c r="G742" s="224" t="s">
        <v>261</v>
      </c>
      <c r="H742" s="225">
        <v>31.48</v>
      </c>
      <c r="I742" s="226"/>
      <c r="J742" s="227">
        <f>ROUND(I742*H742,2)</f>
        <v>0</v>
      </c>
      <c r="K742" s="223" t="s">
        <v>163</v>
      </c>
      <c r="L742" s="72"/>
      <c r="M742" s="228" t="s">
        <v>22</v>
      </c>
      <c r="N742" s="229" t="s">
        <v>47</v>
      </c>
      <c r="O742" s="47"/>
      <c r="P742" s="230">
        <f>O742*H742</f>
        <v>0</v>
      </c>
      <c r="Q742" s="230">
        <v>0.046199999999999998</v>
      </c>
      <c r="R742" s="230">
        <f>Q742*H742</f>
        <v>1.4543759999999999</v>
      </c>
      <c r="S742" s="230">
        <v>0</v>
      </c>
      <c r="T742" s="231">
        <f>S742*H742</f>
        <v>0</v>
      </c>
      <c r="AR742" s="24" t="s">
        <v>315</v>
      </c>
      <c r="AT742" s="24" t="s">
        <v>149</v>
      </c>
      <c r="AU742" s="24" t="s">
        <v>85</v>
      </c>
      <c r="AY742" s="24" t="s">
        <v>146</v>
      </c>
      <c r="BE742" s="232">
        <f>IF(N742="základní",J742,0)</f>
        <v>0</v>
      </c>
      <c r="BF742" s="232">
        <f>IF(N742="snížená",J742,0)</f>
        <v>0</v>
      </c>
      <c r="BG742" s="232">
        <f>IF(N742="zákl. přenesená",J742,0)</f>
        <v>0</v>
      </c>
      <c r="BH742" s="232">
        <f>IF(N742="sníž. přenesená",J742,0)</f>
        <v>0</v>
      </c>
      <c r="BI742" s="232">
        <f>IF(N742="nulová",J742,0)</f>
        <v>0</v>
      </c>
      <c r="BJ742" s="24" t="s">
        <v>24</v>
      </c>
      <c r="BK742" s="232">
        <f>ROUND(I742*H742,2)</f>
        <v>0</v>
      </c>
      <c r="BL742" s="24" t="s">
        <v>315</v>
      </c>
      <c r="BM742" s="24" t="s">
        <v>1190</v>
      </c>
    </row>
    <row r="743" s="12" customFormat="1">
      <c r="B743" s="250"/>
      <c r="C743" s="251"/>
      <c r="D743" s="233" t="s">
        <v>264</v>
      </c>
      <c r="E743" s="252" t="s">
        <v>22</v>
      </c>
      <c r="F743" s="253" t="s">
        <v>1191</v>
      </c>
      <c r="G743" s="251"/>
      <c r="H743" s="254">
        <v>31.48</v>
      </c>
      <c r="I743" s="255"/>
      <c r="J743" s="251"/>
      <c r="K743" s="251"/>
      <c r="L743" s="256"/>
      <c r="M743" s="257"/>
      <c r="N743" s="258"/>
      <c r="O743" s="258"/>
      <c r="P743" s="258"/>
      <c r="Q743" s="258"/>
      <c r="R743" s="258"/>
      <c r="S743" s="258"/>
      <c r="T743" s="259"/>
      <c r="AT743" s="260" t="s">
        <v>264</v>
      </c>
      <c r="AU743" s="260" t="s">
        <v>85</v>
      </c>
      <c r="AV743" s="12" t="s">
        <v>85</v>
      </c>
      <c r="AW743" s="12" t="s">
        <v>39</v>
      </c>
      <c r="AX743" s="12" t="s">
        <v>76</v>
      </c>
      <c r="AY743" s="260" t="s">
        <v>146</v>
      </c>
    </row>
    <row r="744" s="13" customFormat="1">
      <c r="B744" s="261"/>
      <c r="C744" s="262"/>
      <c r="D744" s="233" t="s">
        <v>264</v>
      </c>
      <c r="E744" s="263" t="s">
        <v>22</v>
      </c>
      <c r="F744" s="264" t="s">
        <v>267</v>
      </c>
      <c r="G744" s="262"/>
      <c r="H744" s="265">
        <v>31.48</v>
      </c>
      <c r="I744" s="266"/>
      <c r="J744" s="262"/>
      <c r="K744" s="262"/>
      <c r="L744" s="267"/>
      <c r="M744" s="268"/>
      <c r="N744" s="269"/>
      <c r="O744" s="269"/>
      <c r="P744" s="269"/>
      <c r="Q744" s="269"/>
      <c r="R744" s="269"/>
      <c r="S744" s="269"/>
      <c r="T744" s="270"/>
      <c r="AT744" s="271" t="s">
        <v>264</v>
      </c>
      <c r="AU744" s="271" t="s">
        <v>85</v>
      </c>
      <c r="AV744" s="13" t="s">
        <v>166</v>
      </c>
      <c r="AW744" s="13" t="s">
        <v>39</v>
      </c>
      <c r="AX744" s="13" t="s">
        <v>24</v>
      </c>
      <c r="AY744" s="271" t="s">
        <v>146</v>
      </c>
    </row>
    <row r="745" s="1" customFormat="1" ht="25.5" customHeight="1">
      <c r="B745" s="46"/>
      <c r="C745" s="221" t="s">
        <v>1192</v>
      </c>
      <c r="D745" s="221" t="s">
        <v>149</v>
      </c>
      <c r="E745" s="222" t="s">
        <v>1193</v>
      </c>
      <c r="F745" s="223" t="s">
        <v>1194</v>
      </c>
      <c r="G745" s="224" t="s">
        <v>261</v>
      </c>
      <c r="H745" s="225">
        <v>154.34999999999999</v>
      </c>
      <c r="I745" s="226"/>
      <c r="J745" s="227">
        <f>ROUND(I745*H745,2)</f>
        <v>0</v>
      </c>
      <c r="K745" s="223" t="s">
        <v>281</v>
      </c>
      <c r="L745" s="72"/>
      <c r="M745" s="228" t="s">
        <v>22</v>
      </c>
      <c r="N745" s="229" t="s">
        <v>47</v>
      </c>
      <c r="O745" s="47"/>
      <c r="P745" s="230">
        <f>O745*H745</f>
        <v>0</v>
      </c>
      <c r="Q745" s="230">
        <v>0.00020000000000000001</v>
      </c>
      <c r="R745" s="230">
        <f>Q745*H745</f>
        <v>0.030870000000000002</v>
      </c>
      <c r="S745" s="230">
        <v>0</v>
      </c>
      <c r="T745" s="231">
        <f>S745*H745</f>
        <v>0</v>
      </c>
      <c r="AR745" s="24" t="s">
        <v>166</v>
      </c>
      <c r="AT745" s="24" t="s">
        <v>149</v>
      </c>
      <c r="AU745" s="24" t="s">
        <v>85</v>
      </c>
      <c r="AY745" s="24" t="s">
        <v>146</v>
      </c>
      <c r="BE745" s="232">
        <f>IF(N745="základní",J745,0)</f>
        <v>0</v>
      </c>
      <c r="BF745" s="232">
        <f>IF(N745="snížená",J745,0)</f>
        <v>0</v>
      </c>
      <c r="BG745" s="232">
        <f>IF(N745="zákl. přenesená",J745,0)</f>
        <v>0</v>
      </c>
      <c r="BH745" s="232">
        <f>IF(N745="sníž. přenesená",J745,0)</f>
        <v>0</v>
      </c>
      <c r="BI745" s="232">
        <f>IF(N745="nulová",J745,0)</f>
        <v>0</v>
      </c>
      <c r="BJ745" s="24" t="s">
        <v>24</v>
      </c>
      <c r="BK745" s="232">
        <f>ROUND(I745*H745,2)</f>
        <v>0</v>
      </c>
      <c r="BL745" s="24" t="s">
        <v>166</v>
      </c>
      <c r="BM745" s="24" t="s">
        <v>1195</v>
      </c>
    </row>
    <row r="746" s="12" customFormat="1">
      <c r="B746" s="250"/>
      <c r="C746" s="251"/>
      <c r="D746" s="233" t="s">
        <v>264</v>
      </c>
      <c r="E746" s="252" t="s">
        <v>22</v>
      </c>
      <c r="F746" s="253" t="s">
        <v>1196</v>
      </c>
      <c r="G746" s="251"/>
      <c r="H746" s="254">
        <v>154.34999999999999</v>
      </c>
      <c r="I746" s="255"/>
      <c r="J746" s="251"/>
      <c r="K746" s="251"/>
      <c r="L746" s="256"/>
      <c r="M746" s="257"/>
      <c r="N746" s="258"/>
      <c r="O746" s="258"/>
      <c r="P746" s="258"/>
      <c r="Q746" s="258"/>
      <c r="R746" s="258"/>
      <c r="S746" s="258"/>
      <c r="T746" s="259"/>
      <c r="AT746" s="260" t="s">
        <v>264</v>
      </c>
      <c r="AU746" s="260" t="s">
        <v>85</v>
      </c>
      <c r="AV746" s="12" t="s">
        <v>85</v>
      </c>
      <c r="AW746" s="12" t="s">
        <v>39</v>
      </c>
      <c r="AX746" s="12" t="s">
        <v>24</v>
      </c>
      <c r="AY746" s="260" t="s">
        <v>146</v>
      </c>
    </row>
    <row r="747" s="1" customFormat="1" ht="16.5" customHeight="1">
      <c r="B747" s="46"/>
      <c r="C747" s="221" t="s">
        <v>804</v>
      </c>
      <c r="D747" s="221" t="s">
        <v>149</v>
      </c>
      <c r="E747" s="222" t="s">
        <v>1197</v>
      </c>
      <c r="F747" s="223" t="s">
        <v>1198</v>
      </c>
      <c r="G747" s="224" t="s">
        <v>261</v>
      </c>
      <c r="H747" s="225">
        <v>215.56</v>
      </c>
      <c r="I747" s="226"/>
      <c r="J747" s="227">
        <f>ROUND(I747*H747,2)</f>
        <v>0</v>
      </c>
      <c r="K747" s="223" t="s">
        <v>163</v>
      </c>
      <c r="L747" s="72"/>
      <c r="M747" s="228" t="s">
        <v>22</v>
      </c>
      <c r="N747" s="229" t="s">
        <v>47</v>
      </c>
      <c r="O747" s="47"/>
      <c r="P747" s="230">
        <f>O747*H747</f>
        <v>0</v>
      </c>
      <c r="Q747" s="230">
        <v>0</v>
      </c>
      <c r="R747" s="230">
        <f>Q747*H747</f>
        <v>0</v>
      </c>
      <c r="S747" s="230">
        <v>0</v>
      </c>
      <c r="T747" s="231">
        <f>S747*H747</f>
        <v>0</v>
      </c>
      <c r="AR747" s="24" t="s">
        <v>315</v>
      </c>
      <c r="AT747" s="24" t="s">
        <v>149</v>
      </c>
      <c r="AU747" s="24" t="s">
        <v>85</v>
      </c>
      <c r="AY747" s="24" t="s">
        <v>146</v>
      </c>
      <c r="BE747" s="232">
        <f>IF(N747="základní",J747,0)</f>
        <v>0</v>
      </c>
      <c r="BF747" s="232">
        <f>IF(N747="snížená",J747,0)</f>
        <v>0</v>
      </c>
      <c r="BG747" s="232">
        <f>IF(N747="zákl. přenesená",J747,0)</f>
        <v>0</v>
      </c>
      <c r="BH747" s="232">
        <f>IF(N747="sníž. přenesená",J747,0)</f>
        <v>0</v>
      </c>
      <c r="BI747" s="232">
        <f>IF(N747="nulová",J747,0)</f>
        <v>0</v>
      </c>
      <c r="BJ747" s="24" t="s">
        <v>24</v>
      </c>
      <c r="BK747" s="232">
        <f>ROUND(I747*H747,2)</f>
        <v>0</v>
      </c>
      <c r="BL747" s="24" t="s">
        <v>315</v>
      </c>
      <c r="BM747" s="24" t="s">
        <v>1199</v>
      </c>
    </row>
    <row r="748" s="12" customFormat="1">
      <c r="B748" s="250"/>
      <c r="C748" s="251"/>
      <c r="D748" s="233" t="s">
        <v>264</v>
      </c>
      <c r="E748" s="252" t="s">
        <v>22</v>
      </c>
      <c r="F748" s="253" t="s">
        <v>1200</v>
      </c>
      <c r="G748" s="251"/>
      <c r="H748" s="254">
        <v>215.56</v>
      </c>
      <c r="I748" s="255"/>
      <c r="J748" s="251"/>
      <c r="K748" s="251"/>
      <c r="L748" s="256"/>
      <c r="M748" s="257"/>
      <c r="N748" s="258"/>
      <c r="O748" s="258"/>
      <c r="P748" s="258"/>
      <c r="Q748" s="258"/>
      <c r="R748" s="258"/>
      <c r="S748" s="258"/>
      <c r="T748" s="259"/>
      <c r="AT748" s="260" t="s">
        <v>264</v>
      </c>
      <c r="AU748" s="260" t="s">
        <v>85</v>
      </c>
      <c r="AV748" s="12" t="s">
        <v>85</v>
      </c>
      <c r="AW748" s="12" t="s">
        <v>39</v>
      </c>
      <c r="AX748" s="12" t="s">
        <v>76</v>
      </c>
      <c r="AY748" s="260" t="s">
        <v>146</v>
      </c>
    </row>
    <row r="749" s="13" customFormat="1">
      <c r="B749" s="261"/>
      <c r="C749" s="262"/>
      <c r="D749" s="233" t="s">
        <v>264</v>
      </c>
      <c r="E749" s="263" t="s">
        <v>22</v>
      </c>
      <c r="F749" s="264" t="s">
        <v>267</v>
      </c>
      <c r="G749" s="262"/>
      <c r="H749" s="265">
        <v>215.56</v>
      </c>
      <c r="I749" s="266"/>
      <c r="J749" s="262"/>
      <c r="K749" s="262"/>
      <c r="L749" s="267"/>
      <c r="M749" s="268"/>
      <c r="N749" s="269"/>
      <c r="O749" s="269"/>
      <c r="P749" s="269"/>
      <c r="Q749" s="269"/>
      <c r="R749" s="269"/>
      <c r="S749" s="269"/>
      <c r="T749" s="270"/>
      <c r="AT749" s="271" t="s">
        <v>264</v>
      </c>
      <c r="AU749" s="271" t="s">
        <v>85</v>
      </c>
      <c r="AV749" s="13" t="s">
        <v>166</v>
      </c>
      <c r="AW749" s="13" t="s">
        <v>39</v>
      </c>
      <c r="AX749" s="13" t="s">
        <v>24</v>
      </c>
      <c r="AY749" s="271" t="s">
        <v>146</v>
      </c>
    </row>
    <row r="750" s="1" customFormat="1" ht="16.5" customHeight="1">
      <c r="B750" s="46"/>
      <c r="C750" s="272" t="s">
        <v>1201</v>
      </c>
      <c r="D750" s="272" t="s">
        <v>347</v>
      </c>
      <c r="E750" s="273" t="s">
        <v>1202</v>
      </c>
      <c r="F750" s="274" t="s">
        <v>1203</v>
      </c>
      <c r="G750" s="275" t="s">
        <v>261</v>
      </c>
      <c r="H750" s="276">
        <v>226.33799999999999</v>
      </c>
      <c r="I750" s="277"/>
      <c r="J750" s="278">
        <f>ROUND(I750*H750,2)</f>
        <v>0</v>
      </c>
      <c r="K750" s="274" t="s">
        <v>163</v>
      </c>
      <c r="L750" s="279"/>
      <c r="M750" s="280" t="s">
        <v>22</v>
      </c>
      <c r="N750" s="281" t="s">
        <v>47</v>
      </c>
      <c r="O750" s="47"/>
      <c r="P750" s="230">
        <f>O750*H750</f>
        <v>0</v>
      </c>
      <c r="Q750" s="230">
        <v>0.00017000000000000001</v>
      </c>
      <c r="R750" s="230">
        <f>Q750*H750</f>
        <v>0.038477460000000005</v>
      </c>
      <c r="S750" s="230">
        <v>0</v>
      </c>
      <c r="T750" s="231">
        <f>S750*H750</f>
        <v>0</v>
      </c>
      <c r="AR750" s="24" t="s">
        <v>360</v>
      </c>
      <c r="AT750" s="24" t="s">
        <v>347</v>
      </c>
      <c r="AU750" s="24" t="s">
        <v>85</v>
      </c>
      <c r="AY750" s="24" t="s">
        <v>146</v>
      </c>
      <c r="BE750" s="232">
        <f>IF(N750="základní",J750,0)</f>
        <v>0</v>
      </c>
      <c r="BF750" s="232">
        <f>IF(N750="snížená",J750,0)</f>
        <v>0</v>
      </c>
      <c r="BG750" s="232">
        <f>IF(N750="zákl. přenesená",J750,0)</f>
        <v>0</v>
      </c>
      <c r="BH750" s="232">
        <f>IF(N750="sníž. přenesená",J750,0)</f>
        <v>0</v>
      </c>
      <c r="BI750" s="232">
        <f>IF(N750="nulová",J750,0)</f>
        <v>0</v>
      </c>
      <c r="BJ750" s="24" t="s">
        <v>24</v>
      </c>
      <c r="BK750" s="232">
        <f>ROUND(I750*H750,2)</f>
        <v>0</v>
      </c>
      <c r="BL750" s="24" t="s">
        <v>315</v>
      </c>
      <c r="BM750" s="24" t="s">
        <v>1204</v>
      </c>
    </row>
    <row r="751" s="12" customFormat="1">
      <c r="B751" s="250"/>
      <c r="C751" s="251"/>
      <c r="D751" s="233" t="s">
        <v>264</v>
      </c>
      <c r="E751" s="251"/>
      <c r="F751" s="253" t="s">
        <v>1205</v>
      </c>
      <c r="G751" s="251"/>
      <c r="H751" s="254">
        <v>226.33799999999999</v>
      </c>
      <c r="I751" s="255"/>
      <c r="J751" s="251"/>
      <c r="K751" s="251"/>
      <c r="L751" s="256"/>
      <c r="M751" s="257"/>
      <c r="N751" s="258"/>
      <c r="O751" s="258"/>
      <c r="P751" s="258"/>
      <c r="Q751" s="258"/>
      <c r="R751" s="258"/>
      <c r="S751" s="258"/>
      <c r="T751" s="259"/>
      <c r="AT751" s="260" t="s">
        <v>264</v>
      </c>
      <c r="AU751" s="260" t="s">
        <v>85</v>
      </c>
      <c r="AV751" s="12" t="s">
        <v>85</v>
      </c>
      <c r="AW751" s="12" t="s">
        <v>6</v>
      </c>
      <c r="AX751" s="12" t="s">
        <v>24</v>
      </c>
      <c r="AY751" s="260" t="s">
        <v>146</v>
      </c>
    </row>
    <row r="752" s="1" customFormat="1" ht="16.5" customHeight="1">
      <c r="B752" s="46"/>
      <c r="C752" s="221" t="s">
        <v>811</v>
      </c>
      <c r="D752" s="221" t="s">
        <v>149</v>
      </c>
      <c r="E752" s="222" t="s">
        <v>1206</v>
      </c>
      <c r="F752" s="223" t="s">
        <v>1207</v>
      </c>
      <c r="G752" s="224" t="s">
        <v>261</v>
      </c>
      <c r="H752" s="225">
        <v>8.2300000000000004</v>
      </c>
      <c r="I752" s="226"/>
      <c r="J752" s="227">
        <f>ROUND(I752*H752,2)</f>
        <v>0</v>
      </c>
      <c r="K752" s="223" t="s">
        <v>22</v>
      </c>
      <c r="L752" s="72"/>
      <c r="M752" s="228" t="s">
        <v>22</v>
      </c>
      <c r="N752" s="229" t="s">
        <v>47</v>
      </c>
      <c r="O752" s="47"/>
      <c r="P752" s="230">
        <f>O752*H752</f>
        <v>0</v>
      </c>
      <c r="Q752" s="230">
        <v>0</v>
      </c>
      <c r="R752" s="230">
        <f>Q752*H752</f>
        <v>0</v>
      </c>
      <c r="S752" s="230">
        <v>0</v>
      </c>
      <c r="T752" s="231">
        <f>S752*H752</f>
        <v>0</v>
      </c>
      <c r="AR752" s="24" t="s">
        <v>315</v>
      </c>
      <c r="AT752" s="24" t="s">
        <v>149</v>
      </c>
      <c r="AU752" s="24" t="s">
        <v>85</v>
      </c>
      <c r="AY752" s="24" t="s">
        <v>146</v>
      </c>
      <c r="BE752" s="232">
        <f>IF(N752="základní",J752,0)</f>
        <v>0</v>
      </c>
      <c r="BF752" s="232">
        <f>IF(N752="snížená",J752,0)</f>
        <v>0</v>
      </c>
      <c r="BG752" s="232">
        <f>IF(N752="zákl. přenesená",J752,0)</f>
        <v>0</v>
      </c>
      <c r="BH752" s="232">
        <f>IF(N752="sníž. přenesená",J752,0)</f>
        <v>0</v>
      </c>
      <c r="BI752" s="232">
        <f>IF(N752="nulová",J752,0)</f>
        <v>0</v>
      </c>
      <c r="BJ752" s="24" t="s">
        <v>24</v>
      </c>
      <c r="BK752" s="232">
        <f>ROUND(I752*H752,2)</f>
        <v>0</v>
      </c>
      <c r="BL752" s="24" t="s">
        <v>315</v>
      </c>
      <c r="BM752" s="24" t="s">
        <v>1208</v>
      </c>
    </row>
    <row r="753" s="12" customFormat="1">
      <c r="B753" s="250"/>
      <c r="C753" s="251"/>
      <c r="D753" s="233" t="s">
        <v>264</v>
      </c>
      <c r="E753" s="252" t="s">
        <v>22</v>
      </c>
      <c r="F753" s="253" t="s">
        <v>1209</v>
      </c>
      <c r="G753" s="251"/>
      <c r="H753" s="254">
        <v>8.2300000000000004</v>
      </c>
      <c r="I753" s="255"/>
      <c r="J753" s="251"/>
      <c r="K753" s="251"/>
      <c r="L753" s="256"/>
      <c r="M753" s="257"/>
      <c r="N753" s="258"/>
      <c r="O753" s="258"/>
      <c r="P753" s="258"/>
      <c r="Q753" s="258"/>
      <c r="R753" s="258"/>
      <c r="S753" s="258"/>
      <c r="T753" s="259"/>
      <c r="AT753" s="260" t="s">
        <v>264</v>
      </c>
      <c r="AU753" s="260" t="s">
        <v>85</v>
      </c>
      <c r="AV753" s="12" t="s">
        <v>85</v>
      </c>
      <c r="AW753" s="12" t="s">
        <v>39</v>
      </c>
      <c r="AX753" s="12" t="s">
        <v>76</v>
      </c>
      <c r="AY753" s="260" t="s">
        <v>146</v>
      </c>
    </row>
    <row r="754" s="13" customFormat="1">
      <c r="B754" s="261"/>
      <c r="C754" s="262"/>
      <c r="D754" s="233" t="s">
        <v>264</v>
      </c>
      <c r="E754" s="263" t="s">
        <v>22</v>
      </c>
      <c r="F754" s="264" t="s">
        <v>267</v>
      </c>
      <c r="G754" s="262"/>
      <c r="H754" s="265">
        <v>8.2300000000000004</v>
      </c>
      <c r="I754" s="266"/>
      <c r="J754" s="262"/>
      <c r="K754" s="262"/>
      <c r="L754" s="267"/>
      <c r="M754" s="268"/>
      <c r="N754" s="269"/>
      <c r="O754" s="269"/>
      <c r="P754" s="269"/>
      <c r="Q754" s="269"/>
      <c r="R754" s="269"/>
      <c r="S754" s="269"/>
      <c r="T754" s="270"/>
      <c r="AT754" s="271" t="s">
        <v>264</v>
      </c>
      <c r="AU754" s="271" t="s">
        <v>85</v>
      </c>
      <c r="AV754" s="13" t="s">
        <v>166</v>
      </c>
      <c r="AW754" s="13" t="s">
        <v>39</v>
      </c>
      <c r="AX754" s="13" t="s">
        <v>24</v>
      </c>
      <c r="AY754" s="271" t="s">
        <v>146</v>
      </c>
    </row>
    <row r="755" s="1" customFormat="1" ht="16.5" customHeight="1">
      <c r="B755" s="46"/>
      <c r="C755" s="221" t="s">
        <v>1210</v>
      </c>
      <c r="D755" s="221" t="s">
        <v>149</v>
      </c>
      <c r="E755" s="222" t="s">
        <v>1211</v>
      </c>
      <c r="F755" s="223" t="s">
        <v>1212</v>
      </c>
      <c r="G755" s="224" t="s">
        <v>261</v>
      </c>
      <c r="H755" s="225">
        <v>60.890000000000001</v>
      </c>
      <c r="I755" s="226"/>
      <c r="J755" s="227">
        <f>ROUND(I755*H755,2)</f>
        <v>0</v>
      </c>
      <c r="K755" s="223" t="s">
        <v>163</v>
      </c>
      <c r="L755" s="72"/>
      <c r="M755" s="228" t="s">
        <v>22</v>
      </c>
      <c r="N755" s="229" t="s">
        <v>47</v>
      </c>
      <c r="O755" s="47"/>
      <c r="P755" s="230">
        <f>O755*H755</f>
        <v>0</v>
      </c>
      <c r="Q755" s="230">
        <v>0</v>
      </c>
      <c r="R755" s="230">
        <f>Q755*H755</f>
        <v>0</v>
      </c>
      <c r="S755" s="230">
        <v>0</v>
      </c>
      <c r="T755" s="231">
        <f>S755*H755</f>
        <v>0</v>
      </c>
      <c r="AR755" s="24" t="s">
        <v>315</v>
      </c>
      <c r="AT755" s="24" t="s">
        <v>149</v>
      </c>
      <c r="AU755" s="24" t="s">
        <v>85</v>
      </c>
      <c r="AY755" s="24" t="s">
        <v>146</v>
      </c>
      <c r="BE755" s="232">
        <f>IF(N755="základní",J755,0)</f>
        <v>0</v>
      </c>
      <c r="BF755" s="232">
        <f>IF(N755="snížená",J755,0)</f>
        <v>0</v>
      </c>
      <c r="BG755" s="232">
        <f>IF(N755="zákl. přenesená",J755,0)</f>
        <v>0</v>
      </c>
      <c r="BH755" s="232">
        <f>IF(N755="sníž. přenesená",J755,0)</f>
        <v>0</v>
      </c>
      <c r="BI755" s="232">
        <f>IF(N755="nulová",J755,0)</f>
        <v>0</v>
      </c>
      <c r="BJ755" s="24" t="s">
        <v>24</v>
      </c>
      <c r="BK755" s="232">
        <f>ROUND(I755*H755,2)</f>
        <v>0</v>
      </c>
      <c r="BL755" s="24" t="s">
        <v>315</v>
      </c>
      <c r="BM755" s="24" t="s">
        <v>1213</v>
      </c>
    </row>
    <row r="756" s="12" customFormat="1">
      <c r="B756" s="250"/>
      <c r="C756" s="251"/>
      <c r="D756" s="233" t="s">
        <v>264</v>
      </c>
      <c r="E756" s="252" t="s">
        <v>22</v>
      </c>
      <c r="F756" s="253" t="s">
        <v>1182</v>
      </c>
      <c r="G756" s="251"/>
      <c r="H756" s="254">
        <v>56.020000000000003</v>
      </c>
      <c r="I756" s="255"/>
      <c r="J756" s="251"/>
      <c r="K756" s="251"/>
      <c r="L756" s="256"/>
      <c r="M756" s="257"/>
      <c r="N756" s="258"/>
      <c r="O756" s="258"/>
      <c r="P756" s="258"/>
      <c r="Q756" s="258"/>
      <c r="R756" s="258"/>
      <c r="S756" s="258"/>
      <c r="T756" s="259"/>
      <c r="AT756" s="260" t="s">
        <v>264</v>
      </c>
      <c r="AU756" s="260" t="s">
        <v>85</v>
      </c>
      <c r="AV756" s="12" t="s">
        <v>85</v>
      </c>
      <c r="AW756" s="12" t="s">
        <v>39</v>
      </c>
      <c r="AX756" s="12" t="s">
        <v>76</v>
      </c>
      <c r="AY756" s="260" t="s">
        <v>146</v>
      </c>
    </row>
    <row r="757" s="12" customFormat="1">
      <c r="B757" s="250"/>
      <c r="C757" s="251"/>
      <c r="D757" s="233" t="s">
        <v>264</v>
      </c>
      <c r="E757" s="252" t="s">
        <v>22</v>
      </c>
      <c r="F757" s="253" t="s">
        <v>1186</v>
      </c>
      <c r="G757" s="251"/>
      <c r="H757" s="254">
        <v>4.8700000000000001</v>
      </c>
      <c r="I757" s="255"/>
      <c r="J757" s="251"/>
      <c r="K757" s="251"/>
      <c r="L757" s="256"/>
      <c r="M757" s="257"/>
      <c r="N757" s="258"/>
      <c r="O757" s="258"/>
      <c r="P757" s="258"/>
      <c r="Q757" s="258"/>
      <c r="R757" s="258"/>
      <c r="S757" s="258"/>
      <c r="T757" s="259"/>
      <c r="AT757" s="260" t="s">
        <v>264</v>
      </c>
      <c r="AU757" s="260" t="s">
        <v>85</v>
      </c>
      <c r="AV757" s="12" t="s">
        <v>85</v>
      </c>
      <c r="AW757" s="12" t="s">
        <v>39</v>
      </c>
      <c r="AX757" s="12" t="s">
        <v>76</v>
      </c>
      <c r="AY757" s="260" t="s">
        <v>146</v>
      </c>
    </row>
    <row r="758" s="13" customFormat="1">
      <c r="B758" s="261"/>
      <c r="C758" s="262"/>
      <c r="D758" s="233" t="s">
        <v>264</v>
      </c>
      <c r="E758" s="263" t="s">
        <v>22</v>
      </c>
      <c r="F758" s="264" t="s">
        <v>267</v>
      </c>
      <c r="G758" s="262"/>
      <c r="H758" s="265">
        <v>60.890000000000001</v>
      </c>
      <c r="I758" s="266"/>
      <c r="J758" s="262"/>
      <c r="K758" s="262"/>
      <c r="L758" s="267"/>
      <c r="M758" s="268"/>
      <c r="N758" s="269"/>
      <c r="O758" s="269"/>
      <c r="P758" s="269"/>
      <c r="Q758" s="269"/>
      <c r="R758" s="269"/>
      <c r="S758" s="269"/>
      <c r="T758" s="270"/>
      <c r="AT758" s="271" t="s">
        <v>264</v>
      </c>
      <c r="AU758" s="271" t="s">
        <v>85</v>
      </c>
      <c r="AV758" s="13" t="s">
        <v>166</v>
      </c>
      <c r="AW758" s="13" t="s">
        <v>39</v>
      </c>
      <c r="AX758" s="13" t="s">
        <v>24</v>
      </c>
      <c r="AY758" s="271" t="s">
        <v>146</v>
      </c>
    </row>
    <row r="759" s="1" customFormat="1" ht="16.5" customHeight="1">
      <c r="B759" s="46"/>
      <c r="C759" s="272" t="s">
        <v>819</v>
      </c>
      <c r="D759" s="272" t="s">
        <v>347</v>
      </c>
      <c r="E759" s="273" t="s">
        <v>1214</v>
      </c>
      <c r="F759" s="274" t="s">
        <v>1215</v>
      </c>
      <c r="G759" s="275" t="s">
        <v>261</v>
      </c>
      <c r="H759" s="276">
        <v>63.935000000000002</v>
      </c>
      <c r="I759" s="277"/>
      <c r="J759" s="278">
        <f>ROUND(I759*H759,2)</f>
        <v>0</v>
      </c>
      <c r="K759" s="274" t="s">
        <v>163</v>
      </c>
      <c r="L759" s="279"/>
      <c r="M759" s="280" t="s">
        <v>22</v>
      </c>
      <c r="N759" s="281" t="s">
        <v>47</v>
      </c>
      <c r="O759" s="47"/>
      <c r="P759" s="230">
        <f>O759*H759</f>
        <v>0</v>
      </c>
      <c r="Q759" s="230">
        <v>0.0030000000000000001</v>
      </c>
      <c r="R759" s="230">
        <f>Q759*H759</f>
        <v>0.191805</v>
      </c>
      <c r="S759" s="230">
        <v>0</v>
      </c>
      <c r="T759" s="231">
        <f>S759*H759</f>
        <v>0</v>
      </c>
      <c r="AR759" s="24" t="s">
        <v>360</v>
      </c>
      <c r="AT759" s="24" t="s">
        <v>347</v>
      </c>
      <c r="AU759" s="24" t="s">
        <v>85</v>
      </c>
      <c r="AY759" s="24" t="s">
        <v>146</v>
      </c>
      <c r="BE759" s="232">
        <f>IF(N759="základní",J759,0)</f>
        <v>0</v>
      </c>
      <c r="BF759" s="232">
        <f>IF(N759="snížená",J759,0)</f>
        <v>0</v>
      </c>
      <c r="BG759" s="232">
        <f>IF(N759="zákl. přenesená",J759,0)</f>
        <v>0</v>
      </c>
      <c r="BH759" s="232">
        <f>IF(N759="sníž. přenesená",J759,0)</f>
        <v>0</v>
      </c>
      <c r="BI759" s="232">
        <f>IF(N759="nulová",J759,0)</f>
        <v>0</v>
      </c>
      <c r="BJ759" s="24" t="s">
        <v>24</v>
      </c>
      <c r="BK759" s="232">
        <f>ROUND(I759*H759,2)</f>
        <v>0</v>
      </c>
      <c r="BL759" s="24" t="s">
        <v>315</v>
      </c>
      <c r="BM759" s="24" t="s">
        <v>1216</v>
      </c>
    </row>
    <row r="760" s="12" customFormat="1">
      <c r="B760" s="250"/>
      <c r="C760" s="251"/>
      <c r="D760" s="233" t="s">
        <v>264</v>
      </c>
      <c r="E760" s="252" t="s">
        <v>22</v>
      </c>
      <c r="F760" s="253" t="s">
        <v>1217</v>
      </c>
      <c r="G760" s="251"/>
      <c r="H760" s="254">
        <v>58.820999999999998</v>
      </c>
      <c r="I760" s="255"/>
      <c r="J760" s="251"/>
      <c r="K760" s="251"/>
      <c r="L760" s="256"/>
      <c r="M760" s="257"/>
      <c r="N760" s="258"/>
      <c r="O760" s="258"/>
      <c r="P760" s="258"/>
      <c r="Q760" s="258"/>
      <c r="R760" s="258"/>
      <c r="S760" s="258"/>
      <c r="T760" s="259"/>
      <c r="AT760" s="260" t="s">
        <v>264</v>
      </c>
      <c r="AU760" s="260" t="s">
        <v>85</v>
      </c>
      <c r="AV760" s="12" t="s">
        <v>85</v>
      </c>
      <c r="AW760" s="12" t="s">
        <v>39</v>
      </c>
      <c r="AX760" s="12" t="s">
        <v>76</v>
      </c>
      <c r="AY760" s="260" t="s">
        <v>146</v>
      </c>
    </row>
    <row r="761" s="12" customFormat="1">
      <c r="B761" s="250"/>
      <c r="C761" s="251"/>
      <c r="D761" s="233" t="s">
        <v>264</v>
      </c>
      <c r="E761" s="252" t="s">
        <v>22</v>
      </c>
      <c r="F761" s="253" t="s">
        <v>1218</v>
      </c>
      <c r="G761" s="251"/>
      <c r="H761" s="254">
        <v>5.1139999999999999</v>
      </c>
      <c r="I761" s="255"/>
      <c r="J761" s="251"/>
      <c r="K761" s="251"/>
      <c r="L761" s="256"/>
      <c r="M761" s="257"/>
      <c r="N761" s="258"/>
      <c r="O761" s="258"/>
      <c r="P761" s="258"/>
      <c r="Q761" s="258"/>
      <c r="R761" s="258"/>
      <c r="S761" s="258"/>
      <c r="T761" s="259"/>
      <c r="AT761" s="260" t="s">
        <v>264</v>
      </c>
      <c r="AU761" s="260" t="s">
        <v>85</v>
      </c>
      <c r="AV761" s="12" t="s">
        <v>85</v>
      </c>
      <c r="AW761" s="12" t="s">
        <v>39</v>
      </c>
      <c r="AX761" s="12" t="s">
        <v>76</v>
      </c>
      <c r="AY761" s="260" t="s">
        <v>146</v>
      </c>
    </row>
    <row r="762" s="13" customFormat="1">
      <c r="B762" s="261"/>
      <c r="C762" s="262"/>
      <c r="D762" s="233" t="s">
        <v>264</v>
      </c>
      <c r="E762" s="263" t="s">
        <v>22</v>
      </c>
      <c r="F762" s="264" t="s">
        <v>267</v>
      </c>
      <c r="G762" s="262"/>
      <c r="H762" s="265">
        <v>63.935000000000002</v>
      </c>
      <c r="I762" s="266"/>
      <c r="J762" s="262"/>
      <c r="K762" s="262"/>
      <c r="L762" s="267"/>
      <c r="M762" s="268"/>
      <c r="N762" s="269"/>
      <c r="O762" s="269"/>
      <c r="P762" s="269"/>
      <c r="Q762" s="269"/>
      <c r="R762" s="269"/>
      <c r="S762" s="269"/>
      <c r="T762" s="270"/>
      <c r="AT762" s="271" t="s">
        <v>264</v>
      </c>
      <c r="AU762" s="271" t="s">
        <v>85</v>
      </c>
      <c r="AV762" s="13" t="s">
        <v>166</v>
      </c>
      <c r="AW762" s="13" t="s">
        <v>39</v>
      </c>
      <c r="AX762" s="13" t="s">
        <v>24</v>
      </c>
      <c r="AY762" s="271" t="s">
        <v>146</v>
      </c>
    </row>
    <row r="763" s="1" customFormat="1" ht="25.5" customHeight="1">
      <c r="B763" s="46"/>
      <c r="C763" s="221" t="s">
        <v>1219</v>
      </c>
      <c r="D763" s="221" t="s">
        <v>149</v>
      </c>
      <c r="E763" s="222" t="s">
        <v>1220</v>
      </c>
      <c r="F763" s="223" t="s">
        <v>1221</v>
      </c>
      <c r="G763" s="224" t="s">
        <v>261</v>
      </c>
      <c r="H763" s="225">
        <v>154.34999999999999</v>
      </c>
      <c r="I763" s="226"/>
      <c r="J763" s="227">
        <f>ROUND(I763*H763,2)</f>
        <v>0</v>
      </c>
      <c r="K763" s="223" t="s">
        <v>281</v>
      </c>
      <c r="L763" s="72"/>
      <c r="M763" s="228" t="s">
        <v>22</v>
      </c>
      <c r="N763" s="229" t="s">
        <v>47</v>
      </c>
      <c r="O763" s="47"/>
      <c r="P763" s="230">
        <f>O763*H763</f>
        <v>0</v>
      </c>
      <c r="Q763" s="230">
        <v>0.00020000000000000001</v>
      </c>
      <c r="R763" s="230">
        <f>Q763*H763</f>
        <v>0.030870000000000002</v>
      </c>
      <c r="S763" s="230">
        <v>0</v>
      </c>
      <c r="T763" s="231">
        <f>S763*H763</f>
        <v>0</v>
      </c>
      <c r="AR763" s="24" t="s">
        <v>315</v>
      </c>
      <c r="AT763" s="24" t="s">
        <v>149</v>
      </c>
      <c r="AU763" s="24" t="s">
        <v>85</v>
      </c>
      <c r="AY763" s="24" t="s">
        <v>146</v>
      </c>
      <c r="BE763" s="232">
        <f>IF(N763="základní",J763,0)</f>
        <v>0</v>
      </c>
      <c r="BF763" s="232">
        <f>IF(N763="snížená",J763,0)</f>
        <v>0</v>
      </c>
      <c r="BG763" s="232">
        <f>IF(N763="zákl. přenesená",J763,0)</f>
        <v>0</v>
      </c>
      <c r="BH763" s="232">
        <f>IF(N763="sníž. přenesená",J763,0)</f>
        <v>0</v>
      </c>
      <c r="BI763" s="232">
        <f>IF(N763="nulová",J763,0)</f>
        <v>0</v>
      </c>
      <c r="BJ763" s="24" t="s">
        <v>24</v>
      </c>
      <c r="BK763" s="232">
        <f>ROUND(I763*H763,2)</f>
        <v>0</v>
      </c>
      <c r="BL763" s="24" t="s">
        <v>315</v>
      </c>
      <c r="BM763" s="24" t="s">
        <v>1222</v>
      </c>
    </row>
    <row r="764" s="12" customFormat="1">
      <c r="B764" s="250"/>
      <c r="C764" s="251"/>
      <c r="D764" s="233" t="s">
        <v>264</v>
      </c>
      <c r="E764" s="252" t="s">
        <v>22</v>
      </c>
      <c r="F764" s="253" t="s">
        <v>1196</v>
      </c>
      <c r="G764" s="251"/>
      <c r="H764" s="254">
        <v>154.34999999999999</v>
      </c>
      <c r="I764" s="255"/>
      <c r="J764" s="251"/>
      <c r="K764" s="251"/>
      <c r="L764" s="256"/>
      <c r="M764" s="257"/>
      <c r="N764" s="258"/>
      <c r="O764" s="258"/>
      <c r="P764" s="258"/>
      <c r="Q764" s="258"/>
      <c r="R764" s="258"/>
      <c r="S764" s="258"/>
      <c r="T764" s="259"/>
      <c r="AT764" s="260" t="s">
        <v>264</v>
      </c>
      <c r="AU764" s="260" t="s">
        <v>85</v>
      </c>
      <c r="AV764" s="12" t="s">
        <v>85</v>
      </c>
      <c r="AW764" s="12" t="s">
        <v>39</v>
      </c>
      <c r="AX764" s="12" t="s">
        <v>24</v>
      </c>
      <c r="AY764" s="260" t="s">
        <v>146</v>
      </c>
    </row>
    <row r="765" s="1" customFormat="1" ht="25.5" customHeight="1">
      <c r="B765" s="46"/>
      <c r="C765" s="221" t="s">
        <v>1223</v>
      </c>
      <c r="D765" s="221" t="s">
        <v>149</v>
      </c>
      <c r="E765" s="222" t="s">
        <v>1224</v>
      </c>
      <c r="F765" s="223" t="s">
        <v>1225</v>
      </c>
      <c r="G765" s="224" t="s">
        <v>261</v>
      </c>
      <c r="H765" s="225">
        <v>45.990000000000002</v>
      </c>
      <c r="I765" s="226"/>
      <c r="J765" s="227">
        <f>ROUND(I765*H765,2)</f>
        <v>0</v>
      </c>
      <c r="K765" s="223" t="s">
        <v>163</v>
      </c>
      <c r="L765" s="72"/>
      <c r="M765" s="228" t="s">
        <v>22</v>
      </c>
      <c r="N765" s="229" t="s">
        <v>47</v>
      </c>
      <c r="O765" s="47"/>
      <c r="P765" s="230">
        <f>O765*H765</f>
        <v>0</v>
      </c>
      <c r="Q765" s="230">
        <v>0.04657</v>
      </c>
      <c r="R765" s="230">
        <f>Q765*H765</f>
        <v>2.1417543000000001</v>
      </c>
      <c r="S765" s="230">
        <v>0</v>
      </c>
      <c r="T765" s="231">
        <f>S765*H765</f>
        <v>0</v>
      </c>
      <c r="AR765" s="24" t="s">
        <v>315</v>
      </c>
      <c r="AT765" s="24" t="s">
        <v>149</v>
      </c>
      <c r="AU765" s="24" t="s">
        <v>85</v>
      </c>
      <c r="AY765" s="24" t="s">
        <v>146</v>
      </c>
      <c r="BE765" s="232">
        <f>IF(N765="základní",J765,0)</f>
        <v>0</v>
      </c>
      <c r="BF765" s="232">
        <f>IF(N765="snížená",J765,0)</f>
        <v>0</v>
      </c>
      <c r="BG765" s="232">
        <f>IF(N765="zákl. přenesená",J765,0)</f>
        <v>0</v>
      </c>
      <c r="BH765" s="232">
        <f>IF(N765="sníž. přenesená",J765,0)</f>
        <v>0</v>
      </c>
      <c r="BI765" s="232">
        <f>IF(N765="nulová",J765,0)</f>
        <v>0</v>
      </c>
      <c r="BJ765" s="24" t="s">
        <v>24</v>
      </c>
      <c r="BK765" s="232">
        <f>ROUND(I765*H765,2)</f>
        <v>0</v>
      </c>
      <c r="BL765" s="24" t="s">
        <v>315</v>
      </c>
      <c r="BM765" s="24" t="s">
        <v>1226</v>
      </c>
    </row>
    <row r="766" s="12" customFormat="1">
      <c r="B766" s="250"/>
      <c r="C766" s="251"/>
      <c r="D766" s="233" t="s">
        <v>264</v>
      </c>
      <c r="E766" s="252" t="s">
        <v>22</v>
      </c>
      <c r="F766" s="253" t="s">
        <v>1227</v>
      </c>
      <c r="G766" s="251"/>
      <c r="H766" s="254">
        <v>45.990000000000002</v>
      </c>
      <c r="I766" s="255"/>
      <c r="J766" s="251"/>
      <c r="K766" s="251"/>
      <c r="L766" s="256"/>
      <c r="M766" s="257"/>
      <c r="N766" s="258"/>
      <c r="O766" s="258"/>
      <c r="P766" s="258"/>
      <c r="Q766" s="258"/>
      <c r="R766" s="258"/>
      <c r="S766" s="258"/>
      <c r="T766" s="259"/>
      <c r="AT766" s="260" t="s">
        <v>264</v>
      </c>
      <c r="AU766" s="260" t="s">
        <v>85</v>
      </c>
      <c r="AV766" s="12" t="s">
        <v>85</v>
      </c>
      <c r="AW766" s="12" t="s">
        <v>39</v>
      </c>
      <c r="AX766" s="12" t="s">
        <v>76</v>
      </c>
      <c r="AY766" s="260" t="s">
        <v>146</v>
      </c>
    </row>
    <row r="767" s="13" customFormat="1">
      <c r="B767" s="261"/>
      <c r="C767" s="262"/>
      <c r="D767" s="233" t="s">
        <v>264</v>
      </c>
      <c r="E767" s="263" t="s">
        <v>22</v>
      </c>
      <c r="F767" s="264" t="s">
        <v>267</v>
      </c>
      <c r="G767" s="262"/>
      <c r="H767" s="265">
        <v>45.990000000000002</v>
      </c>
      <c r="I767" s="266"/>
      <c r="J767" s="262"/>
      <c r="K767" s="262"/>
      <c r="L767" s="267"/>
      <c r="M767" s="268"/>
      <c r="N767" s="269"/>
      <c r="O767" s="269"/>
      <c r="P767" s="269"/>
      <c r="Q767" s="269"/>
      <c r="R767" s="269"/>
      <c r="S767" s="269"/>
      <c r="T767" s="270"/>
      <c r="AT767" s="271" t="s">
        <v>264</v>
      </c>
      <c r="AU767" s="271" t="s">
        <v>85</v>
      </c>
      <c r="AV767" s="13" t="s">
        <v>166</v>
      </c>
      <c r="AW767" s="13" t="s">
        <v>39</v>
      </c>
      <c r="AX767" s="13" t="s">
        <v>24</v>
      </c>
      <c r="AY767" s="271" t="s">
        <v>146</v>
      </c>
    </row>
    <row r="768" s="1" customFormat="1" ht="25.5" customHeight="1">
      <c r="B768" s="46"/>
      <c r="C768" s="221" t="s">
        <v>824</v>
      </c>
      <c r="D768" s="221" t="s">
        <v>149</v>
      </c>
      <c r="E768" s="222" t="s">
        <v>1228</v>
      </c>
      <c r="F768" s="223" t="s">
        <v>1229</v>
      </c>
      <c r="G768" s="224" t="s">
        <v>261</v>
      </c>
      <c r="H768" s="225">
        <v>4.0999999999999996</v>
      </c>
      <c r="I768" s="226"/>
      <c r="J768" s="227">
        <f>ROUND(I768*H768,2)</f>
        <v>0</v>
      </c>
      <c r="K768" s="223" t="s">
        <v>22</v>
      </c>
      <c r="L768" s="72"/>
      <c r="M768" s="228" t="s">
        <v>22</v>
      </c>
      <c r="N768" s="229" t="s">
        <v>47</v>
      </c>
      <c r="O768" s="47"/>
      <c r="P768" s="230">
        <f>O768*H768</f>
        <v>0</v>
      </c>
      <c r="Q768" s="230">
        <v>0.047410000000000001</v>
      </c>
      <c r="R768" s="230">
        <f>Q768*H768</f>
        <v>0.194381</v>
      </c>
      <c r="S768" s="230">
        <v>0</v>
      </c>
      <c r="T768" s="231">
        <f>S768*H768</f>
        <v>0</v>
      </c>
      <c r="AR768" s="24" t="s">
        <v>315</v>
      </c>
      <c r="AT768" s="24" t="s">
        <v>149</v>
      </c>
      <c r="AU768" s="24" t="s">
        <v>85</v>
      </c>
      <c r="AY768" s="24" t="s">
        <v>146</v>
      </c>
      <c r="BE768" s="232">
        <f>IF(N768="základní",J768,0)</f>
        <v>0</v>
      </c>
      <c r="BF768" s="232">
        <f>IF(N768="snížená",J768,0)</f>
        <v>0</v>
      </c>
      <c r="BG768" s="232">
        <f>IF(N768="zákl. přenesená",J768,0)</f>
        <v>0</v>
      </c>
      <c r="BH768" s="232">
        <f>IF(N768="sníž. přenesená",J768,0)</f>
        <v>0</v>
      </c>
      <c r="BI768" s="232">
        <f>IF(N768="nulová",J768,0)</f>
        <v>0</v>
      </c>
      <c r="BJ768" s="24" t="s">
        <v>24</v>
      </c>
      <c r="BK768" s="232">
        <f>ROUND(I768*H768,2)</f>
        <v>0</v>
      </c>
      <c r="BL768" s="24" t="s">
        <v>315</v>
      </c>
      <c r="BM768" s="24" t="s">
        <v>1230</v>
      </c>
    </row>
    <row r="769" s="12" customFormat="1">
      <c r="B769" s="250"/>
      <c r="C769" s="251"/>
      <c r="D769" s="233" t="s">
        <v>264</v>
      </c>
      <c r="E769" s="252" t="s">
        <v>22</v>
      </c>
      <c r="F769" s="253" t="s">
        <v>1231</v>
      </c>
      <c r="G769" s="251"/>
      <c r="H769" s="254">
        <v>4.0999999999999996</v>
      </c>
      <c r="I769" s="255"/>
      <c r="J769" s="251"/>
      <c r="K769" s="251"/>
      <c r="L769" s="256"/>
      <c r="M769" s="257"/>
      <c r="N769" s="258"/>
      <c r="O769" s="258"/>
      <c r="P769" s="258"/>
      <c r="Q769" s="258"/>
      <c r="R769" s="258"/>
      <c r="S769" s="258"/>
      <c r="T769" s="259"/>
      <c r="AT769" s="260" t="s">
        <v>264</v>
      </c>
      <c r="AU769" s="260" t="s">
        <v>85</v>
      </c>
      <c r="AV769" s="12" t="s">
        <v>85</v>
      </c>
      <c r="AW769" s="12" t="s">
        <v>39</v>
      </c>
      <c r="AX769" s="12" t="s">
        <v>76</v>
      </c>
      <c r="AY769" s="260" t="s">
        <v>146</v>
      </c>
    </row>
    <row r="770" s="13" customFormat="1">
      <c r="B770" s="261"/>
      <c r="C770" s="262"/>
      <c r="D770" s="233" t="s">
        <v>264</v>
      </c>
      <c r="E770" s="263" t="s">
        <v>22</v>
      </c>
      <c r="F770" s="264" t="s">
        <v>267</v>
      </c>
      <c r="G770" s="262"/>
      <c r="H770" s="265">
        <v>4.0999999999999996</v>
      </c>
      <c r="I770" s="266"/>
      <c r="J770" s="262"/>
      <c r="K770" s="262"/>
      <c r="L770" s="267"/>
      <c r="M770" s="268"/>
      <c r="N770" s="269"/>
      <c r="O770" s="269"/>
      <c r="P770" s="269"/>
      <c r="Q770" s="269"/>
      <c r="R770" s="269"/>
      <c r="S770" s="269"/>
      <c r="T770" s="270"/>
      <c r="AT770" s="271" t="s">
        <v>264</v>
      </c>
      <c r="AU770" s="271" t="s">
        <v>85</v>
      </c>
      <c r="AV770" s="13" t="s">
        <v>166</v>
      </c>
      <c r="AW770" s="13" t="s">
        <v>39</v>
      </c>
      <c r="AX770" s="13" t="s">
        <v>24</v>
      </c>
      <c r="AY770" s="271" t="s">
        <v>146</v>
      </c>
    </row>
    <row r="771" s="1" customFormat="1" ht="25.5" customHeight="1">
      <c r="B771" s="46"/>
      <c r="C771" s="221" t="s">
        <v>1232</v>
      </c>
      <c r="D771" s="221" t="s">
        <v>149</v>
      </c>
      <c r="E771" s="222" t="s">
        <v>1233</v>
      </c>
      <c r="F771" s="223" t="s">
        <v>1234</v>
      </c>
      <c r="G771" s="224" t="s">
        <v>261</v>
      </c>
      <c r="H771" s="225">
        <v>114.77</v>
      </c>
      <c r="I771" s="226"/>
      <c r="J771" s="227">
        <f>ROUND(I771*H771,2)</f>
        <v>0</v>
      </c>
      <c r="K771" s="223" t="s">
        <v>163</v>
      </c>
      <c r="L771" s="72"/>
      <c r="M771" s="228" t="s">
        <v>22</v>
      </c>
      <c r="N771" s="229" t="s">
        <v>47</v>
      </c>
      <c r="O771" s="47"/>
      <c r="P771" s="230">
        <f>O771*H771</f>
        <v>0</v>
      </c>
      <c r="Q771" s="230">
        <v>0.015440000000000001</v>
      </c>
      <c r="R771" s="230">
        <f>Q771*H771</f>
        <v>1.7720488000000001</v>
      </c>
      <c r="S771" s="230">
        <v>0</v>
      </c>
      <c r="T771" s="231">
        <f>S771*H771</f>
        <v>0</v>
      </c>
      <c r="AR771" s="24" t="s">
        <v>315</v>
      </c>
      <c r="AT771" s="24" t="s">
        <v>149</v>
      </c>
      <c r="AU771" s="24" t="s">
        <v>85</v>
      </c>
      <c r="AY771" s="24" t="s">
        <v>146</v>
      </c>
      <c r="BE771" s="232">
        <f>IF(N771="základní",J771,0)</f>
        <v>0</v>
      </c>
      <c r="BF771" s="232">
        <f>IF(N771="snížená",J771,0)</f>
        <v>0</v>
      </c>
      <c r="BG771" s="232">
        <f>IF(N771="zákl. přenesená",J771,0)</f>
        <v>0</v>
      </c>
      <c r="BH771" s="232">
        <f>IF(N771="sníž. přenesená",J771,0)</f>
        <v>0</v>
      </c>
      <c r="BI771" s="232">
        <f>IF(N771="nulová",J771,0)</f>
        <v>0</v>
      </c>
      <c r="BJ771" s="24" t="s">
        <v>24</v>
      </c>
      <c r="BK771" s="232">
        <f>ROUND(I771*H771,2)</f>
        <v>0</v>
      </c>
      <c r="BL771" s="24" t="s">
        <v>315</v>
      </c>
      <c r="BM771" s="24" t="s">
        <v>1235</v>
      </c>
    </row>
    <row r="772" s="12" customFormat="1">
      <c r="B772" s="250"/>
      <c r="C772" s="251"/>
      <c r="D772" s="233" t="s">
        <v>264</v>
      </c>
      <c r="E772" s="252" t="s">
        <v>22</v>
      </c>
      <c r="F772" s="253" t="s">
        <v>1236</v>
      </c>
      <c r="G772" s="251"/>
      <c r="H772" s="254">
        <v>114.77</v>
      </c>
      <c r="I772" s="255"/>
      <c r="J772" s="251"/>
      <c r="K772" s="251"/>
      <c r="L772" s="256"/>
      <c r="M772" s="257"/>
      <c r="N772" s="258"/>
      <c r="O772" s="258"/>
      <c r="P772" s="258"/>
      <c r="Q772" s="258"/>
      <c r="R772" s="258"/>
      <c r="S772" s="258"/>
      <c r="T772" s="259"/>
      <c r="AT772" s="260" t="s">
        <v>264</v>
      </c>
      <c r="AU772" s="260" t="s">
        <v>85</v>
      </c>
      <c r="AV772" s="12" t="s">
        <v>85</v>
      </c>
      <c r="AW772" s="12" t="s">
        <v>39</v>
      </c>
      <c r="AX772" s="12" t="s">
        <v>76</v>
      </c>
      <c r="AY772" s="260" t="s">
        <v>146</v>
      </c>
    </row>
    <row r="773" s="13" customFormat="1">
      <c r="B773" s="261"/>
      <c r="C773" s="262"/>
      <c r="D773" s="233" t="s">
        <v>264</v>
      </c>
      <c r="E773" s="263" t="s">
        <v>22</v>
      </c>
      <c r="F773" s="264" t="s">
        <v>267</v>
      </c>
      <c r="G773" s="262"/>
      <c r="H773" s="265">
        <v>114.77</v>
      </c>
      <c r="I773" s="266"/>
      <c r="J773" s="262"/>
      <c r="K773" s="262"/>
      <c r="L773" s="267"/>
      <c r="M773" s="268"/>
      <c r="N773" s="269"/>
      <c r="O773" s="269"/>
      <c r="P773" s="269"/>
      <c r="Q773" s="269"/>
      <c r="R773" s="269"/>
      <c r="S773" s="269"/>
      <c r="T773" s="270"/>
      <c r="AT773" s="271" t="s">
        <v>264</v>
      </c>
      <c r="AU773" s="271" t="s">
        <v>85</v>
      </c>
      <c r="AV773" s="13" t="s">
        <v>166</v>
      </c>
      <c r="AW773" s="13" t="s">
        <v>39</v>
      </c>
      <c r="AX773" s="13" t="s">
        <v>24</v>
      </c>
      <c r="AY773" s="271" t="s">
        <v>146</v>
      </c>
    </row>
    <row r="774" s="1" customFormat="1" ht="25.5" customHeight="1">
      <c r="B774" s="46"/>
      <c r="C774" s="221" t="s">
        <v>828</v>
      </c>
      <c r="D774" s="221" t="s">
        <v>149</v>
      </c>
      <c r="E774" s="222" t="s">
        <v>1237</v>
      </c>
      <c r="F774" s="223" t="s">
        <v>1238</v>
      </c>
      <c r="G774" s="224" t="s">
        <v>261</v>
      </c>
      <c r="H774" s="225">
        <v>350.10000000000002</v>
      </c>
      <c r="I774" s="226"/>
      <c r="J774" s="227">
        <f>ROUND(I774*H774,2)</f>
        <v>0</v>
      </c>
      <c r="K774" s="223" t="s">
        <v>163</v>
      </c>
      <c r="L774" s="72"/>
      <c r="M774" s="228" t="s">
        <v>22</v>
      </c>
      <c r="N774" s="229" t="s">
        <v>47</v>
      </c>
      <c r="O774" s="47"/>
      <c r="P774" s="230">
        <f>O774*H774</f>
        <v>0</v>
      </c>
      <c r="Q774" s="230">
        <v>0.02767</v>
      </c>
      <c r="R774" s="230">
        <f>Q774*H774</f>
        <v>9.6872670000000003</v>
      </c>
      <c r="S774" s="230">
        <v>0</v>
      </c>
      <c r="T774" s="231">
        <f>S774*H774</f>
        <v>0</v>
      </c>
      <c r="AR774" s="24" t="s">
        <v>315</v>
      </c>
      <c r="AT774" s="24" t="s">
        <v>149</v>
      </c>
      <c r="AU774" s="24" t="s">
        <v>85</v>
      </c>
      <c r="AY774" s="24" t="s">
        <v>146</v>
      </c>
      <c r="BE774" s="232">
        <f>IF(N774="základní",J774,0)</f>
        <v>0</v>
      </c>
      <c r="BF774" s="232">
        <f>IF(N774="snížená",J774,0)</f>
        <v>0</v>
      </c>
      <c r="BG774" s="232">
        <f>IF(N774="zákl. přenesená",J774,0)</f>
        <v>0</v>
      </c>
      <c r="BH774" s="232">
        <f>IF(N774="sníž. přenesená",J774,0)</f>
        <v>0</v>
      </c>
      <c r="BI774" s="232">
        <f>IF(N774="nulová",J774,0)</f>
        <v>0</v>
      </c>
      <c r="BJ774" s="24" t="s">
        <v>24</v>
      </c>
      <c r="BK774" s="232">
        <f>ROUND(I774*H774,2)</f>
        <v>0</v>
      </c>
      <c r="BL774" s="24" t="s">
        <v>315</v>
      </c>
      <c r="BM774" s="24" t="s">
        <v>1239</v>
      </c>
    </row>
    <row r="775" s="12" customFormat="1">
      <c r="B775" s="250"/>
      <c r="C775" s="251"/>
      <c r="D775" s="233" t="s">
        <v>264</v>
      </c>
      <c r="E775" s="252" t="s">
        <v>22</v>
      </c>
      <c r="F775" s="253" t="s">
        <v>1240</v>
      </c>
      <c r="G775" s="251"/>
      <c r="H775" s="254">
        <v>350.10000000000002</v>
      </c>
      <c r="I775" s="255"/>
      <c r="J775" s="251"/>
      <c r="K775" s="251"/>
      <c r="L775" s="256"/>
      <c r="M775" s="257"/>
      <c r="N775" s="258"/>
      <c r="O775" s="258"/>
      <c r="P775" s="258"/>
      <c r="Q775" s="258"/>
      <c r="R775" s="258"/>
      <c r="S775" s="258"/>
      <c r="T775" s="259"/>
      <c r="AT775" s="260" t="s">
        <v>264</v>
      </c>
      <c r="AU775" s="260" t="s">
        <v>85</v>
      </c>
      <c r="AV775" s="12" t="s">
        <v>85</v>
      </c>
      <c r="AW775" s="12" t="s">
        <v>39</v>
      </c>
      <c r="AX775" s="12" t="s">
        <v>76</v>
      </c>
      <c r="AY775" s="260" t="s">
        <v>146</v>
      </c>
    </row>
    <row r="776" s="13" customFormat="1">
      <c r="B776" s="261"/>
      <c r="C776" s="262"/>
      <c r="D776" s="233" t="s">
        <v>264</v>
      </c>
      <c r="E776" s="263" t="s">
        <v>22</v>
      </c>
      <c r="F776" s="264" t="s">
        <v>267</v>
      </c>
      <c r="G776" s="262"/>
      <c r="H776" s="265">
        <v>350.10000000000002</v>
      </c>
      <c r="I776" s="266"/>
      <c r="J776" s="262"/>
      <c r="K776" s="262"/>
      <c r="L776" s="267"/>
      <c r="M776" s="268"/>
      <c r="N776" s="269"/>
      <c r="O776" s="269"/>
      <c r="P776" s="269"/>
      <c r="Q776" s="269"/>
      <c r="R776" s="269"/>
      <c r="S776" s="269"/>
      <c r="T776" s="270"/>
      <c r="AT776" s="271" t="s">
        <v>264</v>
      </c>
      <c r="AU776" s="271" t="s">
        <v>85</v>
      </c>
      <c r="AV776" s="13" t="s">
        <v>166</v>
      </c>
      <c r="AW776" s="13" t="s">
        <v>39</v>
      </c>
      <c r="AX776" s="13" t="s">
        <v>24</v>
      </c>
      <c r="AY776" s="271" t="s">
        <v>146</v>
      </c>
    </row>
    <row r="777" s="1" customFormat="1" ht="25.5" customHeight="1">
      <c r="B777" s="46"/>
      <c r="C777" s="221" t="s">
        <v>1241</v>
      </c>
      <c r="D777" s="221" t="s">
        <v>149</v>
      </c>
      <c r="E777" s="222" t="s">
        <v>1242</v>
      </c>
      <c r="F777" s="223" t="s">
        <v>1243</v>
      </c>
      <c r="G777" s="224" t="s">
        <v>261</v>
      </c>
      <c r="H777" s="225">
        <v>25.640000000000001</v>
      </c>
      <c r="I777" s="226"/>
      <c r="J777" s="227">
        <f>ROUND(I777*H777,2)</f>
        <v>0</v>
      </c>
      <c r="K777" s="223" t="s">
        <v>163</v>
      </c>
      <c r="L777" s="72"/>
      <c r="M777" s="228" t="s">
        <v>22</v>
      </c>
      <c r="N777" s="229" t="s">
        <v>47</v>
      </c>
      <c r="O777" s="47"/>
      <c r="P777" s="230">
        <f>O777*H777</f>
        <v>0</v>
      </c>
      <c r="Q777" s="230">
        <v>0.03397</v>
      </c>
      <c r="R777" s="230">
        <f>Q777*H777</f>
        <v>0.87099080000000006</v>
      </c>
      <c r="S777" s="230">
        <v>0</v>
      </c>
      <c r="T777" s="231">
        <f>S777*H777</f>
        <v>0</v>
      </c>
      <c r="AR777" s="24" t="s">
        <v>315</v>
      </c>
      <c r="AT777" s="24" t="s">
        <v>149</v>
      </c>
      <c r="AU777" s="24" t="s">
        <v>85</v>
      </c>
      <c r="AY777" s="24" t="s">
        <v>146</v>
      </c>
      <c r="BE777" s="232">
        <f>IF(N777="základní",J777,0)</f>
        <v>0</v>
      </c>
      <c r="BF777" s="232">
        <f>IF(N777="snížená",J777,0)</f>
        <v>0</v>
      </c>
      <c r="BG777" s="232">
        <f>IF(N777="zákl. přenesená",J777,0)</f>
        <v>0</v>
      </c>
      <c r="BH777" s="232">
        <f>IF(N777="sníž. přenesená",J777,0)</f>
        <v>0</v>
      </c>
      <c r="BI777" s="232">
        <f>IF(N777="nulová",J777,0)</f>
        <v>0</v>
      </c>
      <c r="BJ777" s="24" t="s">
        <v>24</v>
      </c>
      <c r="BK777" s="232">
        <f>ROUND(I777*H777,2)</f>
        <v>0</v>
      </c>
      <c r="BL777" s="24" t="s">
        <v>315</v>
      </c>
      <c r="BM777" s="24" t="s">
        <v>1244</v>
      </c>
    </row>
    <row r="778" s="12" customFormat="1">
      <c r="B778" s="250"/>
      <c r="C778" s="251"/>
      <c r="D778" s="233" t="s">
        <v>264</v>
      </c>
      <c r="E778" s="252" t="s">
        <v>22</v>
      </c>
      <c r="F778" s="253" t="s">
        <v>1245</v>
      </c>
      <c r="G778" s="251"/>
      <c r="H778" s="254">
        <v>25.640000000000001</v>
      </c>
      <c r="I778" s="255"/>
      <c r="J778" s="251"/>
      <c r="K778" s="251"/>
      <c r="L778" s="256"/>
      <c r="M778" s="257"/>
      <c r="N778" s="258"/>
      <c r="O778" s="258"/>
      <c r="P778" s="258"/>
      <c r="Q778" s="258"/>
      <c r="R778" s="258"/>
      <c r="S778" s="258"/>
      <c r="T778" s="259"/>
      <c r="AT778" s="260" t="s">
        <v>264</v>
      </c>
      <c r="AU778" s="260" t="s">
        <v>85</v>
      </c>
      <c r="AV778" s="12" t="s">
        <v>85</v>
      </c>
      <c r="AW778" s="12" t="s">
        <v>39</v>
      </c>
      <c r="AX778" s="12" t="s">
        <v>76</v>
      </c>
      <c r="AY778" s="260" t="s">
        <v>146</v>
      </c>
    </row>
    <row r="779" s="13" customFormat="1">
      <c r="B779" s="261"/>
      <c r="C779" s="262"/>
      <c r="D779" s="233" t="s">
        <v>264</v>
      </c>
      <c r="E779" s="263" t="s">
        <v>22</v>
      </c>
      <c r="F779" s="264" t="s">
        <v>267</v>
      </c>
      <c r="G779" s="262"/>
      <c r="H779" s="265">
        <v>25.640000000000001</v>
      </c>
      <c r="I779" s="266"/>
      <c r="J779" s="262"/>
      <c r="K779" s="262"/>
      <c r="L779" s="267"/>
      <c r="M779" s="268"/>
      <c r="N779" s="269"/>
      <c r="O779" s="269"/>
      <c r="P779" s="269"/>
      <c r="Q779" s="269"/>
      <c r="R779" s="269"/>
      <c r="S779" s="269"/>
      <c r="T779" s="270"/>
      <c r="AT779" s="271" t="s">
        <v>264</v>
      </c>
      <c r="AU779" s="271" t="s">
        <v>85</v>
      </c>
      <c r="AV779" s="13" t="s">
        <v>166</v>
      </c>
      <c r="AW779" s="13" t="s">
        <v>39</v>
      </c>
      <c r="AX779" s="13" t="s">
        <v>24</v>
      </c>
      <c r="AY779" s="271" t="s">
        <v>146</v>
      </c>
    </row>
    <row r="780" s="1" customFormat="1" ht="25.5" customHeight="1">
      <c r="B780" s="46"/>
      <c r="C780" s="221" t="s">
        <v>833</v>
      </c>
      <c r="D780" s="221" t="s">
        <v>149</v>
      </c>
      <c r="E780" s="222" t="s">
        <v>1246</v>
      </c>
      <c r="F780" s="223" t="s">
        <v>1247</v>
      </c>
      <c r="G780" s="224" t="s">
        <v>261</v>
      </c>
      <c r="H780" s="225">
        <v>38.329999999999998</v>
      </c>
      <c r="I780" s="226"/>
      <c r="J780" s="227">
        <f>ROUND(I780*H780,2)</f>
        <v>0</v>
      </c>
      <c r="K780" s="223" t="s">
        <v>22</v>
      </c>
      <c r="L780" s="72"/>
      <c r="M780" s="228" t="s">
        <v>22</v>
      </c>
      <c r="N780" s="229" t="s">
        <v>47</v>
      </c>
      <c r="O780" s="47"/>
      <c r="P780" s="230">
        <f>O780*H780</f>
        <v>0</v>
      </c>
      <c r="Q780" s="230">
        <v>0.02792</v>
      </c>
      <c r="R780" s="230">
        <f>Q780*H780</f>
        <v>1.0701736</v>
      </c>
      <c r="S780" s="230">
        <v>0</v>
      </c>
      <c r="T780" s="231">
        <f>S780*H780</f>
        <v>0</v>
      </c>
      <c r="AR780" s="24" t="s">
        <v>315</v>
      </c>
      <c r="AT780" s="24" t="s">
        <v>149</v>
      </c>
      <c r="AU780" s="24" t="s">
        <v>85</v>
      </c>
      <c r="AY780" s="24" t="s">
        <v>146</v>
      </c>
      <c r="BE780" s="232">
        <f>IF(N780="základní",J780,0)</f>
        <v>0</v>
      </c>
      <c r="BF780" s="232">
        <f>IF(N780="snížená",J780,0)</f>
        <v>0</v>
      </c>
      <c r="BG780" s="232">
        <f>IF(N780="zákl. přenesená",J780,0)</f>
        <v>0</v>
      </c>
      <c r="BH780" s="232">
        <f>IF(N780="sníž. přenesená",J780,0)</f>
        <v>0</v>
      </c>
      <c r="BI780" s="232">
        <f>IF(N780="nulová",J780,0)</f>
        <v>0</v>
      </c>
      <c r="BJ780" s="24" t="s">
        <v>24</v>
      </c>
      <c r="BK780" s="232">
        <f>ROUND(I780*H780,2)</f>
        <v>0</v>
      </c>
      <c r="BL780" s="24" t="s">
        <v>315</v>
      </c>
      <c r="BM780" s="24" t="s">
        <v>1248</v>
      </c>
    </row>
    <row r="781" s="12" customFormat="1">
      <c r="B781" s="250"/>
      <c r="C781" s="251"/>
      <c r="D781" s="233" t="s">
        <v>264</v>
      </c>
      <c r="E781" s="252" t="s">
        <v>22</v>
      </c>
      <c r="F781" s="253" t="s">
        <v>1249</v>
      </c>
      <c r="G781" s="251"/>
      <c r="H781" s="254">
        <v>38.329999999999998</v>
      </c>
      <c r="I781" s="255"/>
      <c r="J781" s="251"/>
      <c r="K781" s="251"/>
      <c r="L781" s="256"/>
      <c r="M781" s="257"/>
      <c r="N781" s="258"/>
      <c r="O781" s="258"/>
      <c r="P781" s="258"/>
      <c r="Q781" s="258"/>
      <c r="R781" s="258"/>
      <c r="S781" s="258"/>
      <c r="T781" s="259"/>
      <c r="AT781" s="260" t="s">
        <v>264</v>
      </c>
      <c r="AU781" s="260" t="s">
        <v>85</v>
      </c>
      <c r="AV781" s="12" t="s">
        <v>85</v>
      </c>
      <c r="AW781" s="12" t="s">
        <v>39</v>
      </c>
      <c r="AX781" s="12" t="s">
        <v>76</v>
      </c>
      <c r="AY781" s="260" t="s">
        <v>146</v>
      </c>
    </row>
    <row r="782" s="13" customFormat="1">
      <c r="B782" s="261"/>
      <c r="C782" s="262"/>
      <c r="D782" s="233" t="s">
        <v>264</v>
      </c>
      <c r="E782" s="263" t="s">
        <v>22</v>
      </c>
      <c r="F782" s="264" t="s">
        <v>267</v>
      </c>
      <c r="G782" s="262"/>
      <c r="H782" s="265">
        <v>38.329999999999998</v>
      </c>
      <c r="I782" s="266"/>
      <c r="J782" s="262"/>
      <c r="K782" s="262"/>
      <c r="L782" s="267"/>
      <c r="M782" s="268"/>
      <c r="N782" s="269"/>
      <c r="O782" s="269"/>
      <c r="P782" s="269"/>
      <c r="Q782" s="269"/>
      <c r="R782" s="269"/>
      <c r="S782" s="269"/>
      <c r="T782" s="270"/>
      <c r="AT782" s="271" t="s">
        <v>264</v>
      </c>
      <c r="AU782" s="271" t="s">
        <v>85</v>
      </c>
      <c r="AV782" s="13" t="s">
        <v>166</v>
      </c>
      <c r="AW782" s="13" t="s">
        <v>39</v>
      </c>
      <c r="AX782" s="13" t="s">
        <v>24</v>
      </c>
      <c r="AY782" s="271" t="s">
        <v>146</v>
      </c>
    </row>
    <row r="783" s="1" customFormat="1" ht="16.5" customHeight="1">
      <c r="B783" s="46"/>
      <c r="C783" s="221" t="s">
        <v>1250</v>
      </c>
      <c r="D783" s="221" t="s">
        <v>149</v>
      </c>
      <c r="E783" s="222" t="s">
        <v>1251</v>
      </c>
      <c r="F783" s="223" t="s">
        <v>1252</v>
      </c>
      <c r="G783" s="224" t="s">
        <v>261</v>
      </c>
      <c r="H783" s="225">
        <v>21.440000000000001</v>
      </c>
      <c r="I783" s="226"/>
      <c r="J783" s="227">
        <f>ROUND(I783*H783,2)</f>
        <v>0</v>
      </c>
      <c r="K783" s="223" t="s">
        <v>163</v>
      </c>
      <c r="L783" s="72"/>
      <c r="M783" s="228" t="s">
        <v>22</v>
      </c>
      <c r="N783" s="229" t="s">
        <v>47</v>
      </c>
      <c r="O783" s="47"/>
      <c r="P783" s="230">
        <f>O783*H783</f>
        <v>0</v>
      </c>
      <c r="Q783" s="230">
        <v>0.016639999999999999</v>
      </c>
      <c r="R783" s="230">
        <f>Q783*H783</f>
        <v>0.35676160000000001</v>
      </c>
      <c r="S783" s="230">
        <v>0</v>
      </c>
      <c r="T783" s="231">
        <f>S783*H783</f>
        <v>0</v>
      </c>
      <c r="AR783" s="24" t="s">
        <v>315</v>
      </c>
      <c r="AT783" s="24" t="s">
        <v>149</v>
      </c>
      <c r="AU783" s="24" t="s">
        <v>85</v>
      </c>
      <c r="AY783" s="24" t="s">
        <v>146</v>
      </c>
      <c r="BE783" s="232">
        <f>IF(N783="základní",J783,0)</f>
        <v>0</v>
      </c>
      <c r="BF783" s="232">
        <f>IF(N783="snížená",J783,0)</f>
        <v>0</v>
      </c>
      <c r="BG783" s="232">
        <f>IF(N783="zákl. přenesená",J783,0)</f>
        <v>0</v>
      </c>
      <c r="BH783" s="232">
        <f>IF(N783="sníž. přenesená",J783,0)</f>
        <v>0</v>
      </c>
      <c r="BI783" s="232">
        <f>IF(N783="nulová",J783,0)</f>
        <v>0</v>
      </c>
      <c r="BJ783" s="24" t="s">
        <v>24</v>
      </c>
      <c r="BK783" s="232">
        <f>ROUND(I783*H783,2)</f>
        <v>0</v>
      </c>
      <c r="BL783" s="24" t="s">
        <v>315</v>
      </c>
      <c r="BM783" s="24" t="s">
        <v>1253</v>
      </c>
    </row>
    <row r="784" s="12" customFormat="1">
      <c r="B784" s="250"/>
      <c r="C784" s="251"/>
      <c r="D784" s="233" t="s">
        <v>264</v>
      </c>
      <c r="E784" s="252" t="s">
        <v>22</v>
      </c>
      <c r="F784" s="253" t="s">
        <v>1254</v>
      </c>
      <c r="G784" s="251"/>
      <c r="H784" s="254">
        <v>21.440000000000001</v>
      </c>
      <c r="I784" s="255"/>
      <c r="J784" s="251"/>
      <c r="K784" s="251"/>
      <c r="L784" s="256"/>
      <c r="M784" s="257"/>
      <c r="N784" s="258"/>
      <c r="O784" s="258"/>
      <c r="P784" s="258"/>
      <c r="Q784" s="258"/>
      <c r="R784" s="258"/>
      <c r="S784" s="258"/>
      <c r="T784" s="259"/>
      <c r="AT784" s="260" t="s">
        <v>264</v>
      </c>
      <c r="AU784" s="260" t="s">
        <v>85</v>
      </c>
      <c r="AV784" s="12" t="s">
        <v>85</v>
      </c>
      <c r="AW784" s="12" t="s">
        <v>39</v>
      </c>
      <c r="AX784" s="12" t="s">
        <v>76</v>
      </c>
      <c r="AY784" s="260" t="s">
        <v>146</v>
      </c>
    </row>
    <row r="785" s="13" customFormat="1">
      <c r="B785" s="261"/>
      <c r="C785" s="262"/>
      <c r="D785" s="233" t="s">
        <v>264</v>
      </c>
      <c r="E785" s="263" t="s">
        <v>22</v>
      </c>
      <c r="F785" s="264" t="s">
        <v>267</v>
      </c>
      <c r="G785" s="262"/>
      <c r="H785" s="265">
        <v>21.440000000000001</v>
      </c>
      <c r="I785" s="266"/>
      <c r="J785" s="262"/>
      <c r="K785" s="262"/>
      <c r="L785" s="267"/>
      <c r="M785" s="268"/>
      <c r="N785" s="269"/>
      <c r="O785" s="269"/>
      <c r="P785" s="269"/>
      <c r="Q785" s="269"/>
      <c r="R785" s="269"/>
      <c r="S785" s="269"/>
      <c r="T785" s="270"/>
      <c r="AT785" s="271" t="s">
        <v>264</v>
      </c>
      <c r="AU785" s="271" t="s">
        <v>85</v>
      </c>
      <c r="AV785" s="13" t="s">
        <v>166</v>
      </c>
      <c r="AW785" s="13" t="s">
        <v>39</v>
      </c>
      <c r="AX785" s="13" t="s">
        <v>24</v>
      </c>
      <c r="AY785" s="271" t="s">
        <v>146</v>
      </c>
    </row>
    <row r="786" s="1" customFormat="1" ht="25.5" customHeight="1">
      <c r="B786" s="46"/>
      <c r="C786" s="221" t="s">
        <v>838</v>
      </c>
      <c r="D786" s="221" t="s">
        <v>149</v>
      </c>
      <c r="E786" s="222" t="s">
        <v>1255</v>
      </c>
      <c r="F786" s="223" t="s">
        <v>1256</v>
      </c>
      <c r="G786" s="224" t="s">
        <v>261</v>
      </c>
      <c r="H786" s="225">
        <v>215.56</v>
      </c>
      <c r="I786" s="226"/>
      <c r="J786" s="227">
        <f>ROUND(I786*H786,2)</f>
        <v>0</v>
      </c>
      <c r="K786" s="223" t="s">
        <v>163</v>
      </c>
      <c r="L786" s="72"/>
      <c r="M786" s="228" t="s">
        <v>22</v>
      </c>
      <c r="N786" s="229" t="s">
        <v>47</v>
      </c>
      <c r="O786" s="47"/>
      <c r="P786" s="230">
        <f>O786*H786</f>
        <v>0</v>
      </c>
      <c r="Q786" s="230">
        <v>0.02792</v>
      </c>
      <c r="R786" s="230">
        <f>Q786*H786</f>
        <v>6.0184351999999999</v>
      </c>
      <c r="S786" s="230">
        <v>0</v>
      </c>
      <c r="T786" s="231">
        <f>S786*H786</f>
        <v>0</v>
      </c>
      <c r="AR786" s="24" t="s">
        <v>315</v>
      </c>
      <c r="AT786" s="24" t="s">
        <v>149</v>
      </c>
      <c r="AU786" s="24" t="s">
        <v>85</v>
      </c>
      <c r="AY786" s="24" t="s">
        <v>146</v>
      </c>
      <c r="BE786" s="232">
        <f>IF(N786="základní",J786,0)</f>
        <v>0</v>
      </c>
      <c r="BF786" s="232">
        <f>IF(N786="snížená",J786,0)</f>
        <v>0</v>
      </c>
      <c r="BG786" s="232">
        <f>IF(N786="zákl. přenesená",J786,0)</f>
        <v>0</v>
      </c>
      <c r="BH786" s="232">
        <f>IF(N786="sníž. přenesená",J786,0)</f>
        <v>0</v>
      </c>
      <c r="BI786" s="232">
        <f>IF(N786="nulová",J786,0)</f>
        <v>0</v>
      </c>
      <c r="BJ786" s="24" t="s">
        <v>24</v>
      </c>
      <c r="BK786" s="232">
        <f>ROUND(I786*H786,2)</f>
        <v>0</v>
      </c>
      <c r="BL786" s="24" t="s">
        <v>315</v>
      </c>
      <c r="BM786" s="24" t="s">
        <v>1257</v>
      </c>
    </row>
    <row r="787" s="12" customFormat="1">
      <c r="B787" s="250"/>
      <c r="C787" s="251"/>
      <c r="D787" s="233" t="s">
        <v>264</v>
      </c>
      <c r="E787" s="252" t="s">
        <v>22</v>
      </c>
      <c r="F787" s="253" t="s">
        <v>1258</v>
      </c>
      <c r="G787" s="251"/>
      <c r="H787" s="254">
        <v>215.56</v>
      </c>
      <c r="I787" s="255"/>
      <c r="J787" s="251"/>
      <c r="K787" s="251"/>
      <c r="L787" s="256"/>
      <c r="M787" s="257"/>
      <c r="N787" s="258"/>
      <c r="O787" s="258"/>
      <c r="P787" s="258"/>
      <c r="Q787" s="258"/>
      <c r="R787" s="258"/>
      <c r="S787" s="258"/>
      <c r="T787" s="259"/>
      <c r="AT787" s="260" t="s">
        <v>264</v>
      </c>
      <c r="AU787" s="260" t="s">
        <v>85</v>
      </c>
      <c r="AV787" s="12" t="s">
        <v>85</v>
      </c>
      <c r="AW787" s="12" t="s">
        <v>39</v>
      </c>
      <c r="AX787" s="12" t="s">
        <v>76</v>
      </c>
      <c r="AY787" s="260" t="s">
        <v>146</v>
      </c>
    </row>
    <row r="788" s="13" customFormat="1">
      <c r="B788" s="261"/>
      <c r="C788" s="262"/>
      <c r="D788" s="233" t="s">
        <v>264</v>
      </c>
      <c r="E788" s="263" t="s">
        <v>22</v>
      </c>
      <c r="F788" s="264" t="s">
        <v>267</v>
      </c>
      <c r="G788" s="262"/>
      <c r="H788" s="265">
        <v>215.56</v>
      </c>
      <c r="I788" s="266"/>
      <c r="J788" s="262"/>
      <c r="K788" s="262"/>
      <c r="L788" s="267"/>
      <c r="M788" s="268"/>
      <c r="N788" s="269"/>
      <c r="O788" s="269"/>
      <c r="P788" s="269"/>
      <c r="Q788" s="269"/>
      <c r="R788" s="269"/>
      <c r="S788" s="269"/>
      <c r="T788" s="270"/>
      <c r="AT788" s="271" t="s">
        <v>264</v>
      </c>
      <c r="AU788" s="271" t="s">
        <v>85</v>
      </c>
      <c r="AV788" s="13" t="s">
        <v>166</v>
      </c>
      <c r="AW788" s="13" t="s">
        <v>39</v>
      </c>
      <c r="AX788" s="13" t="s">
        <v>24</v>
      </c>
      <c r="AY788" s="271" t="s">
        <v>146</v>
      </c>
    </row>
    <row r="789" s="1" customFormat="1" ht="25.5" customHeight="1">
      <c r="B789" s="46"/>
      <c r="C789" s="221" t="s">
        <v>1259</v>
      </c>
      <c r="D789" s="221" t="s">
        <v>149</v>
      </c>
      <c r="E789" s="222" t="s">
        <v>1260</v>
      </c>
      <c r="F789" s="223" t="s">
        <v>1261</v>
      </c>
      <c r="G789" s="224" t="s">
        <v>261</v>
      </c>
      <c r="H789" s="225">
        <v>765.84000000000003</v>
      </c>
      <c r="I789" s="226"/>
      <c r="J789" s="227">
        <f>ROUND(I789*H789,2)</f>
        <v>0</v>
      </c>
      <c r="K789" s="223" t="s">
        <v>281</v>
      </c>
      <c r="L789" s="72"/>
      <c r="M789" s="228" t="s">
        <v>22</v>
      </c>
      <c r="N789" s="229" t="s">
        <v>47</v>
      </c>
      <c r="O789" s="47"/>
      <c r="P789" s="230">
        <f>O789*H789</f>
        <v>0</v>
      </c>
      <c r="Q789" s="230">
        <v>0.00010000000000000001</v>
      </c>
      <c r="R789" s="230">
        <f>Q789*H789</f>
        <v>0.076584000000000013</v>
      </c>
      <c r="S789" s="230">
        <v>0</v>
      </c>
      <c r="T789" s="231">
        <f>S789*H789</f>
        <v>0</v>
      </c>
      <c r="AR789" s="24" t="s">
        <v>315</v>
      </c>
      <c r="AT789" s="24" t="s">
        <v>149</v>
      </c>
      <c r="AU789" s="24" t="s">
        <v>85</v>
      </c>
      <c r="AY789" s="24" t="s">
        <v>146</v>
      </c>
      <c r="BE789" s="232">
        <f>IF(N789="základní",J789,0)</f>
        <v>0</v>
      </c>
      <c r="BF789" s="232">
        <f>IF(N789="snížená",J789,0)</f>
        <v>0</v>
      </c>
      <c r="BG789" s="232">
        <f>IF(N789="zákl. přenesená",J789,0)</f>
        <v>0</v>
      </c>
      <c r="BH789" s="232">
        <f>IF(N789="sníž. přenesená",J789,0)</f>
        <v>0</v>
      </c>
      <c r="BI789" s="232">
        <f>IF(N789="nulová",J789,0)</f>
        <v>0</v>
      </c>
      <c r="BJ789" s="24" t="s">
        <v>24</v>
      </c>
      <c r="BK789" s="232">
        <f>ROUND(I789*H789,2)</f>
        <v>0</v>
      </c>
      <c r="BL789" s="24" t="s">
        <v>315</v>
      </c>
      <c r="BM789" s="24" t="s">
        <v>1262</v>
      </c>
    </row>
    <row r="790" s="12" customFormat="1">
      <c r="B790" s="250"/>
      <c r="C790" s="251"/>
      <c r="D790" s="233" t="s">
        <v>264</v>
      </c>
      <c r="E790" s="252" t="s">
        <v>22</v>
      </c>
      <c r="F790" s="253" t="s">
        <v>1263</v>
      </c>
      <c r="G790" s="251"/>
      <c r="H790" s="254">
        <v>765.84000000000003</v>
      </c>
      <c r="I790" s="255"/>
      <c r="J790" s="251"/>
      <c r="K790" s="251"/>
      <c r="L790" s="256"/>
      <c r="M790" s="257"/>
      <c r="N790" s="258"/>
      <c r="O790" s="258"/>
      <c r="P790" s="258"/>
      <c r="Q790" s="258"/>
      <c r="R790" s="258"/>
      <c r="S790" s="258"/>
      <c r="T790" s="259"/>
      <c r="AT790" s="260" t="s">
        <v>264</v>
      </c>
      <c r="AU790" s="260" t="s">
        <v>85</v>
      </c>
      <c r="AV790" s="12" t="s">
        <v>85</v>
      </c>
      <c r="AW790" s="12" t="s">
        <v>39</v>
      </c>
      <c r="AX790" s="12" t="s">
        <v>24</v>
      </c>
      <c r="AY790" s="260" t="s">
        <v>146</v>
      </c>
    </row>
    <row r="791" s="1" customFormat="1" ht="25.5" customHeight="1">
      <c r="B791" s="46"/>
      <c r="C791" s="221" t="s">
        <v>1264</v>
      </c>
      <c r="D791" s="221" t="s">
        <v>149</v>
      </c>
      <c r="E791" s="222" t="s">
        <v>1265</v>
      </c>
      <c r="F791" s="223" t="s">
        <v>1266</v>
      </c>
      <c r="G791" s="224" t="s">
        <v>261</v>
      </c>
      <c r="H791" s="225">
        <v>765.84000000000003</v>
      </c>
      <c r="I791" s="226"/>
      <c r="J791" s="227">
        <f>ROUND(I791*H791,2)</f>
        <v>0</v>
      </c>
      <c r="K791" s="223" t="s">
        <v>281</v>
      </c>
      <c r="L791" s="72"/>
      <c r="M791" s="228" t="s">
        <v>22</v>
      </c>
      <c r="N791" s="229" t="s">
        <v>47</v>
      </c>
      <c r="O791" s="47"/>
      <c r="P791" s="230">
        <f>O791*H791</f>
        <v>0</v>
      </c>
      <c r="Q791" s="230">
        <v>0.00010000000000000001</v>
      </c>
      <c r="R791" s="230">
        <f>Q791*H791</f>
        <v>0.076584000000000013</v>
      </c>
      <c r="S791" s="230">
        <v>0</v>
      </c>
      <c r="T791" s="231">
        <f>S791*H791</f>
        <v>0</v>
      </c>
      <c r="AR791" s="24" t="s">
        <v>315</v>
      </c>
      <c r="AT791" s="24" t="s">
        <v>149</v>
      </c>
      <c r="AU791" s="24" t="s">
        <v>85</v>
      </c>
      <c r="AY791" s="24" t="s">
        <v>146</v>
      </c>
      <c r="BE791" s="232">
        <f>IF(N791="základní",J791,0)</f>
        <v>0</v>
      </c>
      <c r="BF791" s="232">
        <f>IF(N791="snížená",J791,0)</f>
        <v>0</v>
      </c>
      <c r="BG791" s="232">
        <f>IF(N791="zákl. přenesená",J791,0)</f>
        <v>0</v>
      </c>
      <c r="BH791" s="232">
        <f>IF(N791="sníž. přenesená",J791,0)</f>
        <v>0</v>
      </c>
      <c r="BI791" s="232">
        <f>IF(N791="nulová",J791,0)</f>
        <v>0</v>
      </c>
      <c r="BJ791" s="24" t="s">
        <v>24</v>
      </c>
      <c r="BK791" s="232">
        <f>ROUND(I791*H791,2)</f>
        <v>0</v>
      </c>
      <c r="BL791" s="24" t="s">
        <v>315</v>
      </c>
      <c r="BM791" s="24" t="s">
        <v>1267</v>
      </c>
    </row>
    <row r="792" s="12" customFormat="1">
      <c r="B792" s="250"/>
      <c r="C792" s="251"/>
      <c r="D792" s="233" t="s">
        <v>264</v>
      </c>
      <c r="E792" s="252" t="s">
        <v>22</v>
      </c>
      <c r="F792" s="253" t="s">
        <v>1263</v>
      </c>
      <c r="G792" s="251"/>
      <c r="H792" s="254">
        <v>765.84000000000003</v>
      </c>
      <c r="I792" s="255"/>
      <c r="J792" s="251"/>
      <c r="K792" s="251"/>
      <c r="L792" s="256"/>
      <c r="M792" s="257"/>
      <c r="N792" s="258"/>
      <c r="O792" s="258"/>
      <c r="P792" s="258"/>
      <c r="Q792" s="258"/>
      <c r="R792" s="258"/>
      <c r="S792" s="258"/>
      <c r="T792" s="259"/>
      <c r="AT792" s="260" t="s">
        <v>264</v>
      </c>
      <c r="AU792" s="260" t="s">
        <v>85</v>
      </c>
      <c r="AV792" s="12" t="s">
        <v>85</v>
      </c>
      <c r="AW792" s="12" t="s">
        <v>39</v>
      </c>
      <c r="AX792" s="12" t="s">
        <v>24</v>
      </c>
      <c r="AY792" s="260" t="s">
        <v>146</v>
      </c>
    </row>
    <row r="793" s="1" customFormat="1" ht="16.5" customHeight="1">
      <c r="B793" s="46"/>
      <c r="C793" s="221" t="s">
        <v>1268</v>
      </c>
      <c r="D793" s="221" t="s">
        <v>149</v>
      </c>
      <c r="E793" s="222" t="s">
        <v>1269</v>
      </c>
      <c r="F793" s="223" t="s">
        <v>1270</v>
      </c>
      <c r="G793" s="224" t="s">
        <v>261</v>
      </c>
      <c r="H793" s="225">
        <v>154.16</v>
      </c>
      <c r="I793" s="226"/>
      <c r="J793" s="227">
        <f>ROUND(I793*H793,2)</f>
        <v>0</v>
      </c>
      <c r="K793" s="223" t="s">
        <v>163</v>
      </c>
      <c r="L793" s="72"/>
      <c r="M793" s="228" t="s">
        <v>22</v>
      </c>
      <c r="N793" s="229" t="s">
        <v>47</v>
      </c>
      <c r="O793" s="47"/>
      <c r="P793" s="230">
        <f>O793*H793</f>
        <v>0</v>
      </c>
      <c r="Q793" s="230">
        <v>0.01379</v>
      </c>
      <c r="R793" s="230">
        <f>Q793*H793</f>
        <v>2.1258664</v>
      </c>
      <c r="S793" s="230">
        <v>0</v>
      </c>
      <c r="T793" s="231">
        <f>S793*H793</f>
        <v>0</v>
      </c>
      <c r="AR793" s="24" t="s">
        <v>315</v>
      </c>
      <c r="AT793" s="24" t="s">
        <v>149</v>
      </c>
      <c r="AU793" s="24" t="s">
        <v>85</v>
      </c>
      <c r="AY793" s="24" t="s">
        <v>146</v>
      </c>
      <c r="BE793" s="232">
        <f>IF(N793="základní",J793,0)</f>
        <v>0</v>
      </c>
      <c r="BF793" s="232">
        <f>IF(N793="snížená",J793,0)</f>
        <v>0</v>
      </c>
      <c r="BG793" s="232">
        <f>IF(N793="zákl. přenesená",J793,0)</f>
        <v>0</v>
      </c>
      <c r="BH793" s="232">
        <f>IF(N793="sníž. přenesená",J793,0)</f>
        <v>0</v>
      </c>
      <c r="BI793" s="232">
        <f>IF(N793="nulová",J793,0)</f>
        <v>0</v>
      </c>
      <c r="BJ793" s="24" t="s">
        <v>24</v>
      </c>
      <c r="BK793" s="232">
        <f>ROUND(I793*H793,2)</f>
        <v>0</v>
      </c>
      <c r="BL793" s="24" t="s">
        <v>315</v>
      </c>
      <c r="BM793" s="24" t="s">
        <v>1271</v>
      </c>
    </row>
    <row r="794" s="12" customFormat="1">
      <c r="B794" s="250"/>
      <c r="C794" s="251"/>
      <c r="D794" s="233" t="s">
        <v>264</v>
      </c>
      <c r="E794" s="252" t="s">
        <v>22</v>
      </c>
      <c r="F794" s="253" t="s">
        <v>1272</v>
      </c>
      <c r="G794" s="251"/>
      <c r="H794" s="254">
        <v>154.16</v>
      </c>
      <c r="I794" s="255"/>
      <c r="J794" s="251"/>
      <c r="K794" s="251"/>
      <c r="L794" s="256"/>
      <c r="M794" s="257"/>
      <c r="N794" s="258"/>
      <c r="O794" s="258"/>
      <c r="P794" s="258"/>
      <c r="Q794" s="258"/>
      <c r="R794" s="258"/>
      <c r="S794" s="258"/>
      <c r="T794" s="259"/>
      <c r="AT794" s="260" t="s">
        <v>264</v>
      </c>
      <c r="AU794" s="260" t="s">
        <v>85</v>
      </c>
      <c r="AV794" s="12" t="s">
        <v>85</v>
      </c>
      <c r="AW794" s="12" t="s">
        <v>39</v>
      </c>
      <c r="AX794" s="12" t="s">
        <v>76</v>
      </c>
      <c r="AY794" s="260" t="s">
        <v>146</v>
      </c>
    </row>
    <row r="795" s="13" customFormat="1">
      <c r="B795" s="261"/>
      <c r="C795" s="262"/>
      <c r="D795" s="233" t="s">
        <v>264</v>
      </c>
      <c r="E795" s="263" t="s">
        <v>22</v>
      </c>
      <c r="F795" s="264" t="s">
        <v>267</v>
      </c>
      <c r="G795" s="262"/>
      <c r="H795" s="265">
        <v>154.16</v>
      </c>
      <c r="I795" s="266"/>
      <c r="J795" s="262"/>
      <c r="K795" s="262"/>
      <c r="L795" s="267"/>
      <c r="M795" s="268"/>
      <c r="N795" s="269"/>
      <c r="O795" s="269"/>
      <c r="P795" s="269"/>
      <c r="Q795" s="269"/>
      <c r="R795" s="269"/>
      <c r="S795" s="269"/>
      <c r="T795" s="270"/>
      <c r="AT795" s="271" t="s">
        <v>264</v>
      </c>
      <c r="AU795" s="271" t="s">
        <v>85</v>
      </c>
      <c r="AV795" s="13" t="s">
        <v>166</v>
      </c>
      <c r="AW795" s="13" t="s">
        <v>39</v>
      </c>
      <c r="AX795" s="13" t="s">
        <v>24</v>
      </c>
      <c r="AY795" s="271" t="s">
        <v>146</v>
      </c>
    </row>
    <row r="796" s="1" customFormat="1" ht="16.5" customHeight="1">
      <c r="B796" s="46"/>
      <c r="C796" s="221" t="s">
        <v>844</v>
      </c>
      <c r="D796" s="221" t="s">
        <v>149</v>
      </c>
      <c r="E796" s="222" t="s">
        <v>1273</v>
      </c>
      <c r="F796" s="223" t="s">
        <v>1274</v>
      </c>
      <c r="G796" s="224" t="s">
        <v>261</v>
      </c>
      <c r="H796" s="225">
        <v>1010.26</v>
      </c>
      <c r="I796" s="226"/>
      <c r="J796" s="227">
        <f>ROUND(I796*H796,2)</f>
        <v>0</v>
      </c>
      <c r="K796" s="223" t="s">
        <v>163</v>
      </c>
      <c r="L796" s="72"/>
      <c r="M796" s="228" t="s">
        <v>22</v>
      </c>
      <c r="N796" s="229" t="s">
        <v>47</v>
      </c>
      <c r="O796" s="47"/>
      <c r="P796" s="230">
        <f>O796*H796</f>
        <v>0</v>
      </c>
      <c r="Q796" s="230">
        <v>0.025149999999999999</v>
      </c>
      <c r="R796" s="230">
        <f>Q796*H796</f>
        <v>25.408038999999999</v>
      </c>
      <c r="S796" s="230">
        <v>0</v>
      </c>
      <c r="T796" s="231">
        <f>S796*H796</f>
        <v>0</v>
      </c>
      <c r="AR796" s="24" t="s">
        <v>315</v>
      </c>
      <c r="AT796" s="24" t="s">
        <v>149</v>
      </c>
      <c r="AU796" s="24" t="s">
        <v>85</v>
      </c>
      <c r="AY796" s="24" t="s">
        <v>146</v>
      </c>
      <c r="BE796" s="232">
        <f>IF(N796="základní",J796,0)</f>
        <v>0</v>
      </c>
      <c r="BF796" s="232">
        <f>IF(N796="snížená",J796,0)</f>
        <v>0</v>
      </c>
      <c r="BG796" s="232">
        <f>IF(N796="zákl. přenesená",J796,0)</f>
        <v>0</v>
      </c>
      <c r="BH796" s="232">
        <f>IF(N796="sníž. přenesená",J796,0)</f>
        <v>0</v>
      </c>
      <c r="BI796" s="232">
        <f>IF(N796="nulová",J796,0)</f>
        <v>0</v>
      </c>
      <c r="BJ796" s="24" t="s">
        <v>24</v>
      </c>
      <c r="BK796" s="232">
        <f>ROUND(I796*H796,2)</f>
        <v>0</v>
      </c>
      <c r="BL796" s="24" t="s">
        <v>315</v>
      </c>
      <c r="BM796" s="24" t="s">
        <v>1275</v>
      </c>
    </row>
    <row r="797" s="12" customFormat="1">
      <c r="B797" s="250"/>
      <c r="C797" s="251"/>
      <c r="D797" s="233" t="s">
        <v>264</v>
      </c>
      <c r="E797" s="252" t="s">
        <v>22</v>
      </c>
      <c r="F797" s="253" t="s">
        <v>1276</v>
      </c>
      <c r="G797" s="251"/>
      <c r="H797" s="254">
        <v>847.55999999999995</v>
      </c>
      <c r="I797" s="255"/>
      <c r="J797" s="251"/>
      <c r="K797" s="251"/>
      <c r="L797" s="256"/>
      <c r="M797" s="257"/>
      <c r="N797" s="258"/>
      <c r="O797" s="258"/>
      <c r="P797" s="258"/>
      <c r="Q797" s="258"/>
      <c r="R797" s="258"/>
      <c r="S797" s="258"/>
      <c r="T797" s="259"/>
      <c r="AT797" s="260" t="s">
        <v>264</v>
      </c>
      <c r="AU797" s="260" t="s">
        <v>85</v>
      </c>
      <c r="AV797" s="12" t="s">
        <v>85</v>
      </c>
      <c r="AW797" s="12" t="s">
        <v>39</v>
      </c>
      <c r="AX797" s="12" t="s">
        <v>76</v>
      </c>
      <c r="AY797" s="260" t="s">
        <v>146</v>
      </c>
    </row>
    <row r="798" s="12" customFormat="1">
      <c r="B798" s="250"/>
      <c r="C798" s="251"/>
      <c r="D798" s="233" t="s">
        <v>264</v>
      </c>
      <c r="E798" s="252" t="s">
        <v>22</v>
      </c>
      <c r="F798" s="253" t="s">
        <v>1277</v>
      </c>
      <c r="G798" s="251"/>
      <c r="H798" s="254">
        <v>60.399999999999999</v>
      </c>
      <c r="I798" s="255"/>
      <c r="J798" s="251"/>
      <c r="K798" s="251"/>
      <c r="L798" s="256"/>
      <c r="M798" s="257"/>
      <c r="N798" s="258"/>
      <c r="O798" s="258"/>
      <c r="P798" s="258"/>
      <c r="Q798" s="258"/>
      <c r="R798" s="258"/>
      <c r="S798" s="258"/>
      <c r="T798" s="259"/>
      <c r="AT798" s="260" t="s">
        <v>264</v>
      </c>
      <c r="AU798" s="260" t="s">
        <v>85</v>
      </c>
      <c r="AV798" s="12" t="s">
        <v>85</v>
      </c>
      <c r="AW798" s="12" t="s">
        <v>39</v>
      </c>
      <c r="AX798" s="12" t="s">
        <v>76</v>
      </c>
      <c r="AY798" s="260" t="s">
        <v>146</v>
      </c>
    </row>
    <row r="799" s="12" customFormat="1">
      <c r="B799" s="250"/>
      <c r="C799" s="251"/>
      <c r="D799" s="233" t="s">
        <v>264</v>
      </c>
      <c r="E799" s="252" t="s">
        <v>22</v>
      </c>
      <c r="F799" s="253" t="s">
        <v>1278</v>
      </c>
      <c r="G799" s="251"/>
      <c r="H799" s="254">
        <v>102.3</v>
      </c>
      <c r="I799" s="255"/>
      <c r="J799" s="251"/>
      <c r="K799" s="251"/>
      <c r="L799" s="256"/>
      <c r="M799" s="257"/>
      <c r="N799" s="258"/>
      <c r="O799" s="258"/>
      <c r="P799" s="258"/>
      <c r="Q799" s="258"/>
      <c r="R799" s="258"/>
      <c r="S799" s="258"/>
      <c r="T799" s="259"/>
      <c r="AT799" s="260" t="s">
        <v>264</v>
      </c>
      <c r="AU799" s="260" t="s">
        <v>85</v>
      </c>
      <c r="AV799" s="12" t="s">
        <v>85</v>
      </c>
      <c r="AW799" s="12" t="s">
        <v>39</v>
      </c>
      <c r="AX799" s="12" t="s">
        <v>76</v>
      </c>
      <c r="AY799" s="260" t="s">
        <v>146</v>
      </c>
    </row>
    <row r="800" s="13" customFormat="1">
      <c r="B800" s="261"/>
      <c r="C800" s="262"/>
      <c r="D800" s="233" t="s">
        <v>264</v>
      </c>
      <c r="E800" s="263" t="s">
        <v>22</v>
      </c>
      <c r="F800" s="264" t="s">
        <v>267</v>
      </c>
      <c r="G800" s="262"/>
      <c r="H800" s="265">
        <v>1010.26</v>
      </c>
      <c r="I800" s="266"/>
      <c r="J800" s="262"/>
      <c r="K800" s="262"/>
      <c r="L800" s="267"/>
      <c r="M800" s="268"/>
      <c r="N800" s="269"/>
      <c r="O800" s="269"/>
      <c r="P800" s="269"/>
      <c r="Q800" s="269"/>
      <c r="R800" s="269"/>
      <c r="S800" s="269"/>
      <c r="T800" s="270"/>
      <c r="AT800" s="271" t="s">
        <v>264</v>
      </c>
      <c r="AU800" s="271" t="s">
        <v>85</v>
      </c>
      <c r="AV800" s="13" t="s">
        <v>166</v>
      </c>
      <c r="AW800" s="13" t="s">
        <v>39</v>
      </c>
      <c r="AX800" s="13" t="s">
        <v>24</v>
      </c>
      <c r="AY800" s="271" t="s">
        <v>146</v>
      </c>
    </row>
    <row r="801" s="1" customFormat="1" ht="16.5" customHeight="1">
      <c r="B801" s="46"/>
      <c r="C801" s="221" t="s">
        <v>1279</v>
      </c>
      <c r="D801" s="221" t="s">
        <v>149</v>
      </c>
      <c r="E801" s="222" t="s">
        <v>1280</v>
      </c>
      <c r="F801" s="223" t="s">
        <v>1281</v>
      </c>
      <c r="G801" s="224" t="s">
        <v>261</v>
      </c>
      <c r="H801" s="225">
        <v>72.909999999999997</v>
      </c>
      <c r="I801" s="226"/>
      <c r="J801" s="227">
        <f>ROUND(I801*H801,2)</f>
        <v>0</v>
      </c>
      <c r="K801" s="223" t="s">
        <v>163</v>
      </c>
      <c r="L801" s="72"/>
      <c r="M801" s="228" t="s">
        <v>22</v>
      </c>
      <c r="N801" s="229" t="s">
        <v>47</v>
      </c>
      <c r="O801" s="47"/>
      <c r="P801" s="230">
        <f>O801*H801</f>
        <v>0</v>
      </c>
      <c r="Q801" s="230">
        <v>0.01379</v>
      </c>
      <c r="R801" s="230">
        <f>Q801*H801</f>
        <v>1.0054289000000001</v>
      </c>
      <c r="S801" s="230">
        <v>0</v>
      </c>
      <c r="T801" s="231">
        <f>S801*H801</f>
        <v>0</v>
      </c>
      <c r="AR801" s="24" t="s">
        <v>315</v>
      </c>
      <c r="AT801" s="24" t="s">
        <v>149</v>
      </c>
      <c r="AU801" s="24" t="s">
        <v>85</v>
      </c>
      <c r="AY801" s="24" t="s">
        <v>146</v>
      </c>
      <c r="BE801" s="232">
        <f>IF(N801="základní",J801,0)</f>
        <v>0</v>
      </c>
      <c r="BF801" s="232">
        <f>IF(N801="snížená",J801,0)</f>
        <v>0</v>
      </c>
      <c r="BG801" s="232">
        <f>IF(N801="zákl. přenesená",J801,0)</f>
        <v>0</v>
      </c>
      <c r="BH801" s="232">
        <f>IF(N801="sníž. přenesená",J801,0)</f>
        <v>0</v>
      </c>
      <c r="BI801" s="232">
        <f>IF(N801="nulová",J801,0)</f>
        <v>0</v>
      </c>
      <c r="BJ801" s="24" t="s">
        <v>24</v>
      </c>
      <c r="BK801" s="232">
        <f>ROUND(I801*H801,2)</f>
        <v>0</v>
      </c>
      <c r="BL801" s="24" t="s">
        <v>315</v>
      </c>
      <c r="BM801" s="24" t="s">
        <v>1282</v>
      </c>
    </row>
    <row r="802" s="12" customFormat="1">
      <c r="B802" s="250"/>
      <c r="C802" s="251"/>
      <c r="D802" s="233" t="s">
        <v>264</v>
      </c>
      <c r="E802" s="252" t="s">
        <v>22</v>
      </c>
      <c r="F802" s="253" t="s">
        <v>1283</v>
      </c>
      <c r="G802" s="251"/>
      <c r="H802" s="254">
        <v>72.909999999999997</v>
      </c>
      <c r="I802" s="255"/>
      <c r="J802" s="251"/>
      <c r="K802" s="251"/>
      <c r="L802" s="256"/>
      <c r="M802" s="257"/>
      <c r="N802" s="258"/>
      <c r="O802" s="258"/>
      <c r="P802" s="258"/>
      <c r="Q802" s="258"/>
      <c r="R802" s="258"/>
      <c r="S802" s="258"/>
      <c r="T802" s="259"/>
      <c r="AT802" s="260" t="s">
        <v>264</v>
      </c>
      <c r="AU802" s="260" t="s">
        <v>85</v>
      </c>
      <c r="AV802" s="12" t="s">
        <v>85</v>
      </c>
      <c r="AW802" s="12" t="s">
        <v>39</v>
      </c>
      <c r="AX802" s="12" t="s">
        <v>76</v>
      </c>
      <c r="AY802" s="260" t="s">
        <v>146</v>
      </c>
    </row>
    <row r="803" s="13" customFormat="1">
      <c r="B803" s="261"/>
      <c r="C803" s="262"/>
      <c r="D803" s="233" t="s">
        <v>264</v>
      </c>
      <c r="E803" s="263" t="s">
        <v>22</v>
      </c>
      <c r="F803" s="264" t="s">
        <v>267</v>
      </c>
      <c r="G803" s="262"/>
      <c r="H803" s="265">
        <v>72.909999999999997</v>
      </c>
      <c r="I803" s="266"/>
      <c r="J803" s="262"/>
      <c r="K803" s="262"/>
      <c r="L803" s="267"/>
      <c r="M803" s="268"/>
      <c r="N803" s="269"/>
      <c r="O803" s="269"/>
      <c r="P803" s="269"/>
      <c r="Q803" s="269"/>
      <c r="R803" s="269"/>
      <c r="S803" s="269"/>
      <c r="T803" s="270"/>
      <c r="AT803" s="271" t="s">
        <v>264</v>
      </c>
      <c r="AU803" s="271" t="s">
        <v>85</v>
      </c>
      <c r="AV803" s="13" t="s">
        <v>166</v>
      </c>
      <c r="AW803" s="13" t="s">
        <v>39</v>
      </c>
      <c r="AX803" s="13" t="s">
        <v>24</v>
      </c>
      <c r="AY803" s="271" t="s">
        <v>146</v>
      </c>
    </row>
    <row r="804" s="1" customFormat="1" ht="16.5" customHeight="1">
      <c r="B804" s="46"/>
      <c r="C804" s="221" t="s">
        <v>848</v>
      </c>
      <c r="D804" s="221" t="s">
        <v>149</v>
      </c>
      <c r="E804" s="222" t="s">
        <v>1284</v>
      </c>
      <c r="F804" s="223" t="s">
        <v>1285</v>
      </c>
      <c r="G804" s="224" t="s">
        <v>261</v>
      </c>
      <c r="H804" s="225">
        <v>26.34</v>
      </c>
      <c r="I804" s="226"/>
      <c r="J804" s="227">
        <f>ROUND(I804*H804,2)</f>
        <v>0</v>
      </c>
      <c r="K804" s="223" t="s">
        <v>163</v>
      </c>
      <c r="L804" s="72"/>
      <c r="M804" s="228" t="s">
        <v>22</v>
      </c>
      <c r="N804" s="229" t="s">
        <v>47</v>
      </c>
      <c r="O804" s="47"/>
      <c r="P804" s="230">
        <f>O804*H804</f>
        <v>0</v>
      </c>
      <c r="Q804" s="230">
        <v>0.025149999999999999</v>
      </c>
      <c r="R804" s="230">
        <f>Q804*H804</f>
        <v>0.66245100000000001</v>
      </c>
      <c r="S804" s="230">
        <v>0</v>
      </c>
      <c r="T804" s="231">
        <f>S804*H804</f>
        <v>0</v>
      </c>
      <c r="AR804" s="24" t="s">
        <v>315</v>
      </c>
      <c r="AT804" s="24" t="s">
        <v>149</v>
      </c>
      <c r="AU804" s="24" t="s">
        <v>85</v>
      </c>
      <c r="AY804" s="24" t="s">
        <v>146</v>
      </c>
      <c r="BE804" s="232">
        <f>IF(N804="základní",J804,0)</f>
        <v>0</v>
      </c>
      <c r="BF804" s="232">
        <f>IF(N804="snížená",J804,0)</f>
        <v>0</v>
      </c>
      <c r="BG804" s="232">
        <f>IF(N804="zákl. přenesená",J804,0)</f>
        <v>0</v>
      </c>
      <c r="BH804" s="232">
        <f>IF(N804="sníž. přenesená",J804,0)</f>
        <v>0</v>
      </c>
      <c r="BI804" s="232">
        <f>IF(N804="nulová",J804,0)</f>
        <v>0</v>
      </c>
      <c r="BJ804" s="24" t="s">
        <v>24</v>
      </c>
      <c r="BK804" s="232">
        <f>ROUND(I804*H804,2)</f>
        <v>0</v>
      </c>
      <c r="BL804" s="24" t="s">
        <v>315</v>
      </c>
      <c r="BM804" s="24" t="s">
        <v>1286</v>
      </c>
    </row>
    <row r="805" s="12" customFormat="1">
      <c r="B805" s="250"/>
      <c r="C805" s="251"/>
      <c r="D805" s="233" t="s">
        <v>264</v>
      </c>
      <c r="E805" s="252" t="s">
        <v>22</v>
      </c>
      <c r="F805" s="253" t="s">
        <v>1287</v>
      </c>
      <c r="G805" s="251"/>
      <c r="H805" s="254">
        <v>26.34</v>
      </c>
      <c r="I805" s="255"/>
      <c r="J805" s="251"/>
      <c r="K805" s="251"/>
      <c r="L805" s="256"/>
      <c r="M805" s="257"/>
      <c r="N805" s="258"/>
      <c r="O805" s="258"/>
      <c r="P805" s="258"/>
      <c r="Q805" s="258"/>
      <c r="R805" s="258"/>
      <c r="S805" s="258"/>
      <c r="T805" s="259"/>
      <c r="AT805" s="260" t="s">
        <v>264</v>
      </c>
      <c r="AU805" s="260" t="s">
        <v>85</v>
      </c>
      <c r="AV805" s="12" t="s">
        <v>85</v>
      </c>
      <c r="AW805" s="12" t="s">
        <v>39</v>
      </c>
      <c r="AX805" s="12" t="s">
        <v>76</v>
      </c>
      <c r="AY805" s="260" t="s">
        <v>146</v>
      </c>
    </row>
    <row r="806" s="13" customFormat="1">
      <c r="B806" s="261"/>
      <c r="C806" s="262"/>
      <c r="D806" s="233" t="s">
        <v>264</v>
      </c>
      <c r="E806" s="263" t="s">
        <v>22</v>
      </c>
      <c r="F806" s="264" t="s">
        <v>267</v>
      </c>
      <c r="G806" s="262"/>
      <c r="H806" s="265">
        <v>26.34</v>
      </c>
      <c r="I806" s="266"/>
      <c r="J806" s="262"/>
      <c r="K806" s="262"/>
      <c r="L806" s="267"/>
      <c r="M806" s="268"/>
      <c r="N806" s="269"/>
      <c r="O806" s="269"/>
      <c r="P806" s="269"/>
      <c r="Q806" s="269"/>
      <c r="R806" s="269"/>
      <c r="S806" s="269"/>
      <c r="T806" s="270"/>
      <c r="AT806" s="271" t="s">
        <v>264</v>
      </c>
      <c r="AU806" s="271" t="s">
        <v>85</v>
      </c>
      <c r="AV806" s="13" t="s">
        <v>166</v>
      </c>
      <c r="AW806" s="13" t="s">
        <v>39</v>
      </c>
      <c r="AX806" s="13" t="s">
        <v>24</v>
      </c>
      <c r="AY806" s="271" t="s">
        <v>146</v>
      </c>
    </row>
    <row r="807" s="1" customFormat="1" ht="25.5" customHeight="1">
      <c r="B807" s="46"/>
      <c r="C807" s="221" t="s">
        <v>1288</v>
      </c>
      <c r="D807" s="221" t="s">
        <v>149</v>
      </c>
      <c r="E807" s="222" t="s">
        <v>1289</v>
      </c>
      <c r="F807" s="223" t="s">
        <v>1290</v>
      </c>
      <c r="G807" s="224" t="s">
        <v>261</v>
      </c>
      <c r="H807" s="225">
        <v>1263.6700000000001</v>
      </c>
      <c r="I807" s="226"/>
      <c r="J807" s="227">
        <f>ROUND(I807*H807,2)</f>
        <v>0</v>
      </c>
      <c r="K807" s="223" t="s">
        <v>281</v>
      </c>
      <c r="L807" s="72"/>
      <c r="M807" s="228" t="s">
        <v>22</v>
      </c>
      <c r="N807" s="229" t="s">
        <v>47</v>
      </c>
      <c r="O807" s="47"/>
      <c r="P807" s="230">
        <f>O807*H807</f>
        <v>0</v>
      </c>
      <c r="Q807" s="230">
        <v>0.00010000000000000001</v>
      </c>
      <c r="R807" s="230">
        <f>Q807*H807</f>
        <v>0.12636700000000001</v>
      </c>
      <c r="S807" s="230">
        <v>0</v>
      </c>
      <c r="T807" s="231">
        <f>S807*H807</f>
        <v>0</v>
      </c>
      <c r="AR807" s="24" t="s">
        <v>315</v>
      </c>
      <c r="AT807" s="24" t="s">
        <v>149</v>
      </c>
      <c r="AU807" s="24" t="s">
        <v>85</v>
      </c>
      <c r="AY807" s="24" t="s">
        <v>146</v>
      </c>
      <c r="BE807" s="232">
        <f>IF(N807="základní",J807,0)</f>
        <v>0</v>
      </c>
      <c r="BF807" s="232">
        <f>IF(N807="snížená",J807,0)</f>
        <v>0</v>
      </c>
      <c r="BG807" s="232">
        <f>IF(N807="zákl. přenesená",J807,0)</f>
        <v>0</v>
      </c>
      <c r="BH807" s="232">
        <f>IF(N807="sníž. přenesená",J807,0)</f>
        <v>0</v>
      </c>
      <c r="BI807" s="232">
        <f>IF(N807="nulová",J807,0)</f>
        <v>0</v>
      </c>
      <c r="BJ807" s="24" t="s">
        <v>24</v>
      </c>
      <c r="BK807" s="232">
        <f>ROUND(I807*H807,2)</f>
        <v>0</v>
      </c>
      <c r="BL807" s="24" t="s">
        <v>315</v>
      </c>
      <c r="BM807" s="24" t="s">
        <v>1291</v>
      </c>
    </row>
    <row r="808" s="12" customFormat="1">
      <c r="B808" s="250"/>
      <c r="C808" s="251"/>
      <c r="D808" s="233" t="s">
        <v>264</v>
      </c>
      <c r="E808" s="252" t="s">
        <v>22</v>
      </c>
      <c r="F808" s="253" t="s">
        <v>1292</v>
      </c>
      <c r="G808" s="251"/>
      <c r="H808" s="254">
        <v>1263.6700000000001</v>
      </c>
      <c r="I808" s="255"/>
      <c r="J808" s="251"/>
      <c r="K808" s="251"/>
      <c r="L808" s="256"/>
      <c r="M808" s="257"/>
      <c r="N808" s="258"/>
      <c r="O808" s="258"/>
      <c r="P808" s="258"/>
      <c r="Q808" s="258"/>
      <c r="R808" s="258"/>
      <c r="S808" s="258"/>
      <c r="T808" s="259"/>
      <c r="AT808" s="260" t="s">
        <v>264</v>
      </c>
      <c r="AU808" s="260" t="s">
        <v>85</v>
      </c>
      <c r="AV808" s="12" t="s">
        <v>85</v>
      </c>
      <c r="AW808" s="12" t="s">
        <v>39</v>
      </c>
      <c r="AX808" s="12" t="s">
        <v>24</v>
      </c>
      <c r="AY808" s="260" t="s">
        <v>146</v>
      </c>
    </row>
    <row r="809" s="1" customFormat="1" ht="16.5" customHeight="1">
      <c r="B809" s="46"/>
      <c r="C809" s="221" t="s">
        <v>1293</v>
      </c>
      <c r="D809" s="221" t="s">
        <v>149</v>
      </c>
      <c r="E809" s="222" t="s">
        <v>1294</v>
      </c>
      <c r="F809" s="223" t="s">
        <v>1295</v>
      </c>
      <c r="G809" s="224" t="s">
        <v>261</v>
      </c>
      <c r="H809" s="225">
        <v>873.89999999999998</v>
      </c>
      <c r="I809" s="226"/>
      <c r="J809" s="227">
        <f>ROUND(I809*H809,2)</f>
        <v>0</v>
      </c>
      <c r="K809" s="223" t="s">
        <v>163</v>
      </c>
      <c r="L809" s="72"/>
      <c r="M809" s="228" t="s">
        <v>22</v>
      </c>
      <c r="N809" s="229" t="s">
        <v>47</v>
      </c>
      <c r="O809" s="47"/>
      <c r="P809" s="230">
        <f>O809*H809</f>
        <v>0</v>
      </c>
      <c r="Q809" s="230">
        <v>0</v>
      </c>
      <c r="R809" s="230">
        <f>Q809*H809</f>
        <v>0</v>
      </c>
      <c r="S809" s="230">
        <v>0</v>
      </c>
      <c r="T809" s="231">
        <f>S809*H809</f>
        <v>0</v>
      </c>
      <c r="AR809" s="24" t="s">
        <v>315</v>
      </c>
      <c r="AT809" s="24" t="s">
        <v>149</v>
      </c>
      <c r="AU809" s="24" t="s">
        <v>85</v>
      </c>
      <c r="AY809" s="24" t="s">
        <v>146</v>
      </c>
      <c r="BE809" s="232">
        <f>IF(N809="základní",J809,0)</f>
        <v>0</v>
      </c>
      <c r="BF809" s="232">
        <f>IF(N809="snížená",J809,0)</f>
        <v>0</v>
      </c>
      <c r="BG809" s="232">
        <f>IF(N809="zákl. přenesená",J809,0)</f>
        <v>0</v>
      </c>
      <c r="BH809" s="232">
        <f>IF(N809="sníž. přenesená",J809,0)</f>
        <v>0</v>
      </c>
      <c r="BI809" s="232">
        <f>IF(N809="nulová",J809,0)</f>
        <v>0</v>
      </c>
      <c r="BJ809" s="24" t="s">
        <v>24</v>
      </c>
      <c r="BK809" s="232">
        <f>ROUND(I809*H809,2)</f>
        <v>0</v>
      </c>
      <c r="BL809" s="24" t="s">
        <v>315</v>
      </c>
      <c r="BM809" s="24" t="s">
        <v>1296</v>
      </c>
    </row>
    <row r="810" s="12" customFormat="1">
      <c r="B810" s="250"/>
      <c r="C810" s="251"/>
      <c r="D810" s="233" t="s">
        <v>264</v>
      </c>
      <c r="E810" s="252" t="s">
        <v>22</v>
      </c>
      <c r="F810" s="253" t="s">
        <v>1297</v>
      </c>
      <c r="G810" s="251"/>
      <c r="H810" s="254">
        <v>873.89999999999998</v>
      </c>
      <c r="I810" s="255"/>
      <c r="J810" s="251"/>
      <c r="K810" s="251"/>
      <c r="L810" s="256"/>
      <c r="M810" s="257"/>
      <c r="N810" s="258"/>
      <c r="O810" s="258"/>
      <c r="P810" s="258"/>
      <c r="Q810" s="258"/>
      <c r="R810" s="258"/>
      <c r="S810" s="258"/>
      <c r="T810" s="259"/>
      <c r="AT810" s="260" t="s">
        <v>264</v>
      </c>
      <c r="AU810" s="260" t="s">
        <v>85</v>
      </c>
      <c r="AV810" s="12" t="s">
        <v>85</v>
      </c>
      <c r="AW810" s="12" t="s">
        <v>39</v>
      </c>
      <c r="AX810" s="12" t="s">
        <v>76</v>
      </c>
      <c r="AY810" s="260" t="s">
        <v>146</v>
      </c>
    </row>
    <row r="811" s="13" customFormat="1">
      <c r="B811" s="261"/>
      <c r="C811" s="262"/>
      <c r="D811" s="233" t="s">
        <v>264</v>
      </c>
      <c r="E811" s="263" t="s">
        <v>22</v>
      </c>
      <c r="F811" s="264" t="s">
        <v>267</v>
      </c>
      <c r="G811" s="262"/>
      <c r="H811" s="265">
        <v>873.89999999999998</v>
      </c>
      <c r="I811" s="266"/>
      <c r="J811" s="262"/>
      <c r="K811" s="262"/>
      <c r="L811" s="267"/>
      <c r="M811" s="268"/>
      <c r="N811" s="269"/>
      <c r="O811" s="269"/>
      <c r="P811" s="269"/>
      <c r="Q811" s="269"/>
      <c r="R811" s="269"/>
      <c r="S811" s="269"/>
      <c r="T811" s="270"/>
      <c r="AT811" s="271" t="s">
        <v>264</v>
      </c>
      <c r="AU811" s="271" t="s">
        <v>85</v>
      </c>
      <c r="AV811" s="13" t="s">
        <v>166</v>
      </c>
      <c r="AW811" s="13" t="s">
        <v>39</v>
      </c>
      <c r="AX811" s="13" t="s">
        <v>24</v>
      </c>
      <c r="AY811" s="271" t="s">
        <v>146</v>
      </c>
    </row>
    <row r="812" s="1" customFormat="1" ht="16.5" customHeight="1">
      <c r="B812" s="46"/>
      <c r="C812" s="272" t="s">
        <v>857</v>
      </c>
      <c r="D812" s="272" t="s">
        <v>347</v>
      </c>
      <c r="E812" s="273" t="s">
        <v>1298</v>
      </c>
      <c r="F812" s="274" t="s">
        <v>1299</v>
      </c>
      <c r="G812" s="275" t="s">
        <v>261</v>
      </c>
      <c r="H812" s="276">
        <v>917.59500000000003</v>
      </c>
      <c r="I812" s="277"/>
      <c r="J812" s="278">
        <f>ROUND(I812*H812,2)</f>
        <v>0</v>
      </c>
      <c r="K812" s="274" t="s">
        <v>22</v>
      </c>
      <c r="L812" s="279"/>
      <c r="M812" s="280" t="s">
        <v>22</v>
      </c>
      <c r="N812" s="281" t="s">
        <v>47</v>
      </c>
      <c r="O812" s="47"/>
      <c r="P812" s="230">
        <f>O812*H812</f>
        <v>0</v>
      </c>
      <c r="Q812" s="230">
        <v>0.0016800000000000001</v>
      </c>
      <c r="R812" s="230">
        <f>Q812*H812</f>
        <v>1.5415596</v>
      </c>
      <c r="S812" s="230">
        <v>0</v>
      </c>
      <c r="T812" s="231">
        <f>S812*H812</f>
        <v>0</v>
      </c>
      <c r="AR812" s="24" t="s">
        <v>360</v>
      </c>
      <c r="AT812" s="24" t="s">
        <v>347</v>
      </c>
      <c r="AU812" s="24" t="s">
        <v>85</v>
      </c>
      <c r="AY812" s="24" t="s">
        <v>146</v>
      </c>
      <c r="BE812" s="232">
        <f>IF(N812="základní",J812,0)</f>
        <v>0</v>
      </c>
      <c r="BF812" s="232">
        <f>IF(N812="snížená",J812,0)</f>
        <v>0</v>
      </c>
      <c r="BG812" s="232">
        <f>IF(N812="zákl. přenesená",J812,0)</f>
        <v>0</v>
      </c>
      <c r="BH812" s="232">
        <f>IF(N812="sníž. přenesená",J812,0)</f>
        <v>0</v>
      </c>
      <c r="BI812" s="232">
        <f>IF(N812="nulová",J812,0)</f>
        <v>0</v>
      </c>
      <c r="BJ812" s="24" t="s">
        <v>24</v>
      </c>
      <c r="BK812" s="232">
        <f>ROUND(I812*H812,2)</f>
        <v>0</v>
      </c>
      <c r="BL812" s="24" t="s">
        <v>315</v>
      </c>
      <c r="BM812" s="24" t="s">
        <v>1300</v>
      </c>
    </row>
    <row r="813" s="12" customFormat="1">
      <c r="B813" s="250"/>
      <c r="C813" s="251"/>
      <c r="D813" s="233" t="s">
        <v>264</v>
      </c>
      <c r="E813" s="252" t="s">
        <v>22</v>
      </c>
      <c r="F813" s="253" t="s">
        <v>1301</v>
      </c>
      <c r="G813" s="251"/>
      <c r="H813" s="254">
        <v>917.59500000000003</v>
      </c>
      <c r="I813" s="255"/>
      <c r="J813" s="251"/>
      <c r="K813" s="251"/>
      <c r="L813" s="256"/>
      <c r="M813" s="257"/>
      <c r="N813" s="258"/>
      <c r="O813" s="258"/>
      <c r="P813" s="258"/>
      <c r="Q813" s="258"/>
      <c r="R813" s="258"/>
      <c r="S813" s="258"/>
      <c r="T813" s="259"/>
      <c r="AT813" s="260" t="s">
        <v>264</v>
      </c>
      <c r="AU813" s="260" t="s">
        <v>85</v>
      </c>
      <c r="AV813" s="12" t="s">
        <v>85</v>
      </c>
      <c r="AW813" s="12" t="s">
        <v>39</v>
      </c>
      <c r="AX813" s="12" t="s">
        <v>76</v>
      </c>
      <c r="AY813" s="260" t="s">
        <v>146</v>
      </c>
    </row>
    <row r="814" s="13" customFormat="1">
      <c r="B814" s="261"/>
      <c r="C814" s="262"/>
      <c r="D814" s="233" t="s">
        <v>264</v>
      </c>
      <c r="E814" s="263" t="s">
        <v>22</v>
      </c>
      <c r="F814" s="264" t="s">
        <v>267</v>
      </c>
      <c r="G814" s="262"/>
      <c r="H814" s="265">
        <v>917.59500000000003</v>
      </c>
      <c r="I814" s="266"/>
      <c r="J814" s="262"/>
      <c r="K814" s="262"/>
      <c r="L814" s="267"/>
      <c r="M814" s="268"/>
      <c r="N814" s="269"/>
      <c r="O814" s="269"/>
      <c r="P814" s="269"/>
      <c r="Q814" s="269"/>
      <c r="R814" s="269"/>
      <c r="S814" s="269"/>
      <c r="T814" s="270"/>
      <c r="AT814" s="271" t="s">
        <v>264</v>
      </c>
      <c r="AU814" s="271" t="s">
        <v>85</v>
      </c>
      <c r="AV814" s="13" t="s">
        <v>166</v>
      </c>
      <c r="AW814" s="13" t="s">
        <v>39</v>
      </c>
      <c r="AX814" s="13" t="s">
        <v>24</v>
      </c>
      <c r="AY814" s="271" t="s">
        <v>146</v>
      </c>
    </row>
    <row r="815" s="1" customFormat="1" ht="25.5" customHeight="1">
      <c r="B815" s="46"/>
      <c r="C815" s="221" t="s">
        <v>1302</v>
      </c>
      <c r="D815" s="221" t="s">
        <v>149</v>
      </c>
      <c r="E815" s="222" t="s">
        <v>1303</v>
      </c>
      <c r="F815" s="223" t="s">
        <v>1304</v>
      </c>
      <c r="G815" s="224" t="s">
        <v>261</v>
      </c>
      <c r="H815" s="225">
        <v>1263.6700000000001</v>
      </c>
      <c r="I815" s="226"/>
      <c r="J815" s="227">
        <f>ROUND(I815*H815,2)</f>
        <v>0</v>
      </c>
      <c r="K815" s="223" t="s">
        <v>281</v>
      </c>
      <c r="L815" s="72"/>
      <c r="M815" s="228" t="s">
        <v>22</v>
      </c>
      <c r="N815" s="229" t="s">
        <v>47</v>
      </c>
      <c r="O815" s="47"/>
      <c r="P815" s="230">
        <f>O815*H815</f>
        <v>0</v>
      </c>
      <c r="Q815" s="230">
        <v>0.00010000000000000001</v>
      </c>
      <c r="R815" s="230">
        <f>Q815*H815</f>
        <v>0.12636700000000001</v>
      </c>
      <c r="S815" s="230">
        <v>0</v>
      </c>
      <c r="T815" s="231">
        <f>S815*H815</f>
        <v>0</v>
      </c>
      <c r="AR815" s="24" t="s">
        <v>315</v>
      </c>
      <c r="AT815" s="24" t="s">
        <v>149</v>
      </c>
      <c r="AU815" s="24" t="s">
        <v>85</v>
      </c>
      <c r="AY815" s="24" t="s">
        <v>146</v>
      </c>
      <c r="BE815" s="232">
        <f>IF(N815="základní",J815,0)</f>
        <v>0</v>
      </c>
      <c r="BF815" s="232">
        <f>IF(N815="snížená",J815,0)</f>
        <v>0</v>
      </c>
      <c r="BG815" s="232">
        <f>IF(N815="zákl. přenesená",J815,0)</f>
        <v>0</v>
      </c>
      <c r="BH815" s="232">
        <f>IF(N815="sníž. přenesená",J815,0)</f>
        <v>0</v>
      </c>
      <c r="BI815" s="232">
        <f>IF(N815="nulová",J815,0)</f>
        <v>0</v>
      </c>
      <c r="BJ815" s="24" t="s">
        <v>24</v>
      </c>
      <c r="BK815" s="232">
        <f>ROUND(I815*H815,2)</f>
        <v>0</v>
      </c>
      <c r="BL815" s="24" t="s">
        <v>315</v>
      </c>
      <c r="BM815" s="24" t="s">
        <v>1305</v>
      </c>
    </row>
    <row r="816" s="12" customFormat="1">
      <c r="B816" s="250"/>
      <c r="C816" s="251"/>
      <c r="D816" s="233" t="s">
        <v>264</v>
      </c>
      <c r="E816" s="252" t="s">
        <v>22</v>
      </c>
      <c r="F816" s="253" t="s">
        <v>1292</v>
      </c>
      <c r="G816" s="251"/>
      <c r="H816" s="254">
        <v>1263.6700000000001</v>
      </c>
      <c r="I816" s="255"/>
      <c r="J816" s="251"/>
      <c r="K816" s="251"/>
      <c r="L816" s="256"/>
      <c r="M816" s="257"/>
      <c r="N816" s="258"/>
      <c r="O816" s="258"/>
      <c r="P816" s="258"/>
      <c r="Q816" s="258"/>
      <c r="R816" s="258"/>
      <c r="S816" s="258"/>
      <c r="T816" s="259"/>
      <c r="AT816" s="260" t="s">
        <v>264</v>
      </c>
      <c r="AU816" s="260" t="s">
        <v>85</v>
      </c>
      <c r="AV816" s="12" t="s">
        <v>85</v>
      </c>
      <c r="AW816" s="12" t="s">
        <v>39</v>
      </c>
      <c r="AX816" s="12" t="s">
        <v>24</v>
      </c>
      <c r="AY816" s="260" t="s">
        <v>146</v>
      </c>
    </row>
    <row r="817" s="1" customFormat="1" ht="16.5" customHeight="1">
      <c r="B817" s="46"/>
      <c r="C817" s="221" t="s">
        <v>1306</v>
      </c>
      <c r="D817" s="221" t="s">
        <v>149</v>
      </c>
      <c r="E817" s="222" t="s">
        <v>1307</v>
      </c>
      <c r="F817" s="223" t="s">
        <v>1308</v>
      </c>
      <c r="G817" s="224" t="s">
        <v>261</v>
      </c>
      <c r="H817" s="225">
        <v>1452.9400000000001</v>
      </c>
      <c r="I817" s="226"/>
      <c r="J817" s="227">
        <f>ROUND(I817*H817,2)</f>
        <v>0</v>
      </c>
      <c r="K817" s="223" t="s">
        <v>22</v>
      </c>
      <c r="L817" s="72"/>
      <c r="M817" s="228" t="s">
        <v>22</v>
      </c>
      <c r="N817" s="229" t="s">
        <v>47</v>
      </c>
      <c r="O817" s="47"/>
      <c r="P817" s="230">
        <f>O817*H817</f>
        <v>0</v>
      </c>
      <c r="Q817" s="230">
        <v>0.00036999999999999999</v>
      </c>
      <c r="R817" s="230">
        <f>Q817*H817</f>
        <v>0.53758780000000006</v>
      </c>
      <c r="S817" s="230">
        <v>0</v>
      </c>
      <c r="T817" s="231">
        <f>S817*H817</f>
        <v>0</v>
      </c>
      <c r="AR817" s="24" t="s">
        <v>315</v>
      </c>
      <c r="AT817" s="24" t="s">
        <v>149</v>
      </c>
      <c r="AU817" s="24" t="s">
        <v>85</v>
      </c>
      <c r="AY817" s="24" t="s">
        <v>146</v>
      </c>
      <c r="BE817" s="232">
        <f>IF(N817="základní",J817,0)</f>
        <v>0</v>
      </c>
      <c r="BF817" s="232">
        <f>IF(N817="snížená",J817,0)</f>
        <v>0</v>
      </c>
      <c r="BG817" s="232">
        <f>IF(N817="zákl. přenesená",J817,0)</f>
        <v>0</v>
      </c>
      <c r="BH817" s="232">
        <f>IF(N817="sníž. přenesená",J817,0)</f>
        <v>0</v>
      </c>
      <c r="BI817" s="232">
        <f>IF(N817="nulová",J817,0)</f>
        <v>0</v>
      </c>
      <c r="BJ817" s="24" t="s">
        <v>24</v>
      </c>
      <c r="BK817" s="232">
        <f>ROUND(I817*H817,2)</f>
        <v>0</v>
      </c>
      <c r="BL817" s="24" t="s">
        <v>315</v>
      </c>
      <c r="BM817" s="24" t="s">
        <v>1309</v>
      </c>
    </row>
    <row r="818" s="12" customFormat="1">
      <c r="B818" s="250"/>
      <c r="C818" s="251"/>
      <c r="D818" s="233" t="s">
        <v>264</v>
      </c>
      <c r="E818" s="252" t="s">
        <v>22</v>
      </c>
      <c r="F818" s="253" t="s">
        <v>1310</v>
      </c>
      <c r="G818" s="251"/>
      <c r="H818" s="254">
        <v>1452.9400000000001</v>
      </c>
      <c r="I818" s="255"/>
      <c r="J818" s="251"/>
      <c r="K818" s="251"/>
      <c r="L818" s="256"/>
      <c r="M818" s="257"/>
      <c r="N818" s="258"/>
      <c r="O818" s="258"/>
      <c r="P818" s="258"/>
      <c r="Q818" s="258"/>
      <c r="R818" s="258"/>
      <c r="S818" s="258"/>
      <c r="T818" s="259"/>
      <c r="AT818" s="260" t="s">
        <v>264</v>
      </c>
      <c r="AU818" s="260" t="s">
        <v>85</v>
      </c>
      <c r="AV818" s="12" t="s">
        <v>85</v>
      </c>
      <c r="AW818" s="12" t="s">
        <v>39</v>
      </c>
      <c r="AX818" s="12" t="s">
        <v>76</v>
      </c>
      <c r="AY818" s="260" t="s">
        <v>146</v>
      </c>
    </row>
    <row r="819" s="13" customFormat="1">
      <c r="B819" s="261"/>
      <c r="C819" s="262"/>
      <c r="D819" s="233" t="s">
        <v>264</v>
      </c>
      <c r="E819" s="263" t="s">
        <v>22</v>
      </c>
      <c r="F819" s="264" t="s">
        <v>267</v>
      </c>
      <c r="G819" s="262"/>
      <c r="H819" s="265">
        <v>1452.9400000000001</v>
      </c>
      <c r="I819" s="266"/>
      <c r="J819" s="262"/>
      <c r="K819" s="262"/>
      <c r="L819" s="267"/>
      <c r="M819" s="268"/>
      <c r="N819" s="269"/>
      <c r="O819" s="269"/>
      <c r="P819" s="269"/>
      <c r="Q819" s="269"/>
      <c r="R819" s="269"/>
      <c r="S819" s="269"/>
      <c r="T819" s="270"/>
      <c r="AT819" s="271" t="s">
        <v>264</v>
      </c>
      <c r="AU819" s="271" t="s">
        <v>85</v>
      </c>
      <c r="AV819" s="13" t="s">
        <v>166</v>
      </c>
      <c r="AW819" s="13" t="s">
        <v>39</v>
      </c>
      <c r="AX819" s="13" t="s">
        <v>24</v>
      </c>
      <c r="AY819" s="271" t="s">
        <v>146</v>
      </c>
    </row>
    <row r="820" s="1" customFormat="1" ht="16.5" customHeight="1">
      <c r="B820" s="46"/>
      <c r="C820" s="272" t="s">
        <v>862</v>
      </c>
      <c r="D820" s="272" t="s">
        <v>347</v>
      </c>
      <c r="E820" s="273" t="s">
        <v>1311</v>
      </c>
      <c r="F820" s="274" t="s">
        <v>1312</v>
      </c>
      <c r="G820" s="275" t="s">
        <v>261</v>
      </c>
      <c r="H820" s="276">
        <v>847.55999999999995</v>
      </c>
      <c r="I820" s="277"/>
      <c r="J820" s="278">
        <f>ROUND(I820*H820,2)</f>
        <v>0</v>
      </c>
      <c r="K820" s="274" t="s">
        <v>22</v>
      </c>
      <c r="L820" s="279"/>
      <c r="M820" s="280" t="s">
        <v>22</v>
      </c>
      <c r="N820" s="281" t="s">
        <v>47</v>
      </c>
      <c r="O820" s="47"/>
      <c r="P820" s="230">
        <f>O820*H820</f>
        <v>0</v>
      </c>
      <c r="Q820" s="230">
        <v>0.030099999999999998</v>
      </c>
      <c r="R820" s="230">
        <f>Q820*H820</f>
        <v>25.511555999999995</v>
      </c>
      <c r="S820" s="230">
        <v>0</v>
      </c>
      <c r="T820" s="231">
        <f>S820*H820</f>
        <v>0</v>
      </c>
      <c r="AR820" s="24" t="s">
        <v>360</v>
      </c>
      <c r="AT820" s="24" t="s">
        <v>347</v>
      </c>
      <c r="AU820" s="24" t="s">
        <v>85</v>
      </c>
      <c r="AY820" s="24" t="s">
        <v>146</v>
      </c>
      <c r="BE820" s="232">
        <f>IF(N820="základní",J820,0)</f>
        <v>0</v>
      </c>
      <c r="BF820" s="232">
        <f>IF(N820="snížená",J820,0)</f>
        <v>0</v>
      </c>
      <c r="BG820" s="232">
        <f>IF(N820="zákl. přenesená",J820,0)</f>
        <v>0</v>
      </c>
      <c r="BH820" s="232">
        <f>IF(N820="sníž. přenesená",J820,0)</f>
        <v>0</v>
      </c>
      <c r="BI820" s="232">
        <f>IF(N820="nulová",J820,0)</f>
        <v>0</v>
      </c>
      <c r="BJ820" s="24" t="s">
        <v>24</v>
      </c>
      <c r="BK820" s="232">
        <f>ROUND(I820*H820,2)</f>
        <v>0</v>
      </c>
      <c r="BL820" s="24" t="s">
        <v>315</v>
      </c>
      <c r="BM820" s="24" t="s">
        <v>1313</v>
      </c>
    </row>
    <row r="821" s="12" customFormat="1">
      <c r="B821" s="250"/>
      <c r="C821" s="251"/>
      <c r="D821" s="233" t="s">
        <v>264</v>
      </c>
      <c r="E821" s="252" t="s">
        <v>22</v>
      </c>
      <c r="F821" s="253" t="s">
        <v>969</v>
      </c>
      <c r="G821" s="251"/>
      <c r="H821" s="254">
        <v>847.55999999999995</v>
      </c>
      <c r="I821" s="255"/>
      <c r="J821" s="251"/>
      <c r="K821" s="251"/>
      <c r="L821" s="256"/>
      <c r="M821" s="257"/>
      <c r="N821" s="258"/>
      <c r="O821" s="258"/>
      <c r="P821" s="258"/>
      <c r="Q821" s="258"/>
      <c r="R821" s="258"/>
      <c r="S821" s="258"/>
      <c r="T821" s="259"/>
      <c r="AT821" s="260" t="s">
        <v>264</v>
      </c>
      <c r="AU821" s="260" t="s">
        <v>85</v>
      </c>
      <c r="AV821" s="12" t="s">
        <v>85</v>
      </c>
      <c r="AW821" s="12" t="s">
        <v>39</v>
      </c>
      <c r="AX821" s="12" t="s">
        <v>76</v>
      </c>
      <c r="AY821" s="260" t="s">
        <v>146</v>
      </c>
    </row>
    <row r="822" s="13" customFormat="1">
      <c r="B822" s="261"/>
      <c r="C822" s="262"/>
      <c r="D822" s="233" t="s">
        <v>264</v>
      </c>
      <c r="E822" s="263" t="s">
        <v>22</v>
      </c>
      <c r="F822" s="264" t="s">
        <v>267</v>
      </c>
      <c r="G822" s="262"/>
      <c r="H822" s="265">
        <v>847.55999999999995</v>
      </c>
      <c r="I822" s="266"/>
      <c r="J822" s="262"/>
      <c r="K822" s="262"/>
      <c r="L822" s="267"/>
      <c r="M822" s="268"/>
      <c r="N822" s="269"/>
      <c r="O822" s="269"/>
      <c r="P822" s="269"/>
      <c r="Q822" s="269"/>
      <c r="R822" s="269"/>
      <c r="S822" s="269"/>
      <c r="T822" s="270"/>
      <c r="AT822" s="271" t="s">
        <v>264</v>
      </c>
      <c r="AU822" s="271" t="s">
        <v>85</v>
      </c>
      <c r="AV822" s="13" t="s">
        <v>166</v>
      </c>
      <c r="AW822" s="13" t="s">
        <v>39</v>
      </c>
      <c r="AX822" s="13" t="s">
        <v>24</v>
      </c>
      <c r="AY822" s="271" t="s">
        <v>146</v>
      </c>
    </row>
    <row r="823" s="1" customFormat="1" ht="16.5" customHeight="1">
      <c r="B823" s="46"/>
      <c r="C823" s="272" t="s">
        <v>1314</v>
      </c>
      <c r="D823" s="272" t="s">
        <v>347</v>
      </c>
      <c r="E823" s="273" t="s">
        <v>1315</v>
      </c>
      <c r="F823" s="274" t="s">
        <v>1316</v>
      </c>
      <c r="G823" s="275" t="s">
        <v>261</v>
      </c>
      <c r="H823" s="276">
        <v>678.02700000000004</v>
      </c>
      <c r="I823" s="277"/>
      <c r="J823" s="278">
        <f>ROUND(I823*H823,2)</f>
        <v>0</v>
      </c>
      <c r="K823" s="274" t="s">
        <v>22</v>
      </c>
      <c r="L823" s="279"/>
      <c r="M823" s="280" t="s">
        <v>22</v>
      </c>
      <c r="N823" s="281" t="s">
        <v>47</v>
      </c>
      <c r="O823" s="47"/>
      <c r="P823" s="230">
        <f>O823*H823</f>
        <v>0</v>
      </c>
      <c r="Q823" s="230">
        <v>0.010500000000000001</v>
      </c>
      <c r="R823" s="230">
        <f>Q823*H823</f>
        <v>7.1192835000000008</v>
      </c>
      <c r="S823" s="230">
        <v>0</v>
      </c>
      <c r="T823" s="231">
        <f>S823*H823</f>
        <v>0</v>
      </c>
      <c r="AR823" s="24" t="s">
        <v>360</v>
      </c>
      <c r="AT823" s="24" t="s">
        <v>347</v>
      </c>
      <c r="AU823" s="24" t="s">
        <v>85</v>
      </c>
      <c r="AY823" s="24" t="s">
        <v>146</v>
      </c>
      <c r="BE823" s="232">
        <f>IF(N823="základní",J823,0)</f>
        <v>0</v>
      </c>
      <c r="BF823" s="232">
        <f>IF(N823="snížená",J823,0)</f>
        <v>0</v>
      </c>
      <c r="BG823" s="232">
        <f>IF(N823="zákl. přenesená",J823,0)</f>
        <v>0</v>
      </c>
      <c r="BH823" s="232">
        <f>IF(N823="sníž. přenesená",J823,0)</f>
        <v>0</v>
      </c>
      <c r="BI823" s="232">
        <f>IF(N823="nulová",J823,0)</f>
        <v>0</v>
      </c>
      <c r="BJ823" s="24" t="s">
        <v>24</v>
      </c>
      <c r="BK823" s="232">
        <f>ROUND(I823*H823,2)</f>
        <v>0</v>
      </c>
      <c r="BL823" s="24" t="s">
        <v>315</v>
      </c>
      <c r="BM823" s="24" t="s">
        <v>1317</v>
      </c>
    </row>
    <row r="824" s="12" customFormat="1">
      <c r="B824" s="250"/>
      <c r="C824" s="251"/>
      <c r="D824" s="233" t="s">
        <v>264</v>
      </c>
      <c r="E824" s="252" t="s">
        <v>22</v>
      </c>
      <c r="F824" s="253" t="s">
        <v>1318</v>
      </c>
      <c r="G824" s="251"/>
      <c r="H824" s="254">
        <v>678.02700000000004</v>
      </c>
      <c r="I824" s="255"/>
      <c r="J824" s="251"/>
      <c r="K824" s="251"/>
      <c r="L824" s="256"/>
      <c r="M824" s="257"/>
      <c r="N824" s="258"/>
      <c r="O824" s="258"/>
      <c r="P824" s="258"/>
      <c r="Q824" s="258"/>
      <c r="R824" s="258"/>
      <c r="S824" s="258"/>
      <c r="T824" s="259"/>
      <c r="AT824" s="260" t="s">
        <v>264</v>
      </c>
      <c r="AU824" s="260" t="s">
        <v>85</v>
      </c>
      <c r="AV824" s="12" t="s">
        <v>85</v>
      </c>
      <c r="AW824" s="12" t="s">
        <v>39</v>
      </c>
      <c r="AX824" s="12" t="s">
        <v>76</v>
      </c>
      <c r="AY824" s="260" t="s">
        <v>146</v>
      </c>
    </row>
    <row r="825" s="13" customFormat="1">
      <c r="B825" s="261"/>
      <c r="C825" s="262"/>
      <c r="D825" s="233" t="s">
        <v>264</v>
      </c>
      <c r="E825" s="263" t="s">
        <v>22</v>
      </c>
      <c r="F825" s="264" t="s">
        <v>267</v>
      </c>
      <c r="G825" s="262"/>
      <c r="H825" s="265">
        <v>678.02700000000004</v>
      </c>
      <c r="I825" s="266"/>
      <c r="J825" s="262"/>
      <c r="K825" s="262"/>
      <c r="L825" s="267"/>
      <c r="M825" s="268"/>
      <c r="N825" s="269"/>
      <c r="O825" s="269"/>
      <c r="P825" s="269"/>
      <c r="Q825" s="269"/>
      <c r="R825" s="269"/>
      <c r="S825" s="269"/>
      <c r="T825" s="270"/>
      <c r="AT825" s="271" t="s">
        <v>264</v>
      </c>
      <c r="AU825" s="271" t="s">
        <v>85</v>
      </c>
      <c r="AV825" s="13" t="s">
        <v>166</v>
      </c>
      <c r="AW825" s="13" t="s">
        <v>39</v>
      </c>
      <c r="AX825" s="13" t="s">
        <v>24</v>
      </c>
      <c r="AY825" s="271" t="s">
        <v>146</v>
      </c>
    </row>
    <row r="826" s="1" customFormat="1" ht="16.5" customHeight="1">
      <c r="B826" s="46"/>
      <c r="C826" s="221" t="s">
        <v>867</v>
      </c>
      <c r="D826" s="221" t="s">
        <v>149</v>
      </c>
      <c r="E826" s="222" t="s">
        <v>1319</v>
      </c>
      <c r="F826" s="223" t="s">
        <v>1320</v>
      </c>
      <c r="G826" s="224" t="s">
        <v>261</v>
      </c>
      <c r="H826" s="225">
        <v>1042.5</v>
      </c>
      <c r="I826" s="226"/>
      <c r="J826" s="227">
        <f>ROUND(I826*H826,2)</f>
        <v>0</v>
      </c>
      <c r="K826" s="223" t="s">
        <v>163</v>
      </c>
      <c r="L826" s="72"/>
      <c r="M826" s="228" t="s">
        <v>22</v>
      </c>
      <c r="N826" s="229" t="s">
        <v>47</v>
      </c>
      <c r="O826" s="47"/>
      <c r="P826" s="230">
        <f>O826*H826</f>
        <v>0</v>
      </c>
      <c r="Q826" s="230">
        <v>0.01188</v>
      </c>
      <c r="R826" s="230">
        <f>Q826*H826</f>
        <v>12.3849</v>
      </c>
      <c r="S826" s="230">
        <v>0</v>
      </c>
      <c r="T826" s="231">
        <f>S826*H826</f>
        <v>0</v>
      </c>
      <c r="AR826" s="24" t="s">
        <v>315</v>
      </c>
      <c r="AT826" s="24" t="s">
        <v>149</v>
      </c>
      <c r="AU826" s="24" t="s">
        <v>85</v>
      </c>
      <c r="AY826" s="24" t="s">
        <v>146</v>
      </c>
      <c r="BE826" s="232">
        <f>IF(N826="základní",J826,0)</f>
        <v>0</v>
      </c>
      <c r="BF826" s="232">
        <f>IF(N826="snížená",J826,0)</f>
        <v>0</v>
      </c>
      <c r="BG826" s="232">
        <f>IF(N826="zákl. přenesená",J826,0)</f>
        <v>0</v>
      </c>
      <c r="BH826" s="232">
        <f>IF(N826="sníž. přenesená",J826,0)</f>
        <v>0</v>
      </c>
      <c r="BI826" s="232">
        <f>IF(N826="nulová",J826,0)</f>
        <v>0</v>
      </c>
      <c r="BJ826" s="24" t="s">
        <v>24</v>
      </c>
      <c r="BK826" s="232">
        <f>ROUND(I826*H826,2)</f>
        <v>0</v>
      </c>
      <c r="BL826" s="24" t="s">
        <v>315</v>
      </c>
      <c r="BM826" s="24" t="s">
        <v>1321</v>
      </c>
    </row>
    <row r="827" s="12" customFormat="1">
      <c r="B827" s="250"/>
      <c r="C827" s="251"/>
      <c r="D827" s="233" t="s">
        <v>264</v>
      </c>
      <c r="E827" s="252" t="s">
        <v>22</v>
      </c>
      <c r="F827" s="253" t="s">
        <v>1322</v>
      </c>
      <c r="G827" s="251"/>
      <c r="H827" s="254">
        <v>1042.5</v>
      </c>
      <c r="I827" s="255"/>
      <c r="J827" s="251"/>
      <c r="K827" s="251"/>
      <c r="L827" s="256"/>
      <c r="M827" s="257"/>
      <c r="N827" s="258"/>
      <c r="O827" s="258"/>
      <c r="P827" s="258"/>
      <c r="Q827" s="258"/>
      <c r="R827" s="258"/>
      <c r="S827" s="258"/>
      <c r="T827" s="259"/>
      <c r="AT827" s="260" t="s">
        <v>264</v>
      </c>
      <c r="AU827" s="260" t="s">
        <v>85</v>
      </c>
      <c r="AV827" s="12" t="s">
        <v>85</v>
      </c>
      <c r="AW827" s="12" t="s">
        <v>39</v>
      </c>
      <c r="AX827" s="12" t="s">
        <v>76</v>
      </c>
      <c r="AY827" s="260" t="s">
        <v>146</v>
      </c>
    </row>
    <row r="828" s="13" customFormat="1">
      <c r="B828" s="261"/>
      <c r="C828" s="262"/>
      <c r="D828" s="233" t="s">
        <v>264</v>
      </c>
      <c r="E828" s="263" t="s">
        <v>22</v>
      </c>
      <c r="F828" s="264" t="s">
        <v>267</v>
      </c>
      <c r="G828" s="262"/>
      <c r="H828" s="265">
        <v>1042.5</v>
      </c>
      <c r="I828" s="266"/>
      <c r="J828" s="262"/>
      <c r="K828" s="262"/>
      <c r="L828" s="267"/>
      <c r="M828" s="268"/>
      <c r="N828" s="269"/>
      <c r="O828" s="269"/>
      <c r="P828" s="269"/>
      <c r="Q828" s="269"/>
      <c r="R828" s="269"/>
      <c r="S828" s="269"/>
      <c r="T828" s="270"/>
      <c r="AT828" s="271" t="s">
        <v>264</v>
      </c>
      <c r="AU828" s="271" t="s">
        <v>85</v>
      </c>
      <c r="AV828" s="13" t="s">
        <v>166</v>
      </c>
      <c r="AW828" s="13" t="s">
        <v>39</v>
      </c>
      <c r="AX828" s="13" t="s">
        <v>24</v>
      </c>
      <c r="AY828" s="271" t="s">
        <v>146</v>
      </c>
    </row>
    <row r="829" s="1" customFormat="1" ht="16.5" customHeight="1">
      <c r="B829" s="46"/>
      <c r="C829" s="221" t="s">
        <v>1323</v>
      </c>
      <c r="D829" s="221" t="s">
        <v>149</v>
      </c>
      <c r="E829" s="222" t="s">
        <v>1324</v>
      </c>
      <c r="F829" s="223" t="s">
        <v>1325</v>
      </c>
      <c r="G829" s="224" t="s">
        <v>261</v>
      </c>
      <c r="H829" s="225">
        <v>85</v>
      </c>
      <c r="I829" s="226"/>
      <c r="J829" s="227">
        <f>ROUND(I829*H829,2)</f>
        <v>0</v>
      </c>
      <c r="K829" s="223" t="s">
        <v>163</v>
      </c>
      <c r="L829" s="72"/>
      <c r="M829" s="228" t="s">
        <v>22</v>
      </c>
      <c r="N829" s="229" t="s">
        <v>47</v>
      </c>
      <c r="O829" s="47"/>
      <c r="P829" s="230">
        <f>O829*H829</f>
        <v>0</v>
      </c>
      <c r="Q829" s="230">
        <v>0.018270000000000002</v>
      </c>
      <c r="R829" s="230">
        <f>Q829*H829</f>
        <v>1.5529500000000001</v>
      </c>
      <c r="S829" s="230">
        <v>0</v>
      </c>
      <c r="T829" s="231">
        <f>S829*H829</f>
        <v>0</v>
      </c>
      <c r="AR829" s="24" t="s">
        <v>315</v>
      </c>
      <c r="AT829" s="24" t="s">
        <v>149</v>
      </c>
      <c r="AU829" s="24" t="s">
        <v>85</v>
      </c>
      <c r="AY829" s="24" t="s">
        <v>146</v>
      </c>
      <c r="BE829" s="232">
        <f>IF(N829="základní",J829,0)</f>
        <v>0</v>
      </c>
      <c r="BF829" s="232">
        <f>IF(N829="snížená",J829,0)</f>
        <v>0</v>
      </c>
      <c r="BG829" s="232">
        <f>IF(N829="zákl. přenesená",J829,0)</f>
        <v>0</v>
      </c>
      <c r="BH829" s="232">
        <f>IF(N829="sníž. přenesená",J829,0)</f>
        <v>0</v>
      </c>
      <c r="BI829" s="232">
        <f>IF(N829="nulová",J829,0)</f>
        <v>0</v>
      </c>
      <c r="BJ829" s="24" t="s">
        <v>24</v>
      </c>
      <c r="BK829" s="232">
        <f>ROUND(I829*H829,2)</f>
        <v>0</v>
      </c>
      <c r="BL829" s="24" t="s">
        <v>315</v>
      </c>
      <c r="BM829" s="24" t="s">
        <v>1326</v>
      </c>
    </row>
    <row r="830" s="12" customFormat="1">
      <c r="B830" s="250"/>
      <c r="C830" s="251"/>
      <c r="D830" s="233" t="s">
        <v>264</v>
      </c>
      <c r="E830" s="252" t="s">
        <v>22</v>
      </c>
      <c r="F830" s="253" t="s">
        <v>1327</v>
      </c>
      <c r="G830" s="251"/>
      <c r="H830" s="254">
        <v>85</v>
      </c>
      <c r="I830" s="255"/>
      <c r="J830" s="251"/>
      <c r="K830" s="251"/>
      <c r="L830" s="256"/>
      <c r="M830" s="257"/>
      <c r="N830" s="258"/>
      <c r="O830" s="258"/>
      <c r="P830" s="258"/>
      <c r="Q830" s="258"/>
      <c r="R830" s="258"/>
      <c r="S830" s="258"/>
      <c r="T830" s="259"/>
      <c r="AT830" s="260" t="s">
        <v>264</v>
      </c>
      <c r="AU830" s="260" t="s">
        <v>85</v>
      </c>
      <c r="AV830" s="12" t="s">
        <v>85</v>
      </c>
      <c r="AW830" s="12" t="s">
        <v>39</v>
      </c>
      <c r="AX830" s="12" t="s">
        <v>76</v>
      </c>
      <c r="AY830" s="260" t="s">
        <v>146</v>
      </c>
    </row>
    <row r="831" s="13" customFormat="1">
      <c r="B831" s="261"/>
      <c r="C831" s="262"/>
      <c r="D831" s="233" t="s">
        <v>264</v>
      </c>
      <c r="E831" s="263" t="s">
        <v>22</v>
      </c>
      <c r="F831" s="264" t="s">
        <v>267</v>
      </c>
      <c r="G831" s="262"/>
      <c r="H831" s="265">
        <v>85</v>
      </c>
      <c r="I831" s="266"/>
      <c r="J831" s="262"/>
      <c r="K831" s="262"/>
      <c r="L831" s="267"/>
      <c r="M831" s="268"/>
      <c r="N831" s="269"/>
      <c r="O831" s="269"/>
      <c r="P831" s="269"/>
      <c r="Q831" s="269"/>
      <c r="R831" s="269"/>
      <c r="S831" s="269"/>
      <c r="T831" s="270"/>
      <c r="AT831" s="271" t="s">
        <v>264</v>
      </c>
      <c r="AU831" s="271" t="s">
        <v>85</v>
      </c>
      <c r="AV831" s="13" t="s">
        <v>166</v>
      </c>
      <c r="AW831" s="13" t="s">
        <v>39</v>
      </c>
      <c r="AX831" s="13" t="s">
        <v>24</v>
      </c>
      <c r="AY831" s="271" t="s">
        <v>146</v>
      </c>
    </row>
    <row r="832" s="1" customFormat="1" ht="16.5" customHeight="1">
      <c r="B832" s="46"/>
      <c r="C832" s="221" t="s">
        <v>872</v>
      </c>
      <c r="D832" s="221" t="s">
        <v>149</v>
      </c>
      <c r="E832" s="222" t="s">
        <v>1328</v>
      </c>
      <c r="F832" s="223" t="s">
        <v>1329</v>
      </c>
      <c r="G832" s="224" t="s">
        <v>261</v>
      </c>
      <c r="H832" s="225">
        <v>59.932000000000002</v>
      </c>
      <c r="I832" s="226"/>
      <c r="J832" s="227">
        <f>ROUND(I832*H832,2)</f>
        <v>0</v>
      </c>
      <c r="K832" s="223" t="s">
        <v>163</v>
      </c>
      <c r="L832" s="72"/>
      <c r="M832" s="228" t="s">
        <v>22</v>
      </c>
      <c r="N832" s="229" t="s">
        <v>47</v>
      </c>
      <c r="O832" s="47"/>
      <c r="P832" s="230">
        <f>O832*H832</f>
        <v>0</v>
      </c>
      <c r="Q832" s="230">
        <v>0.00073999999999999999</v>
      </c>
      <c r="R832" s="230">
        <f>Q832*H832</f>
        <v>0.044349680000000002</v>
      </c>
      <c r="S832" s="230">
        <v>0</v>
      </c>
      <c r="T832" s="231">
        <f>S832*H832</f>
        <v>0</v>
      </c>
      <c r="AR832" s="24" t="s">
        <v>315</v>
      </c>
      <c r="AT832" s="24" t="s">
        <v>149</v>
      </c>
      <c r="AU832" s="24" t="s">
        <v>85</v>
      </c>
      <c r="AY832" s="24" t="s">
        <v>146</v>
      </c>
      <c r="BE832" s="232">
        <f>IF(N832="základní",J832,0)</f>
        <v>0</v>
      </c>
      <c r="BF832" s="232">
        <f>IF(N832="snížená",J832,0)</f>
        <v>0</v>
      </c>
      <c r="BG832" s="232">
        <f>IF(N832="zákl. přenesená",J832,0)</f>
        <v>0</v>
      </c>
      <c r="BH832" s="232">
        <f>IF(N832="sníž. přenesená",J832,0)</f>
        <v>0</v>
      </c>
      <c r="BI832" s="232">
        <f>IF(N832="nulová",J832,0)</f>
        <v>0</v>
      </c>
      <c r="BJ832" s="24" t="s">
        <v>24</v>
      </c>
      <c r="BK832" s="232">
        <f>ROUND(I832*H832,2)</f>
        <v>0</v>
      </c>
      <c r="BL832" s="24" t="s">
        <v>315</v>
      </c>
      <c r="BM832" s="24" t="s">
        <v>1330</v>
      </c>
    </row>
    <row r="833" s="12" customFormat="1">
      <c r="B833" s="250"/>
      <c r="C833" s="251"/>
      <c r="D833" s="233" t="s">
        <v>264</v>
      </c>
      <c r="E833" s="252" t="s">
        <v>22</v>
      </c>
      <c r="F833" s="253" t="s">
        <v>1331</v>
      </c>
      <c r="G833" s="251"/>
      <c r="H833" s="254">
        <v>49.125999999999998</v>
      </c>
      <c r="I833" s="255"/>
      <c r="J833" s="251"/>
      <c r="K833" s="251"/>
      <c r="L833" s="256"/>
      <c r="M833" s="257"/>
      <c r="N833" s="258"/>
      <c r="O833" s="258"/>
      <c r="P833" s="258"/>
      <c r="Q833" s="258"/>
      <c r="R833" s="258"/>
      <c r="S833" s="258"/>
      <c r="T833" s="259"/>
      <c r="AT833" s="260" t="s">
        <v>264</v>
      </c>
      <c r="AU833" s="260" t="s">
        <v>85</v>
      </c>
      <c r="AV833" s="12" t="s">
        <v>85</v>
      </c>
      <c r="AW833" s="12" t="s">
        <v>39</v>
      </c>
      <c r="AX833" s="12" t="s">
        <v>76</v>
      </c>
      <c r="AY833" s="260" t="s">
        <v>146</v>
      </c>
    </row>
    <row r="834" s="12" customFormat="1">
      <c r="B834" s="250"/>
      <c r="C834" s="251"/>
      <c r="D834" s="233" t="s">
        <v>264</v>
      </c>
      <c r="E834" s="252" t="s">
        <v>22</v>
      </c>
      <c r="F834" s="253" t="s">
        <v>1332</v>
      </c>
      <c r="G834" s="251"/>
      <c r="H834" s="254">
        <v>10.805999999999999</v>
      </c>
      <c r="I834" s="255"/>
      <c r="J834" s="251"/>
      <c r="K834" s="251"/>
      <c r="L834" s="256"/>
      <c r="M834" s="257"/>
      <c r="N834" s="258"/>
      <c r="O834" s="258"/>
      <c r="P834" s="258"/>
      <c r="Q834" s="258"/>
      <c r="R834" s="258"/>
      <c r="S834" s="258"/>
      <c r="T834" s="259"/>
      <c r="AT834" s="260" t="s">
        <v>264</v>
      </c>
      <c r="AU834" s="260" t="s">
        <v>85</v>
      </c>
      <c r="AV834" s="12" t="s">
        <v>85</v>
      </c>
      <c r="AW834" s="12" t="s">
        <v>39</v>
      </c>
      <c r="AX834" s="12" t="s">
        <v>76</v>
      </c>
      <c r="AY834" s="260" t="s">
        <v>146</v>
      </c>
    </row>
    <row r="835" s="13" customFormat="1">
      <c r="B835" s="261"/>
      <c r="C835" s="262"/>
      <c r="D835" s="233" t="s">
        <v>264</v>
      </c>
      <c r="E835" s="263" t="s">
        <v>22</v>
      </c>
      <c r="F835" s="264" t="s">
        <v>267</v>
      </c>
      <c r="G835" s="262"/>
      <c r="H835" s="265">
        <v>59.932000000000002</v>
      </c>
      <c r="I835" s="266"/>
      <c r="J835" s="262"/>
      <c r="K835" s="262"/>
      <c r="L835" s="267"/>
      <c r="M835" s="268"/>
      <c r="N835" s="269"/>
      <c r="O835" s="269"/>
      <c r="P835" s="269"/>
      <c r="Q835" s="269"/>
      <c r="R835" s="269"/>
      <c r="S835" s="269"/>
      <c r="T835" s="270"/>
      <c r="AT835" s="271" t="s">
        <v>264</v>
      </c>
      <c r="AU835" s="271" t="s">
        <v>85</v>
      </c>
      <c r="AV835" s="13" t="s">
        <v>166</v>
      </c>
      <c r="AW835" s="13" t="s">
        <v>39</v>
      </c>
      <c r="AX835" s="13" t="s">
        <v>24</v>
      </c>
      <c r="AY835" s="271" t="s">
        <v>146</v>
      </c>
    </row>
    <row r="836" s="1" customFormat="1" ht="16.5" customHeight="1">
      <c r="B836" s="46"/>
      <c r="C836" s="272" t="s">
        <v>1333</v>
      </c>
      <c r="D836" s="272" t="s">
        <v>347</v>
      </c>
      <c r="E836" s="273" t="s">
        <v>1334</v>
      </c>
      <c r="F836" s="274" t="s">
        <v>1335</v>
      </c>
      <c r="G836" s="275" t="s">
        <v>261</v>
      </c>
      <c r="H836" s="276">
        <v>62.929000000000002</v>
      </c>
      <c r="I836" s="277"/>
      <c r="J836" s="278">
        <f>ROUND(I836*H836,2)</f>
        <v>0</v>
      </c>
      <c r="K836" s="274" t="s">
        <v>281</v>
      </c>
      <c r="L836" s="279"/>
      <c r="M836" s="280" t="s">
        <v>22</v>
      </c>
      <c r="N836" s="281" t="s">
        <v>47</v>
      </c>
      <c r="O836" s="47"/>
      <c r="P836" s="230">
        <f>O836*H836</f>
        <v>0</v>
      </c>
      <c r="Q836" s="230">
        <v>0.0123</v>
      </c>
      <c r="R836" s="230">
        <f>Q836*H836</f>
        <v>0.77402670000000007</v>
      </c>
      <c r="S836" s="230">
        <v>0</v>
      </c>
      <c r="T836" s="231">
        <f>S836*H836</f>
        <v>0</v>
      </c>
      <c r="AR836" s="24" t="s">
        <v>360</v>
      </c>
      <c r="AT836" s="24" t="s">
        <v>347</v>
      </c>
      <c r="AU836" s="24" t="s">
        <v>85</v>
      </c>
      <c r="AY836" s="24" t="s">
        <v>146</v>
      </c>
      <c r="BE836" s="232">
        <f>IF(N836="základní",J836,0)</f>
        <v>0</v>
      </c>
      <c r="BF836" s="232">
        <f>IF(N836="snížená",J836,0)</f>
        <v>0</v>
      </c>
      <c r="BG836" s="232">
        <f>IF(N836="zákl. přenesená",J836,0)</f>
        <v>0</v>
      </c>
      <c r="BH836" s="232">
        <f>IF(N836="sníž. přenesená",J836,0)</f>
        <v>0</v>
      </c>
      <c r="BI836" s="232">
        <f>IF(N836="nulová",J836,0)</f>
        <v>0</v>
      </c>
      <c r="BJ836" s="24" t="s">
        <v>24</v>
      </c>
      <c r="BK836" s="232">
        <f>ROUND(I836*H836,2)</f>
        <v>0</v>
      </c>
      <c r="BL836" s="24" t="s">
        <v>315</v>
      </c>
      <c r="BM836" s="24" t="s">
        <v>1336</v>
      </c>
    </row>
    <row r="837" s="12" customFormat="1">
      <c r="B837" s="250"/>
      <c r="C837" s="251"/>
      <c r="D837" s="233" t="s">
        <v>264</v>
      </c>
      <c r="E837" s="251"/>
      <c r="F837" s="253" t="s">
        <v>1337</v>
      </c>
      <c r="G837" s="251"/>
      <c r="H837" s="254">
        <v>62.929000000000002</v>
      </c>
      <c r="I837" s="255"/>
      <c r="J837" s="251"/>
      <c r="K837" s="251"/>
      <c r="L837" s="256"/>
      <c r="M837" s="257"/>
      <c r="N837" s="258"/>
      <c r="O837" s="258"/>
      <c r="P837" s="258"/>
      <c r="Q837" s="258"/>
      <c r="R837" s="258"/>
      <c r="S837" s="258"/>
      <c r="T837" s="259"/>
      <c r="AT837" s="260" t="s">
        <v>264</v>
      </c>
      <c r="AU837" s="260" t="s">
        <v>85</v>
      </c>
      <c r="AV837" s="12" t="s">
        <v>85</v>
      </c>
      <c r="AW837" s="12" t="s">
        <v>6</v>
      </c>
      <c r="AX837" s="12" t="s">
        <v>24</v>
      </c>
      <c r="AY837" s="260" t="s">
        <v>146</v>
      </c>
    </row>
    <row r="838" s="1" customFormat="1" ht="16.5" customHeight="1">
      <c r="B838" s="46"/>
      <c r="C838" s="221" t="s">
        <v>1338</v>
      </c>
      <c r="D838" s="221" t="s">
        <v>149</v>
      </c>
      <c r="E838" s="222" t="s">
        <v>1339</v>
      </c>
      <c r="F838" s="223" t="s">
        <v>1340</v>
      </c>
      <c r="G838" s="224" t="s">
        <v>365</v>
      </c>
      <c r="H838" s="225">
        <v>8</v>
      </c>
      <c r="I838" s="226"/>
      <c r="J838" s="227">
        <f>ROUND(I838*H838,2)</f>
        <v>0</v>
      </c>
      <c r="K838" s="223" t="s">
        <v>163</v>
      </c>
      <c r="L838" s="72"/>
      <c r="M838" s="228" t="s">
        <v>22</v>
      </c>
      <c r="N838" s="229" t="s">
        <v>47</v>
      </c>
      <c r="O838" s="47"/>
      <c r="P838" s="230">
        <f>O838*H838</f>
        <v>0</v>
      </c>
      <c r="Q838" s="230">
        <v>6.9999999999999994E-05</v>
      </c>
      <c r="R838" s="230">
        <f>Q838*H838</f>
        <v>0.00055999999999999995</v>
      </c>
      <c r="S838" s="230">
        <v>0</v>
      </c>
      <c r="T838" s="231">
        <f>S838*H838</f>
        <v>0</v>
      </c>
      <c r="AR838" s="24" t="s">
        <v>315</v>
      </c>
      <c r="AT838" s="24" t="s">
        <v>149</v>
      </c>
      <c r="AU838" s="24" t="s">
        <v>85</v>
      </c>
      <c r="AY838" s="24" t="s">
        <v>146</v>
      </c>
      <c r="BE838" s="232">
        <f>IF(N838="základní",J838,0)</f>
        <v>0</v>
      </c>
      <c r="BF838" s="232">
        <f>IF(N838="snížená",J838,0)</f>
        <v>0</v>
      </c>
      <c r="BG838" s="232">
        <f>IF(N838="zákl. přenesená",J838,0)</f>
        <v>0</v>
      </c>
      <c r="BH838" s="232">
        <f>IF(N838="sníž. přenesená",J838,0)</f>
        <v>0</v>
      </c>
      <c r="BI838" s="232">
        <f>IF(N838="nulová",J838,0)</f>
        <v>0</v>
      </c>
      <c r="BJ838" s="24" t="s">
        <v>24</v>
      </c>
      <c r="BK838" s="232">
        <f>ROUND(I838*H838,2)</f>
        <v>0</v>
      </c>
      <c r="BL838" s="24" t="s">
        <v>315</v>
      </c>
      <c r="BM838" s="24" t="s">
        <v>1341</v>
      </c>
    </row>
    <row r="839" s="12" customFormat="1">
      <c r="B839" s="250"/>
      <c r="C839" s="251"/>
      <c r="D839" s="233" t="s">
        <v>264</v>
      </c>
      <c r="E839" s="252" t="s">
        <v>22</v>
      </c>
      <c r="F839" s="253" t="s">
        <v>1342</v>
      </c>
      <c r="G839" s="251"/>
      <c r="H839" s="254">
        <v>6</v>
      </c>
      <c r="I839" s="255"/>
      <c r="J839" s="251"/>
      <c r="K839" s="251"/>
      <c r="L839" s="256"/>
      <c r="M839" s="257"/>
      <c r="N839" s="258"/>
      <c r="O839" s="258"/>
      <c r="P839" s="258"/>
      <c r="Q839" s="258"/>
      <c r="R839" s="258"/>
      <c r="S839" s="258"/>
      <c r="T839" s="259"/>
      <c r="AT839" s="260" t="s">
        <v>264</v>
      </c>
      <c r="AU839" s="260" t="s">
        <v>85</v>
      </c>
      <c r="AV839" s="12" t="s">
        <v>85</v>
      </c>
      <c r="AW839" s="12" t="s">
        <v>39</v>
      </c>
      <c r="AX839" s="12" t="s">
        <v>76</v>
      </c>
      <c r="AY839" s="260" t="s">
        <v>146</v>
      </c>
    </row>
    <row r="840" s="12" customFormat="1">
      <c r="B840" s="250"/>
      <c r="C840" s="251"/>
      <c r="D840" s="233" t="s">
        <v>264</v>
      </c>
      <c r="E840" s="252" t="s">
        <v>22</v>
      </c>
      <c r="F840" s="253" t="s">
        <v>1343</v>
      </c>
      <c r="G840" s="251"/>
      <c r="H840" s="254">
        <v>2</v>
      </c>
      <c r="I840" s="255"/>
      <c r="J840" s="251"/>
      <c r="K840" s="251"/>
      <c r="L840" s="256"/>
      <c r="M840" s="257"/>
      <c r="N840" s="258"/>
      <c r="O840" s="258"/>
      <c r="P840" s="258"/>
      <c r="Q840" s="258"/>
      <c r="R840" s="258"/>
      <c r="S840" s="258"/>
      <c r="T840" s="259"/>
      <c r="AT840" s="260" t="s">
        <v>264</v>
      </c>
      <c r="AU840" s="260" t="s">
        <v>85</v>
      </c>
      <c r="AV840" s="12" t="s">
        <v>85</v>
      </c>
      <c r="AW840" s="12" t="s">
        <v>39</v>
      </c>
      <c r="AX840" s="12" t="s">
        <v>76</v>
      </c>
      <c r="AY840" s="260" t="s">
        <v>146</v>
      </c>
    </row>
    <row r="841" s="13" customFormat="1">
      <c r="B841" s="261"/>
      <c r="C841" s="262"/>
      <c r="D841" s="233" t="s">
        <v>264</v>
      </c>
      <c r="E841" s="263" t="s">
        <v>22</v>
      </c>
      <c r="F841" s="264" t="s">
        <v>267</v>
      </c>
      <c r="G841" s="262"/>
      <c r="H841" s="265">
        <v>8</v>
      </c>
      <c r="I841" s="266"/>
      <c r="J841" s="262"/>
      <c r="K841" s="262"/>
      <c r="L841" s="267"/>
      <c r="M841" s="268"/>
      <c r="N841" s="269"/>
      <c r="O841" s="269"/>
      <c r="P841" s="269"/>
      <c r="Q841" s="269"/>
      <c r="R841" s="269"/>
      <c r="S841" s="269"/>
      <c r="T841" s="270"/>
      <c r="AT841" s="271" t="s">
        <v>264</v>
      </c>
      <c r="AU841" s="271" t="s">
        <v>85</v>
      </c>
      <c r="AV841" s="13" t="s">
        <v>166</v>
      </c>
      <c r="AW841" s="13" t="s">
        <v>39</v>
      </c>
      <c r="AX841" s="13" t="s">
        <v>24</v>
      </c>
      <c r="AY841" s="271" t="s">
        <v>146</v>
      </c>
    </row>
    <row r="842" s="1" customFormat="1" ht="16.5" customHeight="1">
      <c r="B842" s="46"/>
      <c r="C842" s="272" t="s">
        <v>897</v>
      </c>
      <c r="D842" s="272" t="s">
        <v>347</v>
      </c>
      <c r="E842" s="273" t="s">
        <v>1344</v>
      </c>
      <c r="F842" s="274" t="s">
        <v>1345</v>
      </c>
      <c r="G842" s="275" t="s">
        <v>365</v>
      </c>
      <c r="H842" s="276">
        <v>6</v>
      </c>
      <c r="I842" s="277"/>
      <c r="J842" s="278">
        <f>ROUND(I842*H842,2)</f>
        <v>0</v>
      </c>
      <c r="K842" s="274" t="s">
        <v>163</v>
      </c>
      <c r="L842" s="279"/>
      <c r="M842" s="280" t="s">
        <v>22</v>
      </c>
      <c r="N842" s="281" t="s">
        <v>47</v>
      </c>
      <c r="O842" s="47"/>
      <c r="P842" s="230">
        <f>O842*H842</f>
        <v>0</v>
      </c>
      <c r="Q842" s="230">
        <v>0.0011000000000000001</v>
      </c>
      <c r="R842" s="230">
        <f>Q842*H842</f>
        <v>0.0066</v>
      </c>
      <c r="S842" s="230">
        <v>0</v>
      </c>
      <c r="T842" s="231">
        <f>S842*H842</f>
        <v>0</v>
      </c>
      <c r="AR842" s="24" t="s">
        <v>360</v>
      </c>
      <c r="AT842" s="24" t="s">
        <v>347</v>
      </c>
      <c r="AU842" s="24" t="s">
        <v>85</v>
      </c>
      <c r="AY842" s="24" t="s">
        <v>146</v>
      </c>
      <c r="BE842" s="232">
        <f>IF(N842="základní",J842,0)</f>
        <v>0</v>
      </c>
      <c r="BF842" s="232">
        <f>IF(N842="snížená",J842,0)</f>
        <v>0</v>
      </c>
      <c r="BG842" s="232">
        <f>IF(N842="zákl. přenesená",J842,0)</f>
        <v>0</v>
      </c>
      <c r="BH842" s="232">
        <f>IF(N842="sníž. přenesená",J842,0)</f>
        <v>0</v>
      </c>
      <c r="BI842" s="232">
        <f>IF(N842="nulová",J842,0)</f>
        <v>0</v>
      </c>
      <c r="BJ842" s="24" t="s">
        <v>24</v>
      </c>
      <c r="BK842" s="232">
        <f>ROUND(I842*H842,2)</f>
        <v>0</v>
      </c>
      <c r="BL842" s="24" t="s">
        <v>315</v>
      </c>
      <c r="BM842" s="24" t="s">
        <v>1346</v>
      </c>
    </row>
    <row r="843" s="1" customFormat="1">
      <c r="B843" s="46"/>
      <c r="C843" s="74"/>
      <c r="D843" s="233" t="s">
        <v>158</v>
      </c>
      <c r="E843" s="74"/>
      <c r="F843" s="234" t="s">
        <v>1347</v>
      </c>
      <c r="G843" s="74"/>
      <c r="H843" s="74"/>
      <c r="I843" s="191"/>
      <c r="J843" s="74"/>
      <c r="K843" s="74"/>
      <c r="L843" s="72"/>
      <c r="M843" s="235"/>
      <c r="N843" s="47"/>
      <c r="O843" s="47"/>
      <c r="P843" s="47"/>
      <c r="Q843" s="47"/>
      <c r="R843" s="47"/>
      <c r="S843" s="47"/>
      <c r="T843" s="95"/>
      <c r="AT843" s="24" t="s">
        <v>158</v>
      </c>
      <c r="AU843" s="24" t="s">
        <v>85</v>
      </c>
    </row>
    <row r="844" s="1" customFormat="1" ht="16.5" customHeight="1">
      <c r="B844" s="46"/>
      <c r="C844" s="272" t="s">
        <v>1348</v>
      </c>
      <c r="D844" s="272" t="s">
        <v>347</v>
      </c>
      <c r="E844" s="273" t="s">
        <v>1349</v>
      </c>
      <c r="F844" s="274" t="s">
        <v>1350</v>
      </c>
      <c r="G844" s="275" t="s">
        <v>365</v>
      </c>
      <c r="H844" s="276">
        <v>2</v>
      </c>
      <c r="I844" s="277"/>
      <c r="J844" s="278">
        <f>ROUND(I844*H844,2)</f>
        <v>0</v>
      </c>
      <c r="K844" s="274" t="s">
        <v>22</v>
      </c>
      <c r="L844" s="279"/>
      <c r="M844" s="280" t="s">
        <v>22</v>
      </c>
      <c r="N844" s="281" t="s">
        <v>47</v>
      </c>
      <c r="O844" s="47"/>
      <c r="P844" s="230">
        <f>O844*H844</f>
        <v>0</v>
      </c>
      <c r="Q844" s="230">
        <v>0.0011000000000000001</v>
      </c>
      <c r="R844" s="230">
        <f>Q844*H844</f>
        <v>0.0022000000000000001</v>
      </c>
      <c r="S844" s="230">
        <v>0</v>
      </c>
      <c r="T844" s="231">
        <f>S844*H844</f>
        <v>0</v>
      </c>
      <c r="AR844" s="24" t="s">
        <v>360</v>
      </c>
      <c r="AT844" s="24" t="s">
        <v>347</v>
      </c>
      <c r="AU844" s="24" t="s">
        <v>85</v>
      </c>
      <c r="AY844" s="24" t="s">
        <v>146</v>
      </c>
      <c r="BE844" s="232">
        <f>IF(N844="základní",J844,0)</f>
        <v>0</v>
      </c>
      <c r="BF844" s="232">
        <f>IF(N844="snížená",J844,0)</f>
        <v>0</v>
      </c>
      <c r="BG844" s="232">
        <f>IF(N844="zákl. přenesená",J844,0)</f>
        <v>0</v>
      </c>
      <c r="BH844" s="232">
        <f>IF(N844="sníž. přenesená",J844,0)</f>
        <v>0</v>
      </c>
      <c r="BI844" s="232">
        <f>IF(N844="nulová",J844,0)</f>
        <v>0</v>
      </c>
      <c r="BJ844" s="24" t="s">
        <v>24</v>
      </c>
      <c r="BK844" s="232">
        <f>ROUND(I844*H844,2)</f>
        <v>0</v>
      </c>
      <c r="BL844" s="24" t="s">
        <v>315</v>
      </c>
      <c r="BM844" s="24" t="s">
        <v>1351</v>
      </c>
    </row>
    <row r="845" s="1" customFormat="1">
      <c r="B845" s="46"/>
      <c r="C845" s="74"/>
      <c r="D845" s="233" t="s">
        <v>158</v>
      </c>
      <c r="E845" s="74"/>
      <c r="F845" s="234" t="s">
        <v>1352</v>
      </c>
      <c r="G845" s="74"/>
      <c r="H845" s="74"/>
      <c r="I845" s="191"/>
      <c r="J845" s="74"/>
      <c r="K845" s="74"/>
      <c r="L845" s="72"/>
      <c r="M845" s="235"/>
      <c r="N845" s="47"/>
      <c r="O845" s="47"/>
      <c r="P845" s="47"/>
      <c r="Q845" s="47"/>
      <c r="R845" s="47"/>
      <c r="S845" s="47"/>
      <c r="T845" s="95"/>
      <c r="AT845" s="24" t="s">
        <v>158</v>
      </c>
      <c r="AU845" s="24" t="s">
        <v>85</v>
      </c>
    </row>
    <row r="846" s="1" customFormat="1" ht="16.5" customHeight="1">
      <c r="B846" s="46"/>
      <c r="C846" s="221" t="s">
        <v>906</v>
      </c>
      <c r="D846" s="221" t="s">
        <v>149</v>
      </c>
      <c r="E846" s="222" t="s">
        <v>1353</v>
      </c>
      <c r="F846" s="223" t="s">
        <v>1354</v>
      </c>
      <c r="G846" s="224" t="s">
        <v>365</v>
      </c>
      <c r="H846" s="225">
        <v>1</v>
      </c>
      <c r="I846" s="226"/>
      <c r="J846" s="227">
        <f>ROUND(I846*H846,2)</f>
        <v>0</v>
      </c>
      <c r="K846" s="223" t="s">
        <v>163</v>
      </c>
      <c r="L846" s="72"/>
      <c r="M846" s="228" t="s">
        <v>22</v>
      </c>
      <c r="N846" s="229" t="s">
        <v>47</v>
      </c>
      <c r="O846" s="47"/>
      <c r="P846" s="230">
        <f>O846*H846</f>
        <v>0</v>
      </c>
      <c r="Q846" s="230">
        <v>0.00022000000000000001</v>
      </c>
      <c r="R846" s="230">
        <f>Q846*H846</f>
        <v>0.00022000000000000001</v>
      </c>
      <c r="S846" s="230">
        <v>0</v>
      </c>
      <c r="T846" s="231">
        <f>S846*H846</f>
        <v>0</v>
      </c>
      <c r="AR846" s="24" t="s">
        <v>315</v>
      </c>
      <c r="AT846" s="24" t="s">
        <v>149</v>
      </c>
      <c r="AU846" s="24" t="s">
        <v>85</v>
      </c>
      <c r="AY846" s="24" t="s">
        <v>146</v>
      </c>
      <c r="BE846" s="232">
        <f>IF(N846="základní",J846,0)</f>
        <v>0</v>
      </c>
      <c r="BF846" s="232">
        <f>IF(N846="snížená",J846,0)</f>
        <v>0</v>
      </c>
      <c r="BG846" s="232">
        <f>IF(N846="zákl. přenesená",J846,0)</f>
        <v>0</v>
      </c>
      <c r="BH846" s="232">
        <f>IF(N846="sníž. přenesená",J846,0)</f>
        <v>0</v>
      </c>
      <c r="BI846" s="232">
        <f>IF(N846="nulová",J846,0)</f>
        <v>0</v>
      </c>
      <c r="BJ846" s="24" t="s">
        <v>24</v>
      </c>
      <c r="BK846" s="232">
        <f>ROUND(I846*H846,2)</f>
        <v>0</v>
      </c>
      <c r="BL846" s="24" t="s">
        <v>315</v>
      </c>
      <c r="BM846" s="24" t="s">
        <v>1355</v>
      </c>
    </row>
    <row r="847" s="12" customFormat="1">
      <c r="B847" s="250"/>
      <c r="C847" s="251"/>
      <c r="D847" s="233" t="s">
        <v>264</v>
      </c>
      <c r="E847" s="252" t="s">
        <v>22</v>
      </c>
      <c r="F847" s="253" t="s">
        <v>1356</v>
      </c>
      <c r="G847" s="251"/>
      <c r="H847" s="254">
        <v>1</v>
      </c>
      <c r="I847" s="255"/>
      <c r="J847" s="251"/>
      <c r="K847" s="251"/>
      <c r="L847" s="256"/>
      <c r="M847" s="257"/>
      <c r="N847" s="258"/>
      <c r="O847" s="258"/>
      <c r="P847" s="258"/>
      <c r="Q847" s="258"/>
      <c r="R847" s="258"/>
      <c r="S847" s="258"/>
      <c r="T847" s="259"/>
      <c r="AT847" s="260" t="s">
        <v>264</v>
      </c>
      <c r="AU847" s="260" t="s">
        <v>85</v>
      </c>
      <c r="AV847" s="12" t="s">
        <v>85</v>
      </c>
      <c r="AW847" s="12" t="s">
        <v>39</v>
      </c>
      <c r="AX847" s="12" t="s">
        <v>76</v>
      </c>
      <c r="AY847" s="260" t="s">
        <v>146</v>
      </c>
    </row>
    <row r="848" s="13" customFormat="1">
      <c r="B848" s="261"/>
      <c r="C848" s="262"/>
      <c r="D848" s="233" t="s">
        <v>264</v>
      </c>
      <c r="E848" s="263" t="s">
        <v>22</v>
      </c>
      <c r="F848" s="264" t="s">
        <v>267</v>
      </c>
      <c r="G848" s="262"/>
      <c r="H848" s="265">
        <v>1</v>
      </c>
      <c r="I848" s="266"/>
      <c r="J848" s="262"/>
      <c r="K848" s="262"/>
      <c r="L848" s="267"/>
      <c r="M848" s="268"/>
      <c r="N848" s="269"/>
      <c r="O848" s="269"/>
      <c r="P848" s="269"/>
      <c r="Q848" s="269"/>
      <c r="R848" s="269"/>
      <c r="S848" s="269"/>
      <c r="T848" s="270"/>
      <c r="AT848" s="271" t="s">
        <v>264</v>
      </c>
      <c r="AU848" s="271" t="s">
        <v>85</v>
      </c>
      <c r="AV848" s="13" t="s">
        <v>166</v>
      </c>
      <c r="AW848" s="13" t="s">
        <v>39</v>
      </c>
      <c r="AX848" s="13" t="s">
        <v>24</v>
      </c>
      <c r="AY848" s="271" t="s">
        <v>146</v>
      </c>
    </row>
    <row r="849" s="1" customFormat="1" ht="16.5" customHeight="1">
      <c r="B849" s="46"/>
      <c r="C849" s="272" t="s">
        <v>1357</v>
      </c>
      <c r="D849" s="272" t="s">
        <v>347</v>
      </c>
      <c r="E849" s="273" t="s">
        <v>1358</v>
      </c>
      <c r="F849" s="274" t="s">
        <v>1359</v>
      </c>
      <c r="G849" s="275" t="s">
        <v>365</v>
      </c>
      <c r="H849" s="276">
        <v>1</v>
      </c>
      <c r="I849" s="277"/>
      <c r="J849" s="278">
        <f>ROUND(I849*H849,2)</f>
        <v>0</v>
      </c>
      <c r="K849" s="274" t="s">
        <v>163</v>
      </c>
      <c r="L849" s="279"/>
      <c r="M849" s="280" t="s">
        <v>22</v>
      </c>
      <c r="N849" s="281" t="s">
        <v>47</v>
      </c>
      <c r="O849" s="47"/>
      <c r="P849" s="230">
        <f>O849*H849</f>
        <v>0</v>
      </c>
      <c r="Q849" s="230">
        <v>0.02283</v>
      </c>
      <c r="R849" s="230">
        <f>Q849*H849</f>
        <v>0.02283</v>
      </c>
      <c r="S849" s="230">
        <v>0</v>
      </c>
      <c r="T849" s="231">
        <f>S849*H849</f>
        <v>0</v>
      </c>
      <c r="AR849" s="24" t="s">
        <v>360</v>
      </c>
      <c r="AT849" s="24" t="s">
        <v>347</v>
      </c>
      <c r="AU849" s="24" t="s">
        <v>85</v>
      </c>
      <c r="AY849" s="24" t="s">
        <v>146</v>
      </c>
      <c r="BE849" s="232">
        <f>IF(N849="základní",J849,0)</f>
        <v>0</v>
      </c>
      <c r="BF849" s="232">
        <f>IF(N849="snížená",J849,0)</f>
        <v>0</v>
      </c>
      <c r="BG849" s="232">
        <f>IF(N849="zákl. přenesená",J849,0)</f>
        <v>0</v>
      </c>
      <c r="BH849" s="232">
        <f>IF(N849="sníž. přenesená",J849,0)</f>
        <v>0</v>
      </c>
      <c r="BI849" s="232">
        <f>IF(N849="nulová",J849,0)</f>
        <v>0</v>
      </c>
      <c r="BJ849" s="24" t="s">
        <v>24</v>
      </c>
      <c r="BK849" s="232">
        <f>ROUND(I849*H849,2)</f>
        <v>0</v>
      </c>
      <c r="BL849" s="24" t="s">
        <v>315</v>
      </c>
      <c r="BM849" s="24" t="s">
        <v>1360</v>
      </c>
    </row>
    <row r="850" s="12" customFormat="1">
      <c r="B850" s="250"/>
      <c r="C850" s="251"/>
      <c r="D850" s="233" t="s">
        <v>264</v>
      </c>
      <c r="E850" s="252" t="s">
        <v>22</v>
      </c>
      <c r="F850" s="253" t="s">
        <v>1361</v>
      </c>
      <c r="G850" s="251"/>
      <c r="H850" s="254">
        <v>1</v>
      </c>
      <c r="I850" s="255"/>
      <c r="J850" s="251"/>
      <c r="K850" s="251"/>
      <c r="L850" s="256"/>
      <c r="M850" s="257"/>
      <c r="N850" s="258"/>
      <c r="O850" s="258"/>
      <c r="P850" s="258"/>
      <c r="Q850" s="258"/>
      <c r="R850" s="258"/>
      <c r="S850" s="258"/>
      <c r="T850" s="259"/>
      <c r="AT850" s="260" t="s">
        <v>264</v>
      </c>
      <c r="AU850" s="260" t="s">
        <v>85</v>
      </c>
      <c r="AV850" s="12" t="s">
        <v>85</v>
      </c>
      <c r="AW850" s="12" t="s">
        <v>39</v>
      </c>
      <c r="AX850" s="12" t="s">
        <v>76</v>
      </c>
      <c r="AY850" s="260" t="s">
        <v>146</v>
      </c>
    </row>
    <row r="851" s="13" customFormat="1">
      <c r="B851" s="261"/>
      <c r="C851" s="262"/>
      <c r="D851" s="233" t="s">
        <v>264</v>
      </c>
      <c r="E851" s="263" t="s">
        <v>22</v>
      </c>
      <c r="F851" s="264" t="s">
        <v>267</v>
      </c>
      <c r="G851" s="262"/>
      <c r="H851" s="265">
        <v>1</v>
      </c>
      <c r="I851" s="266"/>
      <c r="J851" s="262"/>
      <c r="K851" s="262"/>
      <c r="L851" s="267"/>
      <c r="M851" s="268"/>
      <c r="N851" s="269"/>
      <c r="O851" s="269"/>
      <c r="P851" s="269"/>
      <c r="Q851" s="269"/>
      <c r="R851" s="269"/>
      <c r="S851" s="269"/>
      <c r="T851" s="270"/>
      <c r="AT851" s="271" t="s">
        <v>264</v>
      </c>
      <c r="AU851" s="271" t="s">
        <v>85</v>
      </c>
      <c r="AV851" s="13" t="s">
        <v>166</v>
      </c>
      <c r="AW851" s="13" t="s">
        <v>39</v>
      </c>
      <c r="AX851" s="13" t="s">
        <v>24</v>
      </c>
      <c r="AY851" s="271" t="s">
        <v>146</v>
      </c>
    </row>
    <row r="852" s="1" customFormat="1" ht="38.25" customHeight="1">
      <c r="B852" s="46"/>
      <c r="C852" s="221" t="s">
        <v>909</v>
      </c>
      <c r="D852" s="221" t="s">
        <v>149</v>
      </c>
      <c r="E852" s="222" t="s">
        <v>1362</v>
      </c>
      <c r="F852" s="223" t="s">
        <v>1363</v>
      </c>
      <c r="G852" s="224" t="s">
        <v>955</v>
      </c>
      <c r="H852" s="293"/>
      <c r="I852" s="226"/>
      <c r="J852" s="227">
        <f>ROUND(I852*H852,2)</f>
        <v>0</v>
      </c>
      <c r="K852" s="223" t="s">
        <v>163</v>
      </c>
      <c r="L852" s="72"/>
      <c r="M852" s="228" t="s">
        <v>22</v>
      </c>
      <c r="N852" s="229" t="s">
        <v>47</v>
      </c>
      <c r="O852" s="47"/>
      <c r="P852" s="230">
        <f>O852*H852</f>
        <v>0</v>
      </c>
      <c r="Q852" s="230">
        <v>0</v>
      </c>
      <c r="R852" s="230">
        <f>Q852*H852</f>
        <v>0</v>
      </c>
      <c r="S852" s="230">
        <v>0</v>
      </c>
      <c r="T852" s="231">
        <f>S852*H852</f>
        <v>0</v>
      </c>
      <c r="AR852" s="24" t="s">
        <v>315</v>
      </c>
      <c r="AT852" s="24" t="s">
        <v>149</v>
      </c>
      <c r="AU852" s="24" t="s">
        <v>85</v>
      </c>
      <c r="AY852" s="24" t="s">
        <v>146</v>
      </c>
      <c r="BE852" s="232">
        <f>IF(N852="základní",J852,0)</f>
        <v>0</v>
      </c>
      <c r="BF852" s="232">
        <f>IF(N852="snížená",J852,0)</f>
        <v>0</v>
      </c>
      <c r="BG852" s="232">
        <f>IF(N852="zákl. přenesená",J852,0)</f>
        <v>0</v>
      </c>
      <c r="BH852" s="232">
        <f>IF(N852="sníž. přenesená",J852,0)</f>
        <v>0</v>
      </c>
      <c r="BI852" s="232">
        <f>IF(N852="nulová",J852,0)</f>
        <v>0</v>
      </c>
      <c r="BJ852" s="24" t="s">
        <v>24</v>
      </c>
      <c r="BK852" s="232">
        <f>ROUND(I852*H852,2)</f>
        <v>0</v>
      </c>
      <c r="BL852" s="24" t="s">
        <v>315</v>
      </c>
      <c r="BM852" s="24" t="s">
        <v>1364</v>
      </c>
    </row>
    <row r="853" s="10" customFormat="1" ht="29.88" customHeight="1">
      <c r="B853" s="205"/>
      <c r="C853" s="206"/>
      <c r="D853" s="207" t="s">
        <v>75</v>
      </c>
      <c r="E853" s="219" t="s">
        <v>1365</v>
      </c>
      <c r="F853" s="219" t="s">
        <v>1366</v>
      </c>
      <c r="G853" s="206"/>
      <c r="H853" s="206"/>
      <c r="I853" s="209"/>
      <c r="J853" s="220">
        <f>BK853</f>
        <v>0</v>
      </c>
      <c r="K853" s="206"/>
      <c r="L853" s="211"/>
      <c r="M853" s="212"/>
      <c r="N853" s="213"/>
      <c r="O853" s="213"/>
      <c r="P853" s="214">
        <f>SUM(P854:P928)</f>
        <v>0</v>
      </c>
      <c r="Q853" s="213"/>
      <c r="R853" s="214">
        <f>SUM(R854:R928)</f>
        <v>4.3922099999999995</v>
      </c>
      <c r="S853" s="213"/>
      <c r="T853" s="215">
        <f>SUM(T854:T928)</f>
        <v>4.3268759399999999</v>
      </c>
      <c r="AR853" s="216" t="s">
        <v>85</v>
      </c>
      <c r="AT853" s="217" t="s">
        <v>75</v>
      </c>
      <c r="AU853" s="217" t="s">
        <v>24</v>
      </c>
      <c r="AY853" s="216" t="s">
        <v>146</v>
      </c>
      <c r="BK853" s="218">
        <f>SUM(BK854:BK928)</f>
        <v>0</v>
      </c>
    </row>
    <row r="854" s="1" customFormat="1" ht="16.5" customHeight="1">
      <c r="B854" s="46"/>
      <c r="C854" s="221" t="s">
        <v>1367</v>
      </c>
      <c r="D854" s="221" t="s">
        <v>149</v>
      </c>
      <c r="E854" s="222" t="s">
        <v>1368</v>
      </c>
      <c r="F854" s="223" t="s">
        <v>1369</v>
      </c>
      <c r="G854" s="224" t="s">
        <v>261</v>
      </c>
      <c r="H854" s="225">
        <v>1384.8119999999999</v>
      </c>
      <c r="I854" s="226"/>
      <c r="J854" s="227">
        <f>ROUND(I854*H854,2)</f>
        <v>0</v>
      </c>
      <c r="K854" s="223" t="s">
        <v>281</v>
      </c>
      <c r="L854" s="72"/>
      <c r="M854" s="228" t="s">
        <v>22</v>
      </c>
      <c r="N854" s="229" t="s">
        <v>47</v>
      </c>
      <c r="O854" s="47"/>
      <c r="P854" s="230">
        <f>O854*H854</f>
        <v>0</v>
      </c>
      <c r="Q854" s="230">
        <v>0</v>
      </c>
      <c r="R854" s="230">
        <f>Q854*H854</f>
        <v>0</v>
      </c>
      <c r="S854" s="230">
        <v>0.0031199999999999999</v>
      </c>
      <c r="T854" s="231">
        <f>S854*H854</f>
        <v>4.3206134399999998</v>
      </c>
      <c r="AR854" s="24" t="s">
        <v>315</v>
      </c>
      <c r="AT854" s="24" t="s">
        <v>149</v>
      </c>
      <c r="AU854" s="24" t="s">
        <v>85</v>
      </c>
      <c r="AY854" s="24" t="s">
        <v>146</v>
      </c>
      <c r="BE854" s="232">
        <f>IF(N854="základní",J854,0)</f>
        <v>0</v>
      </c>
      <c r="BF854" s="232">
        <f>IF(N854="snížená",J854,0)</f>
        <v>0</v>
      </c>
      <c r="BG854" s="232">
        <f>IF(N854="zákl. přenesená",J854,0)</f>
        <v>0</v>
      </c>
      <c r="BH854" s="232">
        <f>IF(N854="sníž. přenesená",J854,0)</f>
        <v>0</v>
      </c>
      <c r="BI854" s="232">
        <f>IF(N854="nulová",J854,0)</f>
        <v>0</v>
      </c>
      <c r="BJ854" s="24" t="s">
        <v>24</v>
      </c>
      <c r="BK854" s="232">
        <f>ROUND(I854*H854,2)</f>
        <v>0</v>
      </c>
      <c r="BL854" s="24" t="s">
        <v>315</v>
      </c>
      <c r="BM854" s="24" t="s">
        <v>1370</v>
      </c>
    </row>
    <row r="855" s="12" customFormat="1">
      <c r="B855" s="250"/>
      <c r="C855" s="251"/>
      <c r="D855" s="233" t="s">
        <v>264</v>
      </c>
      <c r="E855" s="252" t="s">
        <v>22</v>
      </c>
      <c r="F855" s="253" t="s">
        <v>1371</v>
      </c>
      <c r="G855" s="251"/>
      <c r="H855" s="254">
        <v>1384.8119999999999</v>
      </c>
      <c r="I855" s="255"/>
      <c r="J855" s="251"/>
      <c r="K855" s="251"/>
      <c r="L855" s="256"/>
      <c r="M855" s="257"/>
      <c r="N855" s="258"/>
      <c r="O855" s="258"/>
      <c r="P855" s="258"/>
      <c r="Q855" s="258"/>
      <c r="R855" s="258"/>
      <c r="S855" s="258"/>
      <c r="T855" s="259"/>
      <c r="AT855" s="260" t="s">
        <v>264</v>
      </c>
      <c r="AU855" s="260" t="s">
        <v>85</v>
      </c>
      <c r="AV855" s="12" t="s">
        <v>85</v>
      </c>
      <c r="AW855" s="12" t="s">
        <v>39</v>
      </c>
      <c r="AX855" s="12" t="s">
        <v>76</v>
      </c>
      <c r="AY855" s="260" t="s">
        <v>146</v>
      </c>
    </row>
    <row r="856" s="13" customFormat="1">
      <c r="B856" s="261"/>
      <c r="C856" s="262"/>
      <c r="D856" s="233" t="s">
        <v>264</v>
      </c>
      <c r="E856" s="263" t="s">
        <v>22</v>
      </c>
      <c r="F856" s="264" t="s">
        <v>267</v>
      </c>
      <c r="G856" s="262"/>
      <c r="H856" s="265">
        <v>1384.8119999999999</v>
      </c>
      <c r="I856" s="266"/>
      <c r="J856" s="262"/>
      <c r="K856" s="262"/>
      <c r="L856" s="267"/>
      <c r="M856" s="268"/>
      <c r="N856" s="269"/>
      <c r="O856" s="269"/>
      <c r="P856" s="269"/>
      <c r="Q856" s="269"/>
      <c r="R856" s="269"/>
      <c r="S856" s="269"/>
      <c r="T856" s="270"/>
      <c r="AT856" s="271" t="s">
        <v>264</v>
      </c>
      <c r="AU856" s="271" t="s">
        <v>85</v>
      </c>
      <c r="AV856" s="13" t="s">
        <v>166</v>
      </c>
      <c r="AW856" s="13" t="s">
        <v>39</v>
      </c>
      <c r="AX856" s="13" t="s">
        <v>24</v>
      </c>
      <c r="AY856" s="271" t="s">
        <v>146</v>
      </c>
    </row>
    <row r="857" s="1" customFormat="1" ht="16.5" customHeight="1">
      <c r="B857" s="46"/>
      <c r="C857" s="221" t="s">
        <v>1372</v>
      </c>
      <c r="D857" s="221" t="s">
        <v>149</v>
      </c>
      <c r="E857" s="222" t="s">
        <v>1373</v>
      </c>
      <c r="F857" s="223" t="s">
        <v>1374</v>
      </c>
      <c r="G857" s="224" t="s">
        <v>309</v>
      </c>
      <c r="H857" s="225">
        <v>3.75</v>
      </c>
      <c r="I857" s="226"/>
      <c r="J857" s="227">
        <f>ROUND(I857*H857,2)</f>
        <v>0</v>
      </c>
      <c r="K857" s="223" t="s">
        <v>281</v>
      </c>
      <c r="L857" s="72"/>
      <c r="M857" s="228" t="s">
        <v>22</v>
      </c>
      <c r="N857" s="229" t="s">
        <v>47</v>
      </c>
      <c r="O857" s="47"/>
      <c r="P857" s="230">
        <f>O857*H857</f>
        <v>0</v>
      </c>
      <c r="Q857" s="230">
        <v>0</v>
      </c>
      <c r="R857" s="230">
        <f>Q857*H857</f>
        <v>0</v>
      </c>
      <c r="S857" s="230">
        <v>0.00167</v>
      </c>
      <c r="T857" s="231">
        <f>S857*H857</f>
        <v>0.0062624999999999998</v>
      </c>
      <c r="AR857" s="24" t="s">
        <v>315</v>
      </c>
      <c r="AT857" s="24" t="s">
        <v>149</v>
      </c>
      <c r="AU857" s="24" t="s">
        <v>85</v>
      </c>
      <c r="AY857" s="24" t="s">
        <v>146</v>
      </c>
      <c r="BE857" s="232">
        <f>IF(N857="základní",J857,0)</f>
        <v>0</v>
      </c>
      <c r="BF857" s="232">
        <f>IF(N857="snížená",J857,0)</f>
        <v>0</v>
      </c>
      <c r="BG857" s="232">
        <f>IF(N857="zákl. přenesená",J857,0)</f>
        <v>0</v>
      </c>
      <c r="BH857" s="232">
        <f>IF(N857="sníž. přenesená",J857,0)</f>
        <v>0</v>
      </c>
      <c r="BI857" s="232">
        <f>IF(N857="nulová",J857,0)</f>
        <v>0</v>
      </c>
      <c r="BJ857" s="24" t="s">
        <v>24</v>
      </c>
      <c r="BK857" s="232">
        <f>ROUND(I857*H857,2)</f>
        <v>0</v>
      </c>
      <c r="BL857" s="24" t="s">
        <v>315</v>
      </c>
      <c r="BM857" s="24" t="s">
        <v>1375</v>
      </c>
    </row>
    <row r="858" s="12" customFormat="1">
      <c r="B858" s="250"/>
      <c r="C858" s="251"/>
      <c r="D858" s="233" t="s">
        <v>264</v>
      </c>
      <c r="E858" s="252" t="s">
        <v>22</v>
      </c>
      <c r="F858" s="253" t="s">
        <v>1376</v>
      </c>
      <c r="G858" s="251"/>
      <c r="H858" s="254">
        <v>3.75</v>
      </c>
      <c r="I858" s="255"/>
      <c r="J858" s="251"/>
      <c r="K858" s="251"/>
      <c r="L858" s="256"/>
      <c r="M858" s="257"/>
      <c r="N858" s="258"/>
      <c r="O858" s="258"/>
      <c r="P858" s="258"/>
      <c r="Q858" s="258"/>
      <c r="R858" s="258"/>
      <c r="S858" s="258"/>
      <c r="T858" s="259"/>
      <c r="AT858" s="260" t="s">
        <v>264</v>
      </c>
      <c r="AU858" s="260" t="s">
        <v>85</v>
      </c>
      <c r="AV858" s="12" t="s">
        <v>85</v>
      </c>
      <c r="AW858" s="12" t="s">
        <v>39</v>
      </c>
      <c r="AX858" s="12" t="s">
        <v>24</v>
      </c>
      <c r="AY858" s="260" t="s">
        <v>146</v>
      </c>
    </row>
    <row r="859" s="1" customFormat="1" ht="25.5" customHeight="1">
      <c r="B859" s="46"/>
      <c r="C859" s="221" t="s">
        <v>1377</v>
      </c>
      <c r="D859" s="221" t="s">
        <v>149</v>
      </c>
      <c r="E859" s="222" t="s">
        <v>1378</v>
      </c>
      <c r="F859" s="223" t="s">
        <v>1379</v>
      </c>
      <c r="G859" s="224" t="s">
        <v>261</v>
      </c>
      <c r="H859" s="225">
        <v>230</v>
      </c>
      <c r="I859" s="226"/>
      <c r="J859" s="227">
        <f>ROUND(I859*H859,2)</f>
        <v>0</v>
      </c>
      <c r="K859" s="223" t="s">
        <v>281</v>
      </c>
      <c r="L859" s="72"/>
      <c r="M859" s="228" t="s">
        <v>22</v>
      </c>
      <c r="N859" s="229" t="s">
        <v>47</v>
      </c>
      <c r="O859" s="47"/>
      <c r="P859" s="230">
        <f>O859*H859</f>
        <v>0</v>
      </c>
      <c r="Q859" s="230">
        <v>0</v>
      </c>
      <c r="R859" s="230">
        <f>Q859*H859</f>
        <v>0</v>
      </c>
      <c r="S859" s="230">
        <v>0</v>
      </c>
      <c r="T859" s="231">
        <f>S859*H859</f>
        <v>0</v>
      </c>
      <c r="AR859" s="24" t="s">
        <v>315</v>
      </c>
      <c r="AT859" s="24" t="s">
        <v>149</v>
      </c>
      <c r="AU859" s="24" t="s">
        <v>85</v>
      </c>
      <c r="AY859" s="24" t="s">
        <v>146</v>
      </c>
      <c r="BE859" s="232">
        <f>IF(N859="základní",J859,0)</f>
        <v>0</v>
      </c>
      <c r="BF859" s="232">
        <f>IF(N859="snížená",J859,0)</f>
        <v>0</v>
      </c>
      <c r="BG859" s="232">
        <f>IF(N859="zákl. přenesená",J859,0)</f>
        <v>0</v>
      </c>
      <c r="BH859" s="232">
        <f>IF(N859="sníž. přenesená",J859,0)</f>
        <v>0</v>
      </c>
      <c r="BI859" s="232">
        <f>IF(N859="nulová",J859,0)</f>
        <v>0</v>
      </c>
      <c r="BJ859" s="24" t="s">
        <v>24</v>
      </c>
      <c r="BK859" s="232">
        <f>ROUND(I859*H859,2)</f>
        <v>0</v>
      </c>
      <c r="BL859" s="24" t="s">
        <v>315</v>
      </c>
      <c r="BM859" s="24" t="s">
        <v>1380</v>
      </c>
    </row>
    <row r="860" s="12" customFormat="1">
      <c r="B860" s="250"/>
      <c r="C860" s="251"/>
      <c r="D860" s="233" t="s">
        <v>264</v>
      </c>
      <c r="E860" s="252" t="s">
        <v>22</v>
      </c>
      <c r="F860" s="253" t="s">
        <v>1381</v>
      </c>
      <c r="G860" s="251"/>
      <c r="H860" s="254">
        <v>230</v>
      </c>
      <c r="I860" s="255"/>
      <c r="J860" s="251"/>
      <c r="K860" s="251"/>
      <c r="L860" s="256"/>
      <c r="M860" s="257"/>
      <c r="N860" s="258"/>
      <c r="O860" s="258"/>
      <c r="P860" s="258"/>
      <c r="Q860" s="258"/>
      <c r="R860" s="258"/>
      <c r="S860" s="258"/>
      <c r="T860" s="259"/>
      <c r="AT860" s="260" t="s">
        <v>264</v>
      </c>
      <c r="AU860" s="260" t="s">
        <v>85</v>
      </c>
      <c r="AV860" s="12" t="s">
        <v>85</v>
      </c>
      <c r="AW860" s="12" t="s">
        <v>39</v>
      </c>
      <c r="AX860" s="12" t="s">
        <v>76</v>
      </c>
      <c r="AY860" s="260" t="s">
        <v>146</v>
      </c>
    </row>
    <row r="861" s="13" customFormat="1">
      <c r="B861" s="261"/>
      <c r="C861" s="262"/>
      <c r="D861" s="233" t="s">
        <v>264</v>
      </c>
      <c r="E861" s="263" t="s">
        <v>22</v>
      </c>
      <c r="F861" s="264" t="s">
        <v>267</v>
      </c>
      <c r="G861" s="262"/>
      <c r="H861" s="265">
        <v>230</v>
      </c>
      <c r="I861" s="266"/>
      <c r="J861" s="262"/>
      <c r="K861" s="262"/>
      <c r="L861" s="267"/>
      <c r="M861" s="268"/>
      <c r="N861" s="269"/>
      <c r="O861" s="269"/>
      <c r="P861" s="269"/>
      <c r="Q861" s="269"/>
      <c r="R861" s="269"/>
      <c r="S861" s="269"/>
      <c r="T861" s="270"/>
      <c r="AT861" s="271" t="s">
        <v>264</v>
      </c>
      <c r="AU861" s="271" t="s">
        <v>85</v>
      </c>
      <c r="AV861" s="13" t="s">
        <v>166</v>
      </c>
      <c r="AW861" s="13" t="s">
        <v>39</v>
      </c>
      <c r="AX861" s="13" t="s">
        <v>24</v>
      </c>
      <c r="AY861" s="271" t="s">
        <v>146</v>
      </c>
    </row>
    <row r="862" s="1" customFormat="1" ht="16.5" customHeight="1">
      <c r="B862" s="46"/>
      <c r="C862" s="272" t="s">
        <v>1309</v>
      </c>
      <c r="D862" s="272" t="s">
        <v>347</v>
      </c>
      <c r="E862" s="273" t="s">
        <v>1382</v>
      </c>
      <c r="F862" s="274" t="s">
        <v>1383</v>
      </c>
      <c r="G862" s="275" t="s">
        <v>261</v>
      </c>
      <c r="H862" s="276">
        <v>241.5</v>
      </c>
      <c r="I862" s="277"/>
      <c r="J862" s="278">
        <f>ROUND(I862*H862,2)</f>
        <v>0</v>
      </c>
      <c r="K862" s="274" t="s">
        <v>281</v>
      </c>
      <c r="L862" s="279"/>
      <c r="M862" s="280" t="s">
        <v>22</v>
      </c>
      <c r="N862" s="281" t="s">
        <v>47</v>
      </c>
      <c r="O862" s="47"/>
      <c r="P862" s="230">
        <f>O862*H862</f>
        <v>0</v>
      </c>
      <c r="Q862" s="230">
        <v>0.00050000000000000001</v>
      </c>
      <c r="R862" s="230">
        <f>Q862*H862</f>
        <v>0.12075</v>
      </c>
      <c r="S862" s="230">
        <v>0</v>
      </c>
      <c r="T862" s="231">
        <f>S862*H862</f>
        <v>0</v>
      </c>
      <c r="AR862" s="24" t="s">
        <v>360</v>
      </c>
      <c r="AT862" s="24" t="s">
        <v>347</v>
      </c>
      <c r="AU862" s="24" t="s">
        <v>85</v>
      </c>
      <c r="AY862" s="24" t="s">
        <v>146</v>
      </c>
      <c r="BE862" s="232">
        <f>IF(N862="základní",J862,0)</f>
        <v>0</v>
      </c>
      <c r="BF862" s="232">
        <f>IF(N862="snížená",J862,0)</f>
        <v>0</v>
      </c>
      <c r="BG862" s="232">
        <f>IF(N862="zákl. přenesená",J862,0)</f>
        <v>0</v>
      </c>
      <c r="BH862" s="232">
        <f>IF(N862="sníž. přenesená",J862,0)</f>
        <v>0</v>
      </c>
      <c r="BI862" s="232">
        <f>IF(N862="nulová",J862,0)</f>
        <v>0</v>
      </c>
      <c r="BJ862" s="24" t="s">
        <v>24</v>
      </c>
      <c r="BK862" s="232">
        <f>ROUND(I862*H862,2)</f>
        <v>0</v>
      </c>
      <c r="BL862" s="24" t="s">
        <v>315</v>
      </c>
      <c r="BM862" s="24" t="s">
        <v>1384</v>
      </c>
    </row>
    <row r="863" s="12" customFormat="1">
      <c r="B863" s="250"/>
      <c r="C863" s="251"/>
      <c r="D863" s="233" t="s">
        <v>264</v>
      </c>
      <c r="E863" s="252" t="s">
        <v>22</v>
      </c>
      <c r="F863" s="253" t="s">
        <v>1385</v>
      </c>
      <c r="G863" s="251"/>
      <c r="H863" s="254">
        <v>241.5</v>
      </c>
      <c r="I863" s="255"/>
      <c r="J863" s="251"/>
      <c r="K863" s="251"/>
      <c r="L863" s="256"/>
      <c r="M863" s="257"/>
      <c r="N863" s="258"/>
      <c r="O863" s="258"/>
      <c r="P863" s="258"/>
      <c r="Q863" s="258"/>
      <c r="R863" s="258"/>
      <c r="S863" s="258"/>
      <c r="T863" s="259"/>
      <c r="AT863" s="260" t="s">
        <v>264</v>
      </c>
      <c r="AU863" s="260" t="s">
        <v>85</v>
      </c>
      <c r="AV863" s="12" t="s">
        <v>85</v>
      </c>
      <c r="AW863" s="12" t="s">
        <v>39</v>
      </c>
      <c r="AX863" s="12" t="s">
        <v>76</v>
      </c>
      <c r="AY863" s="260" t="s">
        <v>146</v>
      </c>
    </row>
    <row r="864" s="13" customFormat="1">
      <c r="B864" s="261"/>
      <c r="C864" s="262"/>
      <c r="D864" s="233" t="s">
        <v>264</v>
      </c>
      <c r="E864" s="263" t="s">
        <v>22</v>
      </c>
      <c r="F864" s="264" t="s">
        <v>267</v>
      </c>
      <c r="G864" s="262"/>
      <c r="H864" s="265">
        <v>241.5</v>
      </c>
      <c r="I864" s="266"/>
      <c r="J864" s="262"/>
      <c r="K864" s="262"/>
      <c r="L864" s="267"/>
      <c r="M864" s="268"/>
      <c r="N864" s="269"/>
      <c r="O864" s="269"/>
      <c r="P864" s="269"/>
      <c r="Q864" s="269"/>
      <c r="R864" s="269"/>
      <c r="S864" s="269"/>
      <c r="T864" s="270"/>
      <c r="AT864" s="271" t="s">
        <v>264</v>
      </c>
      <c r="AU864" s="271" t="s">
        <v>85</v>
      </c>
      <c r="AV864" s="13" t="s">
        <v>166</v>
      </c>
      <c r="AW864" s="13" t="s">
        <v>39</v>
      </c>
      <c r="AX864" s="13" t="s">
        <v>24</v>
      </c>
      <c r="AY864" s="271" t="s">
        <v>146</v>
      </c>
    </row>
    <row r="865" s="1" customFormat="1" ht="25.5" customHeight="1">
      <c r="B865" s="46"/>
      <c r="C865" s="221" t="s">
        <v>1386</v>
      </c>
      <c r="D865" s="221" t="s">
        <v>149</v>
      </c>
      <c r="E865" s="222" t="s">
        <v>1387</v>
      </c>
      <c r="F865" s="223" t="s">
        <v>1388</v>
      </c>
      <c r="G865" s="224" t="s">
        <v>309</v>
      </c>
      <c r="H865" s="225">
        <v>32</v>
      </c>
      <c r="I865" s="226"/>
      <c r="J865" s="227">
        <f>ROUND(I865*H865,2)</f>
        <v>0</v>
      </c>
      <c r="K865" s="223" t="s">
        <v>281</v>
      </c>
      <c r="L865" s="72"/>
      <c r="M865" s="228" t="s">
        <v>22</v>
      </c>
      <c r="N865" s="229" t="s">
        <v>47</v>
      </c>
      <c r="O865" s="47"/>
      <c r="P865" s="230">
        <f>O865*H865</f>
        <v>0</v>
      </c>
      <c r="Q865" s="230">
        <v>0.0058599999999999998</v>
      </c>
      <c r="R865" s="230">
        <f>Q865*H865</f>
        <v>0.18751999999999999</v>
      </c>
      <c r="S865" s="230">
        <v>0</v>
      </c>
      <c r="T865" s="231">
        <f>S865*H865</f>
        <v>0</v>
      </c>
      <c r="AR865" s="24" t="s">
        <v>315</v>
      </c>
      <c r="AT865" s="24" t="s">
        <v>149</v>
      </c>
      <c r="AU865" s="24" t="s">
        <v>85</v>
      </c>
      <c r="AY865" s="24" t="s">
        <v>146</v>
      </c>
      <c r="BE865" s="232">
        <f>IF(N865="základní",J865,0)</f>
        <v>0</v>
      </c>
      <c r="BF865" s="232">
        <f>IF(N865="snížená",J865,0)</f>
        <v>0</v>
      </c>
      <c r="BG865" s="232">
        <f>IF(N865="zákl. přenesená",J865,0)</f>
        <v>0</v>
      </c>
      <c r="BH865" s="232">
        <f>IF(N865="sníž. přenesená",J865,0)</f>
        <v>0</v>
      </c>
      <c r="BI865" s="232">
        <f>IF(N865="nulová",J865,0)</f>
        <v>0</v>
      </c>
      <c r="BJ865" s="24" t="s">
        <v>24</v>
      </c>
      <c r="BK865" s="232">
        <f>ROUND(I865*H865,2)</f>
        <v>0</v>
      </c>
      <c r="BL865" s="24" t="s">
        <v>315</v>
      </c>
      <c r="BM865" s="24" t="s">
        <v>1389</v>
      </c>
    </row>
    <row r="866" s="12" customFormat="1">
      <c r="B866" s="250"/>
      <c r="C866" s="251"/>
      <c r="D866" s="233" t="s">
        <v>264</v>
      </c>
      <c r="E866" s="252" t="s">
        <v>22</v>
      </c>
      <c r="F866" s="253" t="s">
        <v>1390</v>
      </c>
      <c r="G866" s="251"/>
      <c r="H866" s="254">
        <v>32</v>
      </c>
      <c r="I866" s="255"/>
      <c r="J866" s="251"/>
      <c r="K866" s="251"/>
      <c r="L866" s="256"/>
      <c r="M866" s="257"/>
      <c r="N866" s="258"/>
      <c r="O866" s="258"/>
      <c r="P866" s="258"/>
      <c r="Q866" s="258"/>
      <c r="R866" s="258"/>
      <c r="S866" s="258"/>
      <c r="T866" s="259"/>
      <c r="AT866" s="260" t="s">
        <v>264</v>
      </c>
      <c r="AU866" s="260" t="s">
        <v>85</v>
      </c>
      <c r="AV866" s="12" t="s">
        <v>85</v>
      </c>
      <c r="AW866" s="12" t="s">
        <v>39</v>
      </c>
      <c r="AX866" s="12" t="s">
        <v>76</v>
      </c>
      <c r="AY866" s="260" t="s">
        <v>146</v>
      </c>
    </row>
    <row r="867" s="13" customFormat="1">
      <c r="B867" s="261"/>
      <c r="C867" s="262"/>
      <c r="D867" s="233" t="s">
        <v>264</v>
      </c>
      <c r="E867" s="263" t="s">
        <v>22</v>
      </c>
      <c r="F867" s="264" t="s">
        <v>267</v>
      </c>
      <c r="G867" s="262"/>
      <c r="H867" s="265">
        <v>32</v>
      </c>
      <c r="I867" s="266"/>
      <c r="J867" s="262"/>
      <c r="K867" s="262"/>
      <c r="L867" s="267"/>
      <c r="M867" s="268"/>
      <c r="N867" s="269"/>
      <c r="O867" s="269"/>
      <c r="P867" s="269"/>
      <c r="Q867" s="269"/>
      <c r="R867" s="269"/>
      <c r="S867" s="269"/>
      <c r="T867" s="270"/>
      <c r="AT867" s="271" t="s">
        <v>264</v>
      </c>
      <c r="AU867" s="271" t="s">
        <v>85</v>
      </c>
      <c r="AV867" s="13" t="s">
        <v>166</v>
      </c>
      <c r="AW867" s="13" t="s">
        <v>39</v>
      </c>
      <c r="AX867" s="13" t="s">
        <v>24</v>
      </c>
      <c r="AY867" s="271" t="s">
        <v>146</v>
      </c>
    </row>
    <row r="868" s="1" customFormat="1" ht="25.5" customHeight="1">
      <c r="B868" s="46"/>
      <c r="C868" s="221" t="s">
        <v>1391</v>
      </c>
      <c r="D868" s="221" t="s">
        <v>149</v>
      </c>
      <c r="E868" s="222" t="s">
        <v>1392</v>
      </c>
      <c r="F868" s="223" t="s">
        <v>1393</v>
      </c>
      <c r="G868" s="224" t="s">
        <v>309</v>
      </c>
      <c r="H868" s="225">
        <v>8.1999999999999993</v>
      </c>
      <c r="I868" s="226"/>
      <c r="J868" s="227">
        <f>ROUND(I868*H868,2)</f>
        <v>0</v>
      </c>
      <c r="K868" s="223" t="s">
        <v>22</v>
      </c>
      <c r="L868" s="72"/>
      <c r="M868" s="228" t="s">
        <v>22</v>
      </c>
      <c r="N868" s="229" t="s">
        <v>47</v>
      </c>
      <c r="O868" s="47"/>
      <c r="P868" s="230">
        <f>O868*H868</f>
        <v>0</v>
      </c>
      <c r="Q868" s="230">
        <v>0.0043299999999999996</v>
      </c>
      <c r="R868" s="230">
        <f>Q868*H868</f>
        <v>0.035505999999999996</v>
      </c>
      <c r="S868" s="230">
        <v>0</v>
      </c>
      <c r="T868" s="231">
        <f>S868*H868</f>
        <v>0</v>
      </c>
      <c r="AR868" s="24" t="s">
        <v>315</v>
      </c>
      <c r="AT868" s="24" t="s">
        <v>149</v>
      </c>
      <c r="AU868" s="24" t="s">
        <v>85</v>
      </c>
      <c r="AY868" s="24" t="s">
        <v>146</v>
      </c>
      <c r="BE868" s="232">
        <f>IF(N868="základní",J868,0)</f>
        <v>0</v>
      </c>
      <c r="BF868" s="232">
        <f>IF(N868="snížená",J868,0)</f>
        <v>0</v>
      </c>
      <c r="BG868" s="232">
        <f>IF(N868="zákl. přenesená",J868,0)</f>
        <v>0</v>
      </c>
      <c r="BH868" s="232">
        <f>IF(N868="sníž. přenesená",J868,0)</f>
        <v>0</v>
      </c>
      <c r="BI868" s="232">
        <f>IF(N868="nulová",J868,0)</f>
        <v>0</v>
      </c>
      <c r="BJ868" s="24" t="s">
        <v>24</v>
      </c>
      <c r="BK868" s="232">
        <f>ROUND(I868*H868,2)</f>
        <v>0</v>
      </c>
      <c r="BL868" s="24" t="s">
        <v>315</v>
      </c>
      <c r="BM868" s="24" t="s">
        <v>1394</v>
      </c>
    </row>
    <row r="869" s="12" customFormat="1">
      <c r="B869" s="250"/>
      <c r="C869" s="251"/>
      <c r="D869" s="233" t="s">
        <v>264</v>
      </c>
      <c r="E869" s="252" t="s">
        <v>22</v>
      </c>
      <c r="F869" s="253" t="s">
        <v>1395</v>
      </c>
      <c r="G869" s="251"/>
      <c r="H869" s="254">
        <v>8.1999999999999993</v>
      </c>
      <c r="I869" s="255"/>
      <c r="J869" s="251"/>
      <c r="K869" s="251"/>
      <c r="L869" s="256"/>
      <c r="M869" s="257"/>
      <c r="N869" s="258"/>
      <c r="O869" s="258"/>
      <c r="P869" s="258"/>
      <c r="Q869" s="258"/>
      <c r="R869" s="258"/>
      <c r="S869" s="258"/>
      <c r="T869" s="259"/>
      <c r="AT869" s="260" t="s">
        <v>264</v>
      </c>
      <c r="AU869" s="260" t="s">
        <v>85</v>
      </c>
      <c r="AV869" s="12" t="s">
        <v>85</v>
      </c>
      <c r="AW869" s="12" t="s">
        <v>39</v>
      </c>
      <c r="AX869" s="12" t="s">
        <v>76</v>
      </c>
      <c r="AY869" s="260" t="s">
        <v>146</v>
      </c>
    </row>
    <row r="870" s="13" customFormat="1">
      <c r="B870" s="261"/>
      <c r="C870" s="262"/>
      <c r="D870" s="233" t="s">
        <v>264</v>
      </c>
      <c r="E870" s="263" t="s">
        <v>22</v>
      </c>
      <c r="F870" s="264" t="s">
        <v>267</v>
      </c>
      <c r="G870" s="262"/>
      <c r="H870" s="265">
        <v>8.1999999999999993</v>
      </c>
      <c r="I870" s="266"/>
      <c r="J870" s="262"/>
      <c r="K870" s="262"/>
      <c r="L870" s="267"/>
      <c r="M870" s="268"/>
      <c r="N870" s="269"/>
      <c r="O870" s="269"/>
      <c r="P870" s="269"/>
      <c r="Q870" s="269"/>
      <c r="R870" s="269"/>
      <c r="S870" s="269"/>
      <c r="T870" s="270"/>
      <c r="AT870" s="271" t="s">
        <v>264</v>
      </c>
      <c r="AU870" s="271" t="s">
        <v>85</v>
      </c>
      <c r="AV870" s="13" t="s">
        <v>166</v>
      </c>
      <c r="AW870" s="13" t="s">
        <v>39</v>
      </c>
      <c r="AX870" s="13" t="s">
        <v>24</v>
      </c>
      <c r="AY870" s="271" t="s">
        <v>146</v>
      </c>
    </row>
    <row r="871" s="1" customFormat="1" ht="25.5" customHeight="1">
      <c r="B871" s="46"/>
      <c r="C871" s="221" t="s">
        <v>1317</v>
      </c>
      <c r="D871" s="221" t="s">
        <v>149</v>
      </c>
      <c r="E871" s="222" t="s">
        <v>1396</v>
      </c>
      <c r="F871" s="223" t="s">
        <v>1397</v>
      </c>
      <c r="G871" s="224" t="s">
        <v>309</v>
      </c>
      <c r="H871" s="225">
        <v>47</v>
      </c>
      <c r="I871" s="226"/>
      <c r="J871" s="227">
        <f>ROUND(I871*H871,2)</f>
        <v>0</v>
      </c>
      <c r="K871" s="223" t="s">
        <v>22</v>
      </c>
      <c r="L871" s="72"/>
      <c r="M871" s="228" t="s">
        <v>22</v>
      </c>
      <c r="N871" s="229" t="s">
        <v>47</v>
      </c>
      <c r="O871" s="47"/>
      <c r="P871" s="230">
        <f>O871*H871</f>
        <v>0</v>
      </c>
      <c r="Q871" s="230">
        <v>0.0044299999999999999</v>
      </c>
      <c r="R871" s="230">
        <f>Q871*H871</f>
        <v>0.20821000000000001</v>
      </c>
      <c r="S871" s="230">
        <v>0</v>
      </c>
      <c r="T871" s="231">
        <f>S871*H871</f>
        <v>0</v>
      </c>
      <c r="AR871" s="24" t="s">
        <v>315</v>
      </c>
      <c r="AT871" s="24" t="s">
        <v>149</v>
      </c>
      <c r="AU871" s="24" t="s">
        <v>85</v>
      </c>
      <c r="AY871" s="24" t="s">
        <v>146</v>
      </c>
      <c r="BE871" s="232">
        <f>IF(N871="základní",J871,0)</f>
        <v>0</v>
      </c>
      <c r="BF871" s="232">
        <f>IF(N871="snížená",J871,0)</f>
        <v>0</v>
      </c>
      <c r="BG871" s="232">
        <f>IF(N871="zákl. přenesená",J871,0)</f>
        <v>0</v>
      </c>
      <c r="BH871" s="232">
        <f>IF(N871="sníž. přenesená",J871,0)</f>
        <v>0</v>
      </c>
      <c r="BI871" s="232">
        <f>IF(N871="nulová",J871,0)</f>
        <v>0</v>
      </c>
      <c r="BJ871" s="24" t="s">
        <v>24</v>
      </c>
      <c r="BK871" s="232">
        <f>ROUND(I871*H871,2)</f>
        <v>0</v>
      </c>
      <c r="BL871" s="24" t="s">
        <v>315</v>
      </c>
      <c r="BM871" s="24" t="s">
        <v>1398</v>
      </c>
    </row>
    <row r="872" s="12" customFormat="1">
      <c r="B872" s="250"/>
      <c r="C872" s="251"/>
      <c r="D872" s="233" t="s">
        <v>264</v>
      </c>
      <c r="E872" s="252" t="s">
        <v>22</v>
      </c>
      <c r="F872" s="253" t="s">
        <v>1399</v>
      </c>
      <c r="G872" s="251"/>
      <c r="H872" s="254">
        <v>47</v>
      </c>
      <c r="I872" s="255"/>
      <c r="J872" s="251"/>
      <c r="K872" s="251"/>
      <c r="L872" s="256"/>
      <c r="M872" s="257"/>
      <c r="N872" s="258"/>
      <c r="O872" s="258"/>
      <c r="P872" s="258"/>
      <c r="Q872" s="258"/>
      <c r="R872" s="258"/>
      <c r="S872" s="258"/>
      <c r="T872" s="259"/>
      <c r="AT872" s="260" t="s">
        <v>264</v>
      </c>
      <c r="AU872" s="260" t="s">
        <v>85</v>
      </c>
      <c r="AV872" s="12" t="s">
        <v>85</v>
      </c>
      <c r="AW872" s="12" t="s">
        <v>39</v>
      </c>
      <c r="AX872" s="12" t="s">
        <v>76</v>
      </c>
      <c r="AY872" s="260" t="s">
        <v>146</v>
      </c>
    </row>
    <row r="873" s="13" customFormat="1">
      <c r="B873" s="261"/>
      <c r="C873" s="262"/>
      <c r="D873" s="233" t="s">
        <v>264</v>
      </c>
      <c r="E873" s="263" t="s">
        <v>22</v>
      </c>
      <c r="F873" s="264" t="s">
        <v>267</v>
      </c>
      <c r="G873" s="262"/>
      <c r="H873" s="265">
        <v>47</v>
      </c>
      <c r="I873" s="266"/>
      <c r="J873" s="262"/>
      <c r="K873" s="262"/>
      <c r="L873" s="267"/>
      <c r="M873" s="268"/>
      <c r="N873" s="269"/>
      <c r="O873" s="269"/>
      <c r="P873" s="269"/>
      <c r="Q873" s="269"/>
      <c r="R873" s="269"/>
      <c r="S873" s="269"/>
      <c r="T873" s="270"/>
      <c r="AT873" s="271" t="s">
        <v>264</v>
      </c>
      <c r="AU873" s="271" t="s">
        <v>85</v>
      </c>
      <c r="AV873" s="13" t="s">
        <v>166</v>
      </c>
      <c r="AW873" s="13" t="s">
        <v>39</v>
      </c>
      <c r="AX873" s="13" t="s">
        <v>24</v>
      </c>
      <c r="AY873" s="271" t="s">
        <v>146</v>
      </c>
    </row>
    <row r="874" s="1" customFormat="1" ht="25.5" customHeight="1">
      <c r="B874" s="46"/>
      <c r="C874" s="221" t="s">
        <v>1400</v>
      </c>
      <c r="D874" s="221" t="s">
        <v>149</v>
      </c>
      <c r="E874" s="222" t="s">
        <v>1401</v>
      </c>
      <c r="F874" s="223" t="s">
        <v>1402</v>
      </c>
      <c r="G874" s="224" t="s">
        <v>309</v>
      </c>
      <c r="H874" s="225">
        <v>126</v>
      </c>
      <c r="I874" s="226"/>
      <c r="J874" s="227">
        <f>ROUND(I874*H874,2)</f>
        <v>0</v>
      </c>
      <c r="K874" s="223" t="s">
        <v>22</v>
      </c>
      <c r="L874" s="72"/>
      <c r="M874" s="228" t="s">
        <v>22</v>
      </c>
      <c r="N874" s="229" t="s">
        <v>47</v>
      </c>
      <c r="O874" s="47"/>
      <c r="P874" s="230">
        <f>O874*H874</f>
        <v>0</v>
      </c>
      <c r="Q874" s="230">
        <v>0.0058999999999999999</v>
      </c>
      <c r="R874" s="230">
        <f>Q874*H874</f>
        <v>0.74339999999999995</v>
      </c>
      <c r="S874" s="230">
        <v>0</v>
      </c>
      <c r="T874" s="231">
        <f>S874*H874</f>
        <v>0</v>
      </c>
      <c r="AR874" s="24" t="s">
        <v>315</v>
      </c>
      <c r="AT874" s="24" t="s">
        <v>149</v>
      </c>
      <c r="AU874" s="24" t="s">
        <v>85</v>
      </c>
      <c r="AY874" s="24" t="s">
        <v>146</v>
      </c>
      <c r="BE874" s="232">
        <f>IF(N874="základní",J874,0)</f>
        <v>0</v>
      </c>
      <c r="BF874" s="232">
        <f>IF(N874="snížená",J874,0)</f>
        <v>0</v>
      </c>
      <c r="BG874" s="232">
        <f>IF(N874="zákl. přenesená",J874,0)</f>
        <v>0</v>
      </c>
      <c r="BH874" s="232">
        <f>IF(N874="sníž. přenesená",J874,0)</f>
        <v>0</v>
      </c>
      <c r="BI874" s="232">
        <f>IF(N874="nulová",J874,0)</f>
        <v>0</v>
      </c>
      <c r="BJ874" s="24" t="s">
        <v>24</v>
      </c>
      <c r="BK874" s="232">
        <f>ROUND(I874*H874,2)</f>
        <v>0</v>
      </c>
      <c r="BL874" s="24" t="s">
        <v>315</v>
      </c>
      <c r="BM874" s="24" t="s">
        <v>1403</v>
      </c>
    </row>
    <row r="875" s="12" customFormat="1">
      <c r="B875" s="250"/>
      <c r="C875" s="251"/>
      <c r="D875" s="233" t="s">
        <v>264</v>
      </c>
      <c r="E875" s="252" t="s">
        <v>22</v>
      </c>
      <c r="F875" s="253" t="s">
        <v>1404</v>
      </c>
      <c r="G875" s="251"/>
      <c r="H875" s="254">
        <v>126</v>
      </c>
      <c r="I875" s="255"/>
      <c r="J875" s="251"/>
      <c r="K875" s="251"/>
      <c r="L875" s="256"/>
      <c r="M875" s="257"/>
      <c r="N875" s="258"/>
      <c r="O875" s="258"/>
      <c r="P875" s="258"/>
      <c r="Q875" s="258"/>
      <c r="R875" s="258"/>
      <c r="S875" s="258"/>
      <c r="T875" s="259"/>
      <c r="AT875" s="260" t="s">
        <v>264</v>
      </c>
      <c r="AU875" s="260" t="s">
        <v>85</v>
      </c>
      <c r="AV875" s="12" t="s">
        <v>85</v>
      </c>
      <c r="AW875" s="12" t="s">
        <v>39</v>
      </c>
      <c r="AX875" s="12" t="s">
        <v>76</v>
      </c>
      <c r="AY875" s="260" t="s">
        <v>146</v>
      </c>
    </row>
    <row r="876" s="13" customFormat="1">
      <c r="B876" s="261"/>
      <c r="C876" s="262"/>
      <c r="D876" s="233" t="s">
        <v>264</v>
      </c>
      <c r="E876" s="263" t="s">
        <v>22</v>
      </c>
      <c r="F876" s="264" t="s">
        <v>267</v>
      </c>
      <c r="G876" s="262"/>
      <c r="H876" s="265">
        <v>126</v>
      </c>
      <c r="I876" s="266"/>
      <c r="J876" s="262"/>
      <c r="K876" s="262"/>
      <c r="L876" s="267"/>
      <c r="M876" s="268"/>
      <c r="N876" s="269"/>
      <c r="O876" s="269"/>
      <c r="P876" s="269"/>
      <c r="Q876" s="269"/>
      <c r="R876" s="269"/>
      <c r="S876" s="269"/>
      <c r="T876" s="270"/>
      <c r="AT876" s="271" t="s">
        <v>264</v>
      </c>
      <c r="AU876" s="271" t="s">
        <v>85</v>
      </c>
      <c r="AV876" s="13" t="s">
        <v>166</v>
      </c>
      <c r="AW876" s="13" t="s">
        <v>39</v>
      </c>
      <c r="AX876" s="13" t="s">
        <v>24</v>
      </c>
      <c r="AY876" s="271" t="s">
        <v>146</v>
      </c>
    </row>
    <row r="877" s="1" customFormat="1" ht="25.5" customHeight="1">
      <c r="B877" s="46"/>
      <c r="C877" s="221" t="s">
        <v>1346</v>
      </c>
      <c r="D877" s="221" t="s">
        <v>149</v>
      </c>
      <c r="E877" s="222" t="s">
        <v>1405</v>
      </c>
      <c r="F877" s="223" t="s">
        <v>1406</v>
      </c>
      <c r="G877" s="224" t="s">
        <v>309</v>
      </c>
      <c r="H877" s="225">
        <v>57</v>
      </c>
      <c r="I877" s="226"/>
      <c r="J877" s="227">
        <f>ROUND(I877*H877,2)</f>
        <v>0</v>
      </c>
      <c r="K877" s="223" t="s">
        <v>22</v>
      </c>
      <c r="L877" s="72"/>
      <c r="M877" s="228" t="s">
        <v>22</v>
      </c>
      <c r="N877" s="229" t="s">
        <v>47</v>
      </c>
      <c r="O877" s="47"/>
      <c r="P877" s="230">
        <f>O877*H877</f>
        <v>0</v>
      </c>
      <c r="Q877" s="230">
        <v>0.0058999999999999999</v>
      </c>
      <c r="R877" s="230">
        <f>Q877*H877</f>
        <v>0.33629999999999999</v>
      </c>
      <c r="S877" s="230">
        <v>0</v>
      </c>
      <c r="T877" s="231">
        <f>S877*H877</f>
        <v>0</v>
      </c>
      <c r="AR877" s="24" t="s">
        <v>315</v>
      </c>
      <c r="AT877" s="24" t="s">
        <v>149</v>
      </c>
      <c r="AU877" s="24" t="s">
        <v>85</v>
      </c>
      <c r="AY877" s="24" t="s">
        <v>146</v>
      </c>
      <c r="BE877" s="232">
        <f>IF(N877="základní",J877,0)</f>
        <v>0</v>
      </c>
      <c r="BF877" s="232">
        <f>IF(N877="snížená",J877,0)</f>
        <v>0</v>
      </c>
      <c r="BG877" s="232">
        <f>IF(N877="zákl. přenesená",J877,0)</f>
        <v>0</v>
      </c>
      <c r="BH877" s="232">
        <f>IF(N877="sníž. přenesená",J877,0)</f>
        <v>0</v>
      </c>
      <c r="BI877" s="232">
        <f>IF(N877="nulová",J877,0)</f>
        <v>0</v>
      </c>
      <c r="BJ877" s="24" t="s">
        <v>24</v>
      </c>
      <c r="BK877" s="232">
        <f>ROUND(I877*H877,2)</f>
        <v>0</v>
      </c>
      <c r="BL877" s="24" t="s">
        <v>315</v>
      </c>
      <c r="BM877" s="24" t="s">
        <v>1407</v>
      </c>
    </row>
    <row r="878" s="12" customFormat="1">
      <c r="B878" s="250"/>
      <c r="C878" s="251"/>
      <c r="D878" s="233" t="s">
        <v>264</v>
      </c>
      <c r="E878" s="252" t="s">
        <v>22</v>
      </c>
      <c r="F878" s="253" t="s">
        <v>1408</v>
      </c>
      <c r="G878" s="251"/>
      <c r="H878" s="254">
        <v>57</v>
      </c>
      <c r="I878" s="255"/>
      <c r="J878" s="251"/>
      <c r="K878" s="251"/>
      <c r="L878" s="256"/>
      <c r="M878" s="257"/>
      <c r="N878" s="258"/>
      <c r="O878" s="258"/>
      <c r="P878" s="258"/>
      <c r="Q878" s="258"/>
      <c r="R878" s="258"/>
      <c r="S878" s="258"/>
      <c r="T878" s="259"/>
      <c r="AT878" s="260" t="s">
        <v>264</v>
      </c>
      <c r="AU878" s="260" t="s">
        <v>85</v>
      </c>
      <c r="AV878" s="12" t="s">
        <v>85</v>
      </c>
      <c r="AW878" s="12" t="s">
        <v>39</v>
      </c>
      <c r="AX878" s="12" t="s">
        <v>76</v>
      </c>
      <c r="AY878" s="260" t="s">
        <v>146</v>
      </c>
    </row>
    <row r="879" s="13" customFormat="1">
      <c r="B879" s="261"/>
      <c r="C879" s="262"/>
      <c r="D879" s="233" t="s">
        <v>264</v>
      </c>
      <c r="E879" s="263" t="s">
        <v>22</v>
      </c>
      <c r="F879" s="264" t="s">
        <v>267</v>
      </c>
      <c r="G879" s="262"/>
      <c r="H879" s="265">
        <v>57</v>
      </c>
      <c r="I879" s="266"/>
      <c r="J879" s="262"/>
      <c r="K879" s="262"/>
      <c r="L879" s="267"/>
      <c r="M879" s="268"/>
      <c r="N879" s="269"/>
      <c r="O879" s="269"/>
      <c r="P879" s="269"/>
      <c r="Q879" s="269"/>
      <c r="R879" s="269"/>
      <c r="S879" s="269"/>
      <c r="T879" s="270"/>
      <c r="AT879" s="271" t="s">
        <v>264</v>
      </c>
      <c r="AU879" s="271" t="s">
        <v>85</v>
      </c>
      <c r="AV879" s="13" t="s">
        <v>166</v>
      </c>
      <c r="AW879" s="13" t="s">
        <v>39</v>
      </c>
      <c r="AX879" s="13" t="s">
        <v>24</v>
      </c>
      <c r="AY879" s="271" t="s">
        <v>146</v>
      </c>
    </row>
    <row r="880" s="1" customFormat="1" ht="25.5" customHeight="1">
      <c r="B880" s="46"/>
      <c r="C880" s="221" t="s">
        <v>1409</v>
      </c>
      <c r="D880" s="221" t="s">
        <v>149</v>
      </c>
      <c r="E880" s="222" t="s">
        <v>1410</v>
      </c>
      <c r="F880" s="223" t="s">
        <v>1411</v>
      </c>
      <c r="G880" s="224" t="s">
        <v>309</v>
      </c>
      <c r="H880" s="225">
        <v>44</v>
      </c>
      <c r="I880" s="226"/>
      <c r="J880" s="227">
        <f>ROUND(I880*H880,2)</f>
        <v>0</v>
      </c>
      <c r="K880" s="223" t="s">
        <v>281</v>
      </c>
      <c r="L880" s="72"/>
      <c r="M880" s="228" t="s">
        <v>22</v>
      </c>
      <c r="N880" s="229" t="s">
        <v>47</v>
      </c>
      <c r="O880" s="47"/>
      <c r="P880" s="230">
        <f>O880*H880</f>
        <v>0</v>
      </c>
      <c r="Q880" s="230">
        <v>0.0029099999999999998</v>
      </c>
      <c r="R880" s="230">
        <f>Q880*H880</f>
        <v>0.12803999999999999</v>
      </c>
      <c r="S880" s="230">
        <v>0</v>
      </c>
      <c r="T880" s="231">
        <f>S880*H880</f>
        <v>0</v>
      </c>
      <c r="AR880" s="24" t="s">
        <v>315</v>
      </c>
      <c r="AT880" s="24" t="s">
        <v>149</v>
      </c>
      <c r="AU880" s="24" t="s">
        <v>85</v>
      </c>
      <c r="AY880" s="24" t="s">
        <v>146</v>
      </c>
      <c r="BE880" s="232">
        <f>IF(N880="základní",J880,0)</f>
        <v>0</v>
      </c>
      <c r="BF880" s="232">
        <f>IF(N880="snížená",J880,0)</f>
        <v>0</v>
      </c>
      <c r="BG880" s="232">
        <f>IF(N880="zákl. přenesená",J880,0)</f>
        <v>0</v>
      </c>
      <c r="BH880" s="232">
        <f>IF(N880="sníž. přenesená",J880,0)</f>
        <v>0</v>
      </c>
      <c r="BI880" s="232">
        <f>IF(N880="nulová",J880,0)</f>
        <v>0</v>
      </c>
      <c r="BJ880" s="24" t="s">
        <v>24</v>
      </c>
      <c r="BK880" s="232">
        <f>ROUND(I880*H880,2)</f>
        <v>0</v>
      </c>
      <c r="BL880" s="24" t="s">
        <v>315</v>
      </c>
      <c r="BM880" s="24" t="s">
        <v>1412</v>
      </c>
    </row>
    <row r="881" s="12" customFormat="1">
      <c r="B881" s="250"/>
      <c r="C881" s="251"/>
      <c r="D881" s="233" t="s">
        <v>264</v>
      </c>
      <c r="E881" s="252" t="s">
        <v>22</v>
      </c>
      <c r="F881" s="253" t="s">
        <v>1413</v>
      </c>
      <c r="G881" s="251"/>
      <c r="H881" s="254">
        <v>44</v>
      </c>
      <c r="I881" s="255"/>
      <c r="J881" s="251"/>
      <c r="K881" s="251"/>
      <c r="L881" s="256"/>
      <c r="M881" s="257"/>
      <c r="N881" s="258"/>
      <c r="O881" s="258"/>
      <c r="P881" s="258"/>
      <c r="Q881" s="258"/>
      <c r="R881" s="258"/>
      <c r="S881" s="258"/>
      <c r="T881" s="259"/>
      <c r="AT881" s="260" t="s">
        <v>264</v>
      </c>
      <c r="AU881" s="260" t="s">
        <v>85</v>
      </c>
      <c r="AV881" s="12" t="s">
        <v>85</v>
      </c>
      <c r="AW881" s="12" t="s">
        <v>39</v>
      </c>
      <c r="AX881" s="12" t="s">
        <v>76</v>
      </c>
      <c r="AY881" s="260" t="s">
        <v>146</v>
      </c>
    </row>
    <row r="882" s="13" customFormat="1">
      <c r="B882" s="261"/>
      <c r="C882" s="262"/>
      <c r="D882" s="233" t="s">
        <v>264</v>
      </c>
      <c r="E882" s="263" t="s">
        <v>22</v>
      </c>
      <c r="F882" s="264" t="s">
        <v>267</v>
      </c>
      <c r="G882" s="262"/>
      <c r="H882" s="265">
        <v>44</v>
      </c>
      <c r="I882" s="266"/>
      <c r="J882" s="262"/>
      <c r="K882" s="262"/>
      <c r="L882" s="267"/>
      <c r="M882" s="268"/>
      <c r="N882" s="269"/>
      <c r="O882" s="269"/>
      <c r="P882" s="269"/>
      <c r="Q882" s="269"/>
      <c r="R882" s="269"/>
      <c r="S882" s="269"/>
      <c r="T882" s="270"/>
      <c r="AT882" s="271" t="s">
        <v>264</v>
      </c>
      <c r="AU882" s="271" t="s">
        <v>85</v>
      </c>
      <c r="AV882" s="13" t="s">
        <v>166</v>
      </c>
      <c r="AW882" s="13" t="s">
        <v>39</v>
      </c>
      <c r="AX882" s="13" t="s">
        <v>24</v>
      </c>
      <c r="AY882" s="271" t="s">
        <v>146</v>
      </c>
    </row>
    <row r="883" s="1" customFormat="1" ht="25.5" customHeight="1">
      <c r="B883" s="46"/>
      <c r="C883" s="221" t="s">
        <v>1351</v>
      </c>
      <c r="D883" s="221" t="s">
        <v>149</v>
      </c>
      <c r="E883" s="222" t="s">
        <v>1414</v>
      </c>
      <c r="F883" s="223" t="s">
        <v>1415</v>
      </c>
      <c r="G883" s="224" t="s">
        <v>309</v>
      </c>
      <c r="H883" s="225">
        <v>61.399999999999999</v>
      </c>
      <c r="I883" s="226"/>
      <c r="J883" s="227">
        <f>ROUND(I883*H883,2)</f>
        <v>0</v>
      </c>
      <c r="K883" s="223" t="s">
        <v>22</v>
      </c>
      <c r="L883" s="72"/>
      <c r="M883" s="228" t="s">
        <v>22</v>
      </c>
      <c r="N883" s="229" t="s">
        <v>47</v>
      </c>
      <c r="O883" s="47"/>
      <c r="P883" s="230">
        <f>O883*H883</f>
        <v>0</v>
      </c>
      <c r="Q883" s="230">
        <v>0.0052700000000000004</v>
      </c>
      <c r="R883" s="230">
        <f>Q883*H883</f>
        <v>0.32357800000000003</v>
      </c>
      <c r="S883" s="230">
        <v>0</v>
      </c>
      <c r="T883" s="231">
        <f>S883*H883</f>
        <v>0</v>
      </c>
      <c r="AR883" s="24" t="s">
        <v>315</v>
      </c>
      <c r="AT883" s="24" t="s">
        <v>149</v>
      </c>
      <c r="AU883" s="24" t="s">
        <v>85</v>
      </c>
      <c r="AY883" s="24" t="s">
        <v>146</v>
      </c>
      <c r="BE883" s="232">
        <f>IF(N883="základní",J883,0)</f>
        <v>0</v>
      </c>
      <c r="BF883" s="232">
        <f>IF(N883="snížená",J883,0)</f>
        <v>0</v>
      </c>
      <c r="BG883" s="232">
        <f>IF(N883="zákl. přenesená",J883,0)</f>
        <v>0</v>
      </c>
      <c r="BH883" s="232">
        <f>IF(N883="sníž. přenesená",J883,0)</f>
        <v>0</v>
      </c>
      <c r="BI883" s="232">
        <f>IF(N883="nulová",J883,0)</f>
        <v>0</v>
      </c>
      <c r="BJ883" s="24" t="s">
        <v>24</v>
      </c>
      <c r="BK883" s="232">
        <f>ROUND(I883*H883,2)</f>
        <v>0</v>
      </c>
      <c r="BL883" s="24" t="s">
        <v>315</v>
      </c>
      <c r="BM883" s="24" t="s">
        <v>1416</v>
      </c>
    </row>
    <row r="884" s="12" customFormat="1">
      <c r="B884" s="250"/>
      <c r="C884" s="251"/>
      <c r="D884" s="233" t="s">
        <v>264</v>
      </c>
      <c r="E884" s="252" t="s">
        <v>22</v>
      </c>
      <c r="F884" s="253" t="s">
        <v>1417</v>
      </c>
      <c r="G884" s="251"/>
      <c r="H884" s="254">
        <v>57</v>
      </c>
      <c r="I884" s="255"/>
      <c r="J884" s="251"/>
      <c r="K884" s="251"/>
      <c r="L884" s="256"/>
      <c r="M884" s="257"/>
      <c r="N884" s="258"/>
      <c r="O884" s="258"/>
      <c r="P884" s="258"/>
      <c r="Q884" s="258"/>
      <c r="R884" s="258"/>
      <c r="S884" s="258"/>
      <c r="T884" s="259"/>
      <c r="AT884" s="260" t="s">
        <v>264</v>
      </c>
      <c r="AU884" s="260" t="s">
        <v>85</v>
      </c>
      <c r="AV884" s="12" t="s">
        <v>85</v>
      </c>
      <c r="AW884" s="12" t="s">
        <v>39</v>
      </c>
      <c r="AX884" s="12" t="s">
        <v>76</v>
      </c>
      <c r="AY884" s="260" t="s">
        <v>146</v>
      </c>
    </row>
    <row r="885" s="12" customFormat="1">
      <c r="B885" s="250"/>
      <c r="C885" s="251"/>
      <c r="D885" s="233" t="s">
        <v>264</v>
      </c>
      <c r="E885" s="252" t="s">
        <v>22</v>
      </c>
      <c r="F885" s="253" t="s">
        <v>1418</v>
      </c>
      <c r="G885" s="251"/>
      <c r="H885" s="254">
        <v>4.4000000000000004</v>
      </c>
      <c r="I885" s="255"/>
      <c r="J885" s="251"/>
      <c r="K885" s="251"/>
      <c r="L885" s="256"/>
      <c r="M885" s="257"/>
      <c r="N885" s="258"/>
      <c r="O885" s="258"/>
      <c r="P885" s="258"/>
      <c r="Q885" s="258"/>
      <c r="R885" s="258"/>
      <c r="S885" s="258"/>
      <c r="T885" s="259"/>
      <c r="AT885" s="260" t="s">
        <v>264</v>
      </c>
      <c r="AU885" s="260" t="s">
        <v>85</v>
      </c>
      <c r="AV885" s="12" t="s">
        <v>85</v>
      </c>
      <c r="AW885" s="12" t="s">
        <v>39</v>
      </c>
      <c r="AX885" s="12" t="s">
        <v>76</v>
      </c>
      <c r="AY885" s="260" t="s">
        <v>146</v>
      </c>
    </row>
    <row r="886" s="13" customFormat="1">
      <c r="B886" s="261"/>
      <c r="C886" s="262"/>
      <c r="D886" s="233" t="s">
        <v>264</v>
      </c>
      <c r="E886" s="263" t="s">
        <v>22</v>
      </c>
      <c r="F886" s="264" t="s">
        <v>267</v>
      </c>
      <c r="G886" s="262"/>
      <c r="H886" s="265">
        <v>61.399999999999999</v>
      </c>
      <c r="I886" s="266"/>
      <c r="J886" s="262"/>
      <c r="K886" s="262"/>
      <c r="L886" s="267"/>
      <c r="M886" s="268"/>
      <c r="N886" s="269"/>
      <c r="O886" s="269"/>
      <c r="P886" s="269"/>
      <c r="Q886" s="269"/>
      <c r="R886" s="269"/>
      <c r="S886" s="269"/>
      <c r="T886" s="270"/>
      <c r="AT886" s="271" t="s">
        <v>264</v>
      </c>
      <c r="AU886" s="271" t="s">
        <v>85</v>
      </c>
      <c r="AV886" s="13" t="s">
        <v>166</v>
      </c>
      <c r="AW886" s="13" t="s">
        <v>39</v>
      </c>
      <c r="AX886" s="13" t="s">
        <v>24</v>
      </c>
      <c r="AY886" s="271" t="s">
        <v>146</v>
      </c>
    </row>
    <row r="887" s="1" customFormat="1" ht="25.5" customHeight="1">
      <c r="B887" s="46"/>
      <c r="C887" s="221" t="s">
        <v>1419</v>
      </c>
      <c r="D887" s="221" t="s">
        <v>149</v>
      </c>
      <c r="E887" s="222" t="s">
        <v>1420</v>
      </c>
      <c r="F887" s="223" t="s">
        <v>1421</v>
      </c>
      <c r="G887" s="224" t="s">
        <v>309</v>
      </c>
      <c r="H887" s="225">
        <v>6.7999999999999998</v>
      </c>
      <c r="I887" s="226"/>
      <c r="J887" s="227">
        <f>ROUND(I887*H887,2)</f>
        <v>0</v>
      </c>
      <c r="K887" s="223" t="s">
        <v>22</v>
      </c>
      <c r="L887" s="72"/>
      <c r="M887" s="228" t="s">
        <v>22</v>
      </c>
      <c r="N887" s="229" t="s">
        <v>47</v>
      </c>
      <c r="O887" s="47"/>
      <c r="P887" s="230">
        <f>O887*H887</f>
        <v>0</v>
      </c>
      <c r="Q887" s="230">
        <v>0.0052700000000000004</v>
      </c>
      <c r="R887" s="230">
        <f>Q887*H887</f>
        <v>0.035836</v>
      </c>
      <c r="S887" s="230">
        <v>0</v>
      </c>
      <c r="T887" s="231">
        <f>S887*H887</f>
        <v>0</v>
      </c>
      <c r="AR887" s="24" t="s">
        <v>315</v>
      </c>
      <c r="AT887" s="24" t="s">
        <v>149</v>
      </c>
      <c r="AU887" s="24" t="s">
        <v>85</v>
      </c>
      <c r="AY887" s="24" t="s">
        <v>146</v>
      </c>
      <c r="BE887" s="232">
        <f>IF(N887="základní",J887,0)</f>
        <v>0</v>
      </c>
      <c r="BF887" s="232">
        <f>IF(N887="snížená",J887,0)</f>
        <v>0</v>
      </c>
      <c r="BG887" s="232">
        <f>IF(N887="zákl. přenesená",J887,0)</f>
        <v>0</v>
      </c>
      <c r="BH887" s="232">
        <f>IF(N887="sníž. přenesená",J887,0)</f>
        <v>0</v>
      </c>
      <c r="BI887" s="232">
        <f>IF(N887="nulová",J887,0)</f>
        <v>0</v>
      </c>
      <c r="BJ887" s="24" t="s">
        <v>24</v>
      </c>
      <c r="BK887" s="232">
        <f>ROUND(I887*H887,2)</f>
        <v>0</v>
      </c>
      <c r="BL887" s="24" t="s">
        <v>315</v>
      </c>
      <c r="BM887" s="24" t="s">
        <v>1422</v>
      </c>
    </row>
    <row r="888" s="12" customFormat="1">
      <c r="B888" s="250"/>
      <c r="C888" s="251"/>
      <c r="D888" s="233" t="s">
        <v>264</v>
      </c>
      <c r="E888" s="252" t="s">
        <v>22</v>
      </c>
      <c r="F888" s="253" t="s">
        <v>1423</v>
      </c>
      <c r="G888" s="251"/>
      <c r="H888" s="254">
        <v>6.7999999999999998</v>
      </c>
      <c r="I888" s="255"/>
      <c r="J888" s="251"/>
      <c r="K888" s="251"/>
      <c r="L888" s="256"/>
      <c r="M888" s="257"/>
      <c r="N888" s="258"/>
      <c r="O888" s="258"/>
      <c r="P888" s="258"/>
      <c r="Q888" s="258"/>
      <c r="R888" s="258"/>
      <c r="S888" s="258"/>
      <c r="T888" s="259"/>
      <c r="AT888" s="260" t="s">
        <v>264</v>
      </c>
      <c r="AU888" s="260" t="s">
        <v>85</v>
      </c>
      <c r="AV888" s="12" t="s">
        <v>85</v>
      </c>
      <c r="AW888" s="12" t="s">
        <v>39</v>
      </c>
      <c r="AX888" s="12" t="s">
        <v>76</v>
      </c>
      <c r="AY888" s="260" t="s">
        <v>146</v>
      </c>
    </row>
    <row r="889" s="13" customFormat="1">
      <c r="B889" s="261"/>
      <c r="C889" s="262"/>
      <c r="D889" s="233" t="s">
        <v>264</v>
      </c>
      <c r="E889" s="263" t="s">
        <v>22</v>
      </c>
      <c r="F889" s="264" t="s">
        <v>267</v>
      </c>
      <c r="G889" s="262"/>
      <c r="H889" s="265">
        <v>6.7999999999999998</v>
      </c>
      <c r="I889" s="266"/>
      <c r="J889" s="262"/>
      <c r="K889" s="262"/>
      <c r="L889" s="267"/>
      <c r="M889" s="268"/>
      <c r="N889" s="269"/>
      <c r="O889" s="269"/>
      <c r="P889" s="269"/>
      <c r="Q889" s="269"/>
      <c r="R889" s="269"/>
      <c r="S889" s="269"/>
      <c r="T889" s="270"/>
      <c r="AT889" s="271" t="s">
        <v>264</v>
      </c>
      <c r="AU889" s="271" t="s">
        <v>85</v>
      </c>
      <c r="AV889" s="13" t="s">
        <v>166</v>
      </c>
      <c r="AW889" s="13" t="s">
        <v>39</v>
      </c>
      <c r="AX889" s="13" t="s">
        <v>24</v>
      </c>
      <c r="AY889" s="271" t="s">
        <v>146</v>
      </c>
    </row>
    <row r="890" s="1" customFormat="1" ht="16.5" customHeight="1">
      <c r="B890" s="46"/>
      <c r="C890" s="221" t="s">
        <v>1300</v>
      </c>
      <c r="D890" s="221" t="s">
        <v>149</v>
      </c>
      <c r="E890" s="222" t="s">
        <v>1424</v>
      </c>
      <c r="F890" s="223" t="s">
        <v>1425</v>
      </c>
      <c r="G890" s="224" t="s">
        <v>365</v>
      </c>
      <c r="H890" s="225">
        <v>1900</v>
      </c>
      <c r="I890" s="226"/>
      <c r="J890" s="227">
        <f>ROUND(I890*H890,2)</f>
        <v>0</v>
      </c>
      <c r="K890" s="223" t="s">
        <v>22</v>
      </c>
      <c r="L890" s="72"/>
      <c r="M890" s="228" t="s">
        <v>22</v>
      </c>
      <c r="N890" s="229" t="s">
        <v>47</v>
      </c>
      <c r="O890" s="47"/>
      <c r="P890" s="230">
        <f>O890*H890</f>
        <v>0</v>
      </c>
      <c r="Q890" s="230">
        <v>1.0000000000000001E-05</v>
      </c>
      <c r="R890" s="230">
        <f>Q890*H890</f>
        <v>0.019000000000000003</v>
      </c>
      <c r="S890" s="230">
        <v>0</v>
      </c>
      <c r="T890" s="231">
        <f>S890*H890</f>
        <v>0</v>
      </c>
      <c r="AR890" s="24" t="s">
        <v>315</v>
      </c>
      <c r="AT890" s="24" t="s">
        <v>149</v>
      </c>
      <c r="AU890" s="24" t="s">
        <v>85</v>
      </c>
      <c r="AY890" s="24" t="s">
        <v>146</v>
      </c>
      <c r="BE890" s="232">
        <f>IF(N890="základní",J890,0)</f>
        <v>0</v>
      </c>
      <c r="BF890" s="232">
        <f>IF(N890="snížená",J890,0)</f>
        <v>0</v>
      </c>
      <c r="BG890" s="232">
        <f>IF(N890="zákl. přenesená",J890,0)</f>
        <v>0</v>
      </c>
      <c r="BH890" s="232">
        <f>IF(N890="sníž. přenesená",J890,0)</f>
        <v>0</v>
      </c>
      <c r="BI890" s="232">
        <f>IF(N890="nulová",J890,0)</f>
        <v>0</v>
      </c>
      <c r="BJ890" s="24" t="s">
        <v>24</v>
      </c>
      <c r="BK890" s="232">
        <f>ROUND(I890*H890,2)</f>
        <v>0</v>
      </c>
      <c r="BL890" s="24" t="s">
        <v>315</v>
      </c>
      <c r="BM890" s="24" t="s">
        <v>1426</v>
      </c>
    </row>
    <row r="891" s="12" customFormat="1">
      <c r="B891" s="250"/>
      <c r="C891" s="251"/>
      <c r="D891" s="233" t="s">
        <v>264</v>
      </c>
      <c r="E891" s="252" t="s">
        <v>22</v>
      </c>
      <c r="F891" s="253" t="s">
        <v>1427</v>
      </c>
      <c r="G891" s="251"/>
      <c r="H891" s="254">
        <v>1900</v>
      </c>
      <c r="I891" s="255"/>
      <c r="J891" s="251"/>
      <c r="K891" s="251"/>
      <c r="L891" s="256"/>
      <c r="M891" s="257"/>
      <c r="N891" s="258"/>
      <c r="O891" s="258"/>
      <c r="P891" s="258"/>
      <c r="Q891" s="258"/>
      <c r="R891" s="258"/>
      <c r="S891" s="258"/>
      <c r="T891" s="259"/>
      <c r="AT891" s="260" t="s">
        <v>264</v>
      </c>
      <c r="AU891" s="260" t="s">
        <v>85</v>
      </c>
      <c r="AV891" s="12" t="s">
        <v>85</v>
      </c>
      <c r="AW891" s="12" t="s">
        <v>39</v>
      </c>
      <c r="AX891" s="12" t="s">
        <v>76</v>
      </c>
      <c r="AY891" s="260" t="s">
        <v>146</v>
      </c>
    </row>
    <row r="892" s="13" customFormat="1">
      <c r="B892" s="261"/>
      <c r="C892" s="262"/>
      <c r="D892" s="233" t="s">
        <v>264</v>
      </c>
      <c r="E892" s="263" t="s">
        <v>22</v>
      </c>
      <c r="F892" s="264" t="s">
        <v>267</v>
      </c>
      <c r="G892" s="262"/>
      <c r="H892" s="265">
        <v>1900</v>
      </c>
      <c r="I892" s="266"/>
      <c r="J892" s="262"/>
      <c r="K892" s="262"/>
      <c r="L892" s="267"/>
      <c r="M892" s="268"/>
      <c r="N892" s="269"/>
      <c r="O892" s="269"/>
      <c r="P892" s="269"/>
      <c r="Q892" s="269"/>
      <c r="R892" s="269"/>
      <c r="S892" s="269"/>
      <c r="T892" s="270"/>
      <c r="AT892" s="271" t="s">
        <v>264</v>
      </c>
      <c r="AU892" s="271" t="s">
        <v>85</v>
      </c>
      <c r="AV892" s="13" t="s">
        <v>166</v>
      </c>
      <c r="AW892" s="13" t="s">
        <v>39</v>
      </c>
      <c r="AX892" s="13" t="s">
        <v>24</v>
      </c>
      <c r="AY892" s="271" t="s">
        <v>146</v>
      </c>
    </row>
    <row r="893" s="1" customFormat="1" ht="25.5" customHeight="1">
      <c r="B893" s="46"/>
      <c r="C893" s="221" t="s">
        <v>1321</v>
      </c>
      <c r="D893" s="221" t="s">
        <v>149</v>
      </c>
      <c r="E893" s="222" t="s">
        <v>1428</v>
      </c>
      <c r="F893" s="223" t="s">
        <v>1429</v>
      </c>
      <c r="G893" s="224" t="s">
        <v>309</v>
      </c>
      <c r="H893" s="225">
        <v>25</v>
      </c>
      <c r="I893" s="226"/>
      <c r="J893" s="227">
        <f>ROUND(I893*H893,2)</f>
        <v>0</v>
      </c>
      <c r="K893" s="223" t="s">
        <v>22</v>
      </c>
      <c r="L893" s="72"/>
      <c r="M893" s="228" t="s">
        <v>22</v>
      </c>
      <c r="N893" s="229" t="s">
        <v>47</v>
      </c>
      <c r="O893" s="47"/>
      <c r="P893" s="230">
        <f>O893*H893</f>
        <v>0</v>
      </c>
      <c r="Q893" s="230">
        <v>0.0028900000000000002</v>
      </c>
      <c r="R893" s="230">
        <f>Q893*H893</f>
        <v>0.072250000000000009</v>
      </c>
      <c r="S893" s="230">
        <v>0</v>
      </c>
      <c r="T893" s="231">
        <f>S893*H893</f>
        <v>0</v>
      </c>
      <c r="AR893" s="24" t="s">
        <v>315</v>
      </c>
      <c r="AT893" s="24" t="s">
        <v>149</v>
      </c>
      <c r="AU893" s="24" t="s">
        <v>85</v>
      </c>
      <c r="AY893" s="24" t="s">
        <v>146</v>
      </c>
      <c r="BE893" s="232">
        <f>IF(N893="základní",J893,0)</f>
        <v>0</v>
      </c>
      <c r="BF893" s="232">
        <f>IF(N893="snížená",J893,0)</f>
        <v>0</v>
      </c>
      <c r="BG893" s="232">
        <f>IF(N893="zákl. přenesená",J893,0)</f>
        <v>0</v>
      </c>
      <c r="BH893" s="232">
        <f>IF(N893="sníž. přenesená",J893,0)</f>
        <v>0</v>
      </c>
      <c r="BI893" s="232">
        <f>IF(N893="nulová",J893,0)</f>
        <v>0</v>
      </c>
      <c r="BJ893" s="24" t="s">
        <v>24</v>
      </c>
      <c r="BK893" s="232">
        <f>ROUND(I893*H893,2)</f>
        <v>0</v>
      </c>
      <c r="BL893" s="24" t="s">
        <v>315</v>
      </c>
      <c r="BM893" s="24" t="s">
        <v>1430</v>
      </c>
    </row>
    <row r="894" s="12" customFormat="1">
      <c r="B894" s="250"/>
      <c r="C894" s="251"/>
      <c r="D894" s="233" t="s">
        <v>264</v>
      </c>
      <c r="E894" s="252" t="s">
        <v>22</v>
      </c>
      <c r="F894" s="253" t="s">
        <v>1431</v>
      </c>
      <c r="G894" s="251"/>
      <c r="H894" s="254">
        <v>25</v>
      </c>
      <c r="I894" s="255"/>
      <c r="J894" s="251"/>
      <c r="K894" s="251"/>
      <c r="L894" s="256"/>
      <c r="M894" s="257"/>
      <c r="N894" s="258"/>
      <c r="O894" s="258"/>
      <c r="P894" s="258"/>
      <c r="Q894" s="258"/>
      <c r="R894" s="258"/>
      <c r="S894" s="258"/>
      <c r="T894" s="259"/>
      <c r="AT894" s="260" t="s">
        <v>264</v>
      </c>
      <c r="AU894" s="260" t="s">
        <v>85</v>
      </c>
      <c r="AV894" s="12" t="s">
        <v>85</v>
      </c>
      <c r="AW894" s="12" t="s">
        <v>39</v>
      </c>
      <c r="AX894" s="12" t="s">
        <v>76</v>
      </c>
      <c r="AY894" s="260" t="s">
        <v>146</v>
      </c>
    </row>
    <row r="895" s="13" customFormat="1">
      <c r="B895" s="261"/>
      <c r="C895" s="262"/>
      <c r="D895" s="233" t="s">
        <v>264</v>
      </c>
      <c r="E895" s="263" t="s">
        <v>22</v>
      </c>
      <c r="F895" s="264" t="s">
        <v>267</v>
      </c>
      <c r="G895" s="262"/>
      <c r="H895" s="265">
        <v>25</v>
      </c>
      <c r="I895" s="266"/>
      <c r="J895" s="262"/>
      <c r="K895" s="262"/>
      <c r="L895" s="267"/>
      <c r="M895" s="268"/>
      <c r="N895" s="269"/>
      <c r="O895" s="269"/>
      <c r="P895" s="269"/>
      <c r="Q895" s="269"/>
      <c r="R895" s="269"/>
      <c r="S895" s="269"/>
      <c r="T895" s="270"/>
      <c r="AT895" s="271" t="s">
        <v>264</v>
      </c>
      <c r="AU895" s="271" t="s">
        <v>85</v>
      </c>
      <c r="AV895" s="13" t="s">
        <v>166</v>
      </c>
      <c r="AW895" s="13" t="s">
        <v>39</v>
      </c>
      <c r="AX895" s="13" t="s">
        <v>24</v>
      </c>
      <c r="AY895" s="271" t="s">
        <v>146</v>
      </c>
    </row>
    <row r="896" s="1" customFormat="1" ht="25.5" customHeight="1">
      <c r="B896" s="46"/>
      <c r="C896" s="221" t="s">
        <v>1355</v>
      </c>
      <c r="D896" s="221" t="s">
        <v>149</v>
      </c>
      <c r="E896" s="222" t="s">
        <v>1432</v>
      </c>
      <c r="F896" s="223" t="s">
        <v>1433</v>
      </c>
      <c r="G896" s="224" t="s">
        <v>309</v>
      </c>
      <c r="H896" s="225">
        <v>76.579999999999998</v>
      </c>
      <c r="I896" s="226"/>
      <c r="J896" s="227">
        <f>ROUND(I896*H896,2)</f>
        <v>0</v>
      </c>
      <c r="K896" s="223" t="s">
        <v>281</v>
      </c>
      <c r="L896" s="72"/>
      <c r="M896" s="228" t="s">
        <v>22</v>
      </c>
      <c r="N896" s="229" t="s">
        <v>47</v>
      </c>
      <c r="O896" s="47"/>
      <c r="P896" s="230">
        <f>O896*H896</f>
        <v>0</v>
      </c>
      <c r="Q896" s="230">
        <v>0.0035000000000000001</v>
      </c>
      <c r="R896" s="230">
        <f>Q896*H896</f>
        <v>0.26802999999999999</v>
      </c>
      <c r="S896" s="230">
        <v>0</v>
      </c>
      <c r="T896" s="231">
        <f>S896*H896</f>
        <v>0</v>
      </c>
      <c r="AR896" s="24" t="s">
        <v>315</v>
      </c>
      <c r="AT896" s="24" t="s">
        <v>149</v>
      </c>
      <c r="AU896" s="24" t="s">
        <v>85</v>
      </c>
      <c r="AY896" s="24" t="s">
        <v>146</v>
      </c>
      <c r="BE896" s="232">
        <f>IF(N896="základní",J896,0)</f>
        <v>0</v>
      </c>
      <c r="BF896" s="232">
        <f>IF(N896="snížená",J896,0)</f>
        <v>0</v>
      </c>
      <c r="BG896" s="232">
        <f>IF(N896="zákl. přenesená",J896,0)</f>
        <v>0</v>
      </c>
      <c r="BH896" s="232">
        <f>IF(N896="sníž. přenesená",J896,0)</f>
        <v>0</v>
      </c>
      <c r="BI896" s="232">
        <f>IF(N896="nulová",J896,0)</f>
        <v>0</v>
      </c>
      <c r="BJ896" s="24" t="s">
        <v>24</v>
      </c>
      <c r="BK896" s="232">
        <f>ROUND(I896*H896,2)</f>
        <v>0</v>
      </c>
      <c r="BL896" s="24" t="s">
        <v>315</v>
      </c>
      <c r="BM896" s="24" t="s">
        <v>1434</v>
      </c>
    </row>
    <row r="897" s="12" customFormat="1">
      <c r="B897" s="250"/>
      <c r="C897" s="251"/>
      <c r="D897" s="233" t="s">
        <v>264</v>
      </c>
      <c r="E897" s="252" t="s">
        <v>22</v>
      </c>
      <c r="F897" s="253" t="s">
        <v>1435</v>
      </c>
      <c r="G897" s="251"/>
      <c r="H897" s="254">
        <v>65.060000000000002</v>
      </c>
      <c r="I897" s="255"/>
      <c r="J897" s="251"/>
      <c r="K897" s="251"/>
      <c r="L897" s="256"/>
      <c r="M897" s="257"/>
      <c r="N897" s="258"/>
      <c r="O897" s="258"/>
      <c r="P897" s="258"/>
      <c r="Q897" s="258"/>
      <c r="R897" s="258"/>
      <c r="S897" s="258"/>
      <c r="T897" s="259"/>
      <c r="AT897" s="260" t="s">
        <v>264</v>
      </c>
      <c r="AU897" s="260" t="s">
        <v>85</v>
      </c>
      <c r="AV897" s="12" t="s">
        <v>85</v>
      </c>
      <c r="AW897" s="12" t="s">
        <v>39</v>
      </c>
      <c r="AX897" s="12" t="s">
        <v>76</v>
      </c>
      <c r="AY897" s="260" t="s">
        <v>146</v>
      </c>
    </row>
    <row r="898" s="12" customFormat="1">
      <c r="B898" s="250"/>
      <c r="C898" s="251"/>
      <c r="D898" s="233" t="s">
        <v>264</v>
      </c>
      <c r="E898" s="252" t="s">
        <v>22</v>
      </c>
      <c r="F898" s="253" t="s">
        <v>1436</v>
      </c>
      <c r="G898" s="251"/>
      <c r="H898" s="254">
        <v>11.52</v>
      </c>
      <c r="I898" s="255"/>
      <c r="J898" s="251"/>
      <c r="K898" s="251"/>
      <c r="L898" s="256"/>
      <c r="M898" s="257"/>
      <c r="N898" s="258"/>
      <c r="O898" s="258"/>
      <c r="P898" s="258"/>
      <c r="Q898" s="258"/>
      <c r="R898" s="258"/>
      <c r="S898" s="258"/>
      <c r="T898" s="259"/>
      <c r="AT898" s="260" t="s">
        <v>264</v>
      </c>
      <c r="AU898" s="260" t="s">
        <v>85</v>
      </c>
      <c r="AV898" s="12" t="s">
        <v>85</v>
      </c>
      <c r="AW898" s="12" t="s">
        <v>39</v>
      </c>
      <c r="AX898" s="12" t="s">
        <v>76</v>
      </c>
      <c r="AY898" s="260" t="s">
        <v>146</v>
      </c>
    </row>
    <row r="899" s="13" customFormat="1">
      <c r="B899" s="261"/>
      <c r="C899" s="262"/>
      <c r="D899" s="233" t="s">
        <v>264</v>
      </c>
      <c r="E899" s="263" t="s">
        <v>22</v>
      </c>
      <c r="F899" s="264" t="s">
        <v>267</v>
      </c>
      <c r="G899" s="262"/>
      <c r="H899" s="265">
        <v>76.579999999999998</v>
      </c>
      <c r="I899" s="266"/>
      <c r="J899" s="262"/>
      <c r="K899" s="262"/>
      <c r="L899" s="267"/>
      <c r="M899" s="268"/>
      <c r="N899" s="269"/>
      <c r="O899" s="269"/>
      <c r="P899" s="269"/>
      <c r="Q899" s="269"/>
      <c r="R899" s="269"/>
      <c r="S899" s="269"/>
      <c r="T899" s="270"/>
      <c r="AT899" s="271" t="s">
        <v>264</v>
      </c>
      <c r="AU899" s="271" t="s">
        <v>85</v>
      </c>
      <c r="AV899" s="13" t="s">
        <v>166</v>
      </c>
      <c r="AW899" s="13" t="s">
        <v>39</v>
      </c>
      <c r="AX899" s="13" t="s">
        <v>24</v>
      </c>
      <c r="AY899" s="271" t="s">
        <v>146</v>
      </c>
    </row>
    <row r="900" s="1" customFormat="1" ht="38.25" customHeight="1">
      <c r="B900" s="46"/>
      <c r="C900" s="221" t="s">
        <v>1437</v>
      </c>
      <c r="D900" s="221" t="s">
        <v>149</v>
      </c>
      <c r="E900" s="222" t="s">
        <v>1438</v>
      </c>
      <c r="F900" s="223" t="s">
        <v>1439</v>
      </c>
      <c r="G900" s="224" t="s">
        <v>365</v>
      </c>
      <c r="H900" s="225">
        <v>108</v>
      </c>
      <c r="I900" s="226"/>
      <c r="J900" s="227">
        <f>ROUND(I900*H900,2)</f>
        <v>0</v>
      </c>
      <c r="K900" s="223" t="s">
        <v>281</v>
      </c>
      <c r="L900" s="72"/>
      <c r="M900" s="228" t="s">
        <v>22</v>
      </c>
      <c r="N900" s="229" t="s">
        <v>47</v>
      </c>
      <c r="O900" s="47"/>
      <c r="P900" s="230">
        <f>O900*H900</f>
        <v>0</v>
      </c>
      <c r="Q900" s="230">
        <v>0.00282</v>
      </c>
      <c r="R900" s="230">
        <f>Q900*H900</f>
        <v>0.30456</v>
      </c>
      <c r="S900" s="230">
        <v>0</v>
      </c>
      <c r="T900" s="231">
        <f>S900*H900</f>
        <v>0</v>
      </c>
      <c r="AR900" s="24" t="s">
        <v>315</v>
      </c>
      <c r="AT900" s="24" t="s">
        <v>149</v>
      </c>
      <c r="AU900" s="24" t="s">
        <v>85</v>
      </c>
      <c r="AY900" s="24" t="s">
        <v>146</v>
      </c>
      <c r="BE900" s="232">
        <f>IF(N900="základní",J900,0)</f>
        <v>0</v>
      </c>
      <c r="BF900" s="232">
        <f>IF(N900="snížená",J900,0)</f>
        <v>0</v>
      </c>
      <c r="BG900" s="232">
        <f>IF(N900="zákl. přenesená",J900,0)</f>
        <v>0</v>
      </c>
      <c r="BH900" s="232">
        <f>IF(N900="sníž. přenesená",J900,0)</f>
        <v>0</v>
      </c>
      <c r="BI900" s="232">
        <f>IF(N900="nulová",J900,0)</f>
        <v>0</v>
      </c>
      <c r="BJ900" s="24" t="s">
        <v>24</v>
      </c>
      <c r="BK900" s="232">
        <f>ROUND(I900*H900,2)</f>
        <v>0</v>
      </c>
      <c r="BL900" s="24" t="s">
        <v>315</v>
      </c>
      <c r="BM900" s="24" t="s">
        <v>1440</v>
      </c>
    </row>
    <row r="901" s="1" customFormat="1" ht="38.25" customHeight="1">
      <c r="B901" s="46"/>
      <c r="C901" s="221" t="s">
        <v>1326</v>
      </c>
      <c r="D901" s="221" t="s">
        <v>149</v>
      </c>
      <c r="E901" s="222" t="s">
        <v>1441</v>
      </c>
      <c r="F901" s="223" t="s">
        <v>1442</v>
      </c>
      <c r="G901" s="224" t="s">
        <v>365</v>
      </c>
      <c r="H901" s="225">
        <v>8</v>
      </c>
      <c r="I901" s="226"/>
      <c r="J901" s="227">
        <f>ROUND(I901*H901,2)</f>
        <v>0</v>
      </c>
      <c r="K901" s="223" t="s">
        <v>281</v>
      </c>
      <c r="L901" s="72"/>
      <c r="M901" s="228" t="s">
        <v>22</v>
      </c>
      <c r="N901" s="229" t="s">
        <v>47</v>
      </c>
      <c r="O901" s="47"/>
      <c r="P901" s="230">
        <f>O901*H901</f>
        <v>0</v>
      </c>
      <c r="Q901" s="230">
        <v>0.00044999999999999999</v>
      </c>
      <c r="R901" s="230">
        <f>Q901*H901</f>
        <v>0.0035999999999999999</v>
      </c>
      <c r="S901" s="230">
        <v>0</v>
      </c>
      <c r="T901" s="231">
        <f>S901*H901</f>
        <v>0</v>
      </c>
      <c r="AR901" s="24" t="s">
        <v>315</v>
      </c>
      <c r="AT901" s="24" t="s">
        <v>149</v>
      </c>
      <c r="AU901" s="24" t="s">
        <v>85</v>
      </c>
      <c r="AY901" s="24" t="s">
        <v>146</v>
      </c>
      <c r="BE901" s="232">
        <f>IF(N901="základní",J901,0)</f>
        <v>0</v>
      </c>
      <c r="BF901" s="232">
        <f>IF(N901="snížená",J901,0)</f>
        <v>0</v>
      </c>
      <c r="BG901" s="232">
        <f>IF(N901="zákl. přenesená",J901,0)</f>
        <v>0</v>
      </c>
      <c r="BH901" s="232">
        <f>IF(N901="sníž. přenesená",J901,0)</f>
        <v>0</v>
      </c>
      <c r="BI901" s="232">
        <f>IF(N901="nulová",J901,0)</f>
        <v>0</v>
      </c>
      <c r="BJ901" s="24" t="s">
        <v>24</v>
      </c>
      <c r="BK901" s="232">
        <f>ROUND(I901*H901,2)</f>
        <v>0</v>
      </c>
      <c r="BL901" s="24" t="s">
        <v>315</v>
      </c>
      <c r="BM901" s="24" t="s">
        <v>1443</v>
      </c>
    </row>
    <row r="902" s="12" customFormat="1">
      <c r="B902" s="250"/>
      <c r="C902" s="251"/>
      <c r="D902" s="233" t="s">
        <v>264</v>
      </c>
      <c r="E902" s="252" t="s">
        <v>22</v>
      </c>
      <c r="F902" s="253" t="s">
        <v>1444</v>
      </c>
      <c r="G902" s="251"/>
      <c r="H902" s="254">
        <v>8</v>
      </c>
      <c r="I902" s="255"/>
      <c r="J902" s="251"/>
      <c r="K902" s="251"/>
      <c r="L902" s="256"/>
      <c r="M902" s="257"/>
      <c r="N902" s="258"/>
      <c r="O902" s="258"/>
      <c r="P902" s="258"/>
      <c r="Q902" s="258"/>
      <c r="R902" s="258"/>
      <c r="S902" s="258"/>
      <c r="T902" s="259"/>
      <c r="AT902" s="260" t="s">
        <v>264</v>
      </c>
      <c r="AU902" s="260" t="s">
        <v>85</v>
      </c>
      <c r="AV902" s="12" t="s">
        <v>85</v>
      </c>
      <c r="AW902" s="12" t="s">
        <v>39</v>
      </c>
      <c r="AX902" s="12" t="s">
        <v>76</v>
      </c>
      <c r="AY902" s="260" t="s">
        <v>146</v>
      </c>
    </row>
    <row r="903" s="13" customFormat="1">
      <c r="B903" s="261"/>
      <c r="C903" s="262"/>
      <c r="D903" s="233" t="s">
        <v>264</v>
      </c>
      <c r="E903" s="263" t="s">
        <v>22</v>
      </c>
      <c r="F903" s="264" t="s">
        <v>267</v>
      </c>
      <c r="G903" s="262"/>
      <c r="H903" s="265">
        <v>8</v>
      </c>
      <c r="I903" s="266"/>
      <c r="J903" s="262"/>
      <c r="K903" s="262"/>
      <c r="L903" s="267"/>
      <c r="M903" s="268"/>
      <c r="N903" s="269"/>
      <c r="O903" s="269"/>
      <c r="P903" s="269"/>
      <c r="Q903" s="269"/>
      <c r="R903" s="269"/>
      <c r="S903" s="269"/>
      <c r="T903" s="270"/>
      <c r="AT903" s="271" t="s">
        <v>264</v>
      </c>
      <c r="AU903" s="271" t="s">
        <v>85</v>
      </c>
      <c r="AV903" s="13" t="s">
        <v>166</v>
      </c>
      <c r="AW903" s="13" t="s">
        <v>39</v>
      </c>
      <c r="AX903" s="13" t="s">
        <v>24</v>
      </c>
      <c r="AY903" s="271" t="s">
        <v>146</v>
      </c>
    </row>
    <row r="904" s="1" customFormat="1" ht="38.25" customHeight="1">
      <c r="B904" s="46"/>
      <c r="C904" s="221" t="s">
        <v>1445</v>
      </c>
      <c r="D904" s="221" t="s">
        <v>149</v>
      </c>
      <c r="E904" s="222" t="s">
        <v>1446</v>
      </c>
      <c r="F904" s="223" t="s">
        <v>1447</v>
      </c>
      <c r="G904" s="224" t="s">
        <v>365</v>
      </c>
      <c r="H904" s="225">
        <v>3</v>
      </c>
      <c r="I904" s="226"/>
      <c r="J904" s="227">
        <f>ROUND(I904*H904,2)</f>
        <v>0</v>
      </c>
      <c r="K904" s="223" t="s">
        <v>281</v>
      </c>
      <c r="L904" s="72"/>
      <c r="M904" s="228" t="s">
        <v>22</v>
      </c>
      <c r="N904" s="229" t="s">
        <v>47</v>
      </c>
      <c r="O904" s="47"/>
      <c r="P904" s="230">
        <f>O904*H904</f>
        <v>0</v>
      </c>
      <c r="Q904" s="230">
        <v>0.00044999999999999999</v>
      </c>
      <c r="R904" s="230">
        <f>Q904*H904</f>
        <v>0.0013500000000000001</v>
      </c>
      <c r="S904" s="230">
        <v>0</v>
      </c>
      <c r="T904" s="231">
        <f>S904*H904</f>
        <v>0</v>
      </c>
      <c r="AR904" s="24" t="s">
        <v>315</v>
      </c>
      <c r="AT904" s="24" t="s">
        <v>149</v>
      </c>
      <c r="AU904" s="24" t="s">
        <v>85</v>
      </c>
      <c r="AY904" s="24" t="s">
        <v>146</v>
      </c>
      <c r="BE904" s="232">
        <f>IF(N904="základní",J904,0)</f>
        <v>0</v>
      </c>
      <c r="BF904" s="232">
        <f>IF(N904="snížená",J904,0)</f>
        <v>0</v>
      </c>
      <c r="BG904" s="232">
        <f>IF(N904="zákl. přenesená",J904,0)</f>
        <v>0</v>
      </c>
      <c r="BH904" s="232">
        <f>IF(N904="sníž. přenesená",J904,0)</f>
        <v>0</v>
      </c>
      <c r="BI904" s="232">
        <f>IF(N904="nulová",J904,0)</f>
        <v>0</v>
      </c>
      <c r="BJ904" s="24" t="s">
        <v>24</v>
      </c>
      <c r="BK904" s="232">
        <f>ROUND(I904*H904,2)</f>
        <v>0</v>
      </c>
      <c r="BL904" s="24" t="s">
        <v>315</v>
      </c>
      <c r="BM904" s="24" t="s">
        <v>1448</v>
      </c>
    </row>
    <row r="905" s="12" customFormat="1">
      <c r="B905" s="250"/>
      <c r="C905" s="251"/>
      <c r="D905" s="233" t="s">
        <v>264</v>
      </c>
      <c r="E905" s="252" t="s">
        <v>22</v>
      </c>
      <c r="F905" s="253" t="s">
        <v>1449</v>
      </c>
      <c r="G905" s="251"/>
      <c r="H905" s="254">
        <v>3</v>
      </c>
      <c r="I905" s="255"/>
      <c r="J905" s="251"/>
      <c r="K905" s="251"/>
      <c r="L905" s="256"/>
      <c r="M905" s="257"/>
      <c r="N905" s="258"/>
      <c r="O905" s="258"/>
      <c r="P905" s="258"/>
      <c r="Q905" s="258"/>
      <c r="R905" s="258"/>
      <c r="S905" s="258"/>
      <c r="T905" s="259"/>
      <c r="AT905" s="260" t="s">
        <v>264</v>
      </c>
      <c r="AU905" s="260" t="s">
        <v>85</v>
      </c>
      <c r="AV905" s="12" t="s">
        <v>85</v>
      </c>
      <c r="AW905" s="12" t="s">
        <v>39</v>
      </c>
      <c r="AX905" s="12" t="s">
        <v>76</v>
      </c>
      <c r="AY905" s="260" t="s">
        <v>146</v>
      </c>
    </row>
    <row r="906" s="13" customFormat="1">
      <c r="B906" s="261"/>
      <c r="C906" s="262"/>
      <c r="D906" s="233" t="s">
        <v>264</v>
      </c>
      <c r="E906" s="263" t="s">
        <v>22</v>
      </c>
      <c r="F906" s="264" t="s">
        <v>267</v>
      </c>
      <c r="G906" s="262"/>
      <c r="H906" s="265">
        <v>3</v>
      </c>
      <c r="I906" s="266"/>
      <c r="J906" s="262"/>
      <c r="K906" s="262"/>
      <c r="L906" s="267"/>
      <c r="M906" s="268"/>
      <c r="N906" s="269"/>
      <c r="O906" s="269"/>
      <c r="P906" s="269"/>
      <c r="Q906" s="269"/>
      <c r="R906" s="269"/>
      <c r="S906" s="269"/>
      <c r="T906" s="270"/>
      <c r="AT906" s="271" t="s">
        <v>264</v>
      </c>
      <c r="AU906" s="271" t="s">
        <v>85</v>
      </c>
      <c r="AV906" s="13" t="s">
        <v>166</v>
      </c>
      <c r="AW906" s="13" t="s">
        <v>39</v>
      </c>
      <c r="AX906" s="13" t="s">
        <v>24</v>
      </c>
      <c r="AY906" s="271" t="s">
        <v>146</v>
      </c>
    </row>
    <row r="907" s="1" customFormat="1" ht="25.5" customHeight="1">
      <c r="B907" s="46"/>
      <c r="C907" s="221" t="s">
        <v>1313</v>
      </c>
      <c r="D907" s="221" t="s">
        <v>149</v>
      </c>
      <c r="E907" s="222" t="s">
        <v>1450</v>
      </c>
      <c r="F907" s="223" t="s">
        <v>1451</v>
      </c>
      <c r="G907" s="224" t="s">
        <v>365</v>
      </c>
      <c r="H907" s="225">
        <v>1</v>
      </c>
      <c r="I907" s="226"/>
      <c r="J907" s="227">
        <f>ROUND(I907*H907,2)</f>
        <v>0</v>
      </c>
      <c r="K907" s="223" t="s">
        <v>163</v>
      </c>
      <c r="L907" s="72"/>
      <c r="M907" s="228" t="s">
        <v>22</v>
      </c>
      <c r="N907" s="229" t="s">
        <v>47</v>
      </c>
      <c r="O907" s="47"/>
      <c r="P907" s="230">
        <f>O907*H907</f>
        <v>0</v>
      </c>
      <c r="Q907" s="230">
        <v>0.00025000000000000001</v>
      </c>
      <c r="R907" s="230">
        <f>Q907*H907</f>
        <v>0.00025000000000000001</v>
      </c>
      <c r="S907" s="230">
        <v>0</v>
      </c>
      <c r="T907" s="231">
        <f>S907*H907</f>
        <v>0</v>
      </c>
      <c r="AR907" s="24" t="s">
        <v>315</v>
      </c>
      <c r="AT907" s="24" t="s">
        <v>149</v>
      </c>
      <c r="AU907" s="24" t="s">
        <v>85</v>
      </c>
      <c r="AY907" s="24" t="s">
        <v>146</v>
      </c>
      <c r="BE907" s="232">
        <f>IF(N907="základní",J907,0)</f>
        <v>0</v>
      </c>
      <c r="BF907" s="232">
        <f>IF(N907="snížená",J907,0)</f>
        <v>0</v>
      </c>
      <c r="BG907" s="232">
        <f>IF(N907="zákl. přenesená",J907,0)</f>
        <v>0</v>
      </c>
      <c r="BH907" s="232">
        <f>IF(N907="sníž. přenesená",J907,0)</f>
        <v>0</v>
      </c>
      <c r="BI907" s="232">
        <f>IF(N907="nulová",J907,0)</f>
        <v>0</v>
      </c>
      <c r="BJ907" s="24" t="s">
        <v>24</v>
      </c>
      <c r="BK907" s="232">
        <f>ROUND(I907*H907,2)</f>
        <v>0</v>
      </c>
      <c r="BL907" s="24" t="s">
        <v>315</v>
      </c>
      <c r="BM907" s="24" t="s">
        <v>1452</v>
      </c>
    </row>
    <row r="908" s="1" customFormat="1" ht="25.5" customHeight="1">
      <c r="B908" s="46"/>
      <c r="C908" s="221" t="s">
        <v>1453</v>
      </c>
      <c r="D908" s="221" t="s">
        <v>149</v>
      </c>
      <c r="E908" s="222" t="s">
        <v>1454</v>
      </c>
      <c r="F908" s="223" t="s">
        <v>1455</v>
      </c>
      <c r="G908" s="224" t="s">
        <v>309</v>
      </c>
      <c r="H908" s="225">
        <v>47</v>
      </c>
      <c r="I908" s="226"/>
      <c r="J908" s="227">
        <f>ROUND(I908*H908,2)</f>
        <v>0</v>
      </c>
      <c r="K908" s="223" t="s">
        <v>281</v>
      </c>
      <c r="L908" s="72"/>
      <c r="M908" s="228" t="s">
        <v>22</v>
      </c>
      <c r="N908" s="229" t="s">
        <v>47</v>
      </c>
      <c r="O908" s="47"/>
      <c r="P908" s="230">
        <f>O908*H908</f>
        <v>0</v>
      </c>
      <c r="Q908" s="230">
        <v>0.00174</v>
      </c>
      <c r="R908" s="230">
        <f>Q908*H908</f>
        <v>0.081780000000000005</v>
      </c>
      <c r="S908" s="230">
        <v>0</v>
      </c>
      <c r="T908" s="231">
        <f>S908*H908</f>
        <v>0</v>
      </c>
      <c r="AR908" s="24" t="s">
        <v>315</v>
      </c>
      <c r="AT908" s="24" t="s">
        <v>149</v>
      </c>
      <c r="AU908" s="24" t="s">
        <v>85</v>
      </c>
      <c r="AY908" s="24" t="s">
        <v>146</v>
      </c>
      <c r="BE908" s="232">
        <f>IF(N908="základní",J908,0)</f>
        <v>0</v>
      </c>
      <c r="BF908" s="232">
        <f>IF(N908="snížená",J908,0)</f>
        <v>0</v>
      </c>
      <c r="BG908" s="232">
        <f>IF(N908="zákl. přenesená",J908,0)</f>
        <v>0</v>
      </c>
      <c r="BH908" s="232">
        <f>IF(N908="sníž. přenesená",J908,0)</f>
        <v>0</v>
      </c>
      <c r="BI908" s="232">
        <f>IF(N908="nulová",J908,0)</f>
        <v>0</v>
      </c>
      <c r="BJ908" s="24" t="s">
        <v>24</v>
      </c>
      <c r="BK908" s="232">
        <f>ROUND(I908*H908,2)</f>
        <v>0</v>
      </c>
      <c r="BL908" s="24" t="s">
        <v>315</v>
      </c>
      <c r="BM908" s="24" t="s">
        <v>1456</v>
      </c>
    </row>
    <row r="909" s="12" customFormat="1">
      <c r="B909" s="250"/>
      <c r="C909" s="251"/>
      <c r="D909" s="233" t="s">
        <v>264</v>
      </c>
      <c r="E909" s="252" t="s">
        <v>22</v>
      </c>
      <c r="F909" s="253" t="s">
        <v>1457</v>
      </c>
      <c r="G909" s="251"/>
      <c r="H909" s="254">
        <v>47</v>
      </c>
      <c r="I909" s="255"/>
      <c r="J909" s="251"/>
      <c r="K909" s="251"/>
      <c r="L909" s="256"/>
      <c r="M909" s="257"/>
      <c r="N909" s="258"/>
      <c r="O909" s="258"/>
      <c r="P909" s="258"/>
      <c r="Q909" s="258"/>
      <c r="R909" s="258"/>
      <c r="S909" s="258"/>
      <c r="T909" s="259"/>
      <c r="AT909" s="260" t="s">
        <v>264</v>
      </c>
      <c r="AU909" s="260" t="s">
        <v>85</v>
      </c>
      <c r="AV909" s="12" t="s">
        <v>85</v>
      </c>
      <c r="AW909" s="12" t="s">
        <v>39</v>
      </c>
      <c r="AX909" s="12" t="s">
        <v>76</v>
      </c>
      <c r="AY909" s="260" t="s">
        <v>146</v>
      </c>
    </row>
    <row r="910" s="13" customFormat="1">
      <c r="B910" s="261"/>
      <c r="C910" s="262"/>
      <c r="D910" s="233" t="s">
        <v>264</v>
      </c>
      <c r="E910" s="263" t="s">
        <v>22</v>
      </c>
      <c r="F910" s="264" t="s">
        <v>267</v>
      </c>
      <c r="G910" s="262"/>
      <c r="H910" s="265">
        <v>47</v>
      </c>
      <c r="I910" s="266"/>
      <c r="J910" s="262"/>
      <c r="K910" s="262"/>
      <c r="L910" s="267"/>
      <c r="M910" s="268"/>
      <c r="N910" s="269"/>
      <c r="O910" s="269"/>
      <c r="P910" s="269"/>
      <c r="Q910" s="269"/>
      <c r="R910" s="269"/>
      <c r="S910" s="269"/>
      <c r="T910" s="270"/>
      <c r="AT910" s="271" t="s">
        <v>264</v>
      </c>
      <c r="AU910" s="271" t="s">
        <v>85</v>
      </c>
      <c r="AV910" s="13" t="s">
        <v>166</v>
      </c>
      <c r="AW910" s="13" t="s">
        <v>39</v>
      </c>
      <c r="AX910" s="13" t="s">
        <v>24</v>
      </c>
      <c r="AY910" s="271" t="s">
        <v>146</v>
      </c>
    </row>
    <row r="911" s="1" customFormat="1" ht="25.5" customHeight="1">
      <c r="B911" s="46"/>
      <c r="C911" s="221" t="s">
        <v>1458</v>
      </c>
      <c r="D911" s="221" t="s">
        <v>149</v>
      </c>
      <c r="E911" s="222" t="s">
        <v>1459</v>
      </c>
      <c r="F911" s="223" t="s">
        <v>1460</v>
      </c>
      <c r="G911" s="224" t="s">
        <v>309</v>
      </c>
      <c r="H911" s="225">
        <v>47</v>
      </c>
      <c r="I911" s="226"/>
      <c r="J911" s="227">
        <f>ROUND(I911*H911,2)</f>
        <v>0</v>
      </c>
      <c r="K911" s="223" t="s">
        <v>22</v>
      </c>
      <c r="L911" s="72"/>
      <c r="M911" s="228" t="s">
        <v>22</v>
      </c>
      <c r="N911" s="229" t="s">
        <v>47</v>
      </c>
      <c r="O911" s="47"/>
      <c r="P911" s="230">
        <f>O911*H911</f>
        <v>0</v>
      </c>
      <c r="Q911" s="230">
        <v>0.0034299999999999999</v>
      </c>
      <c r="R911" s="230">
        <f>Q911*H911</f>
        <v>0.16120999999999999</v>
      </c>
      <c r="S911" s="230">
        <v>0</v>
      </c>
      <c r="T911" s="231">
        <f>S911*H911</f>
        <v>0</v>
      </c>
      <c r="AR911" s="24" t="s">
        <v>315</v>
      </c>
      <c r="AT911" s="24" t="s">
        <v>149</v>
      </c>
      <c r="AU911" s="24" t="s">
        <v>85</v>
      </c>
      <c r="AY911" s="24" t="s">
        <v>146</v>
      </c>
      <c r="BE911" s="232">
        <f>IF(N911="základní",J911,0)</f>
        <v>0</v>
      </c>
      <c r="BF911" s="232">
        <f>IF(N911="snížená",J911,0)</f>
        <v>0</v>
      </c>
      <c r="BG911" s="232">
        <f>IF(N911="zákl. přenesená",J911,0)</f>
        <v>0</v>
      </c>
      <c r="BH911" s="232">
        <f>IF(N911="sníž. přenesená",J911,0)</f>
        <v>0</v>
      </c>
      <c r="BI911" s="232">
        <f>IF(N911="nulová",J911,0)</f>
        <v>0</v>
      </c>
      <c r="BJ911" s="24" t="s">
        <v>24</v>
      </c>
      <c r="BK911" s="232">
        <f>ROUND(I911*H911,2)</f>
        <v>0</v>
      </c>
      <c r="BL911" s="24" t="s">
        <v>315</v>
      </c>
      <c r="BM911" s="24" t="s">
        <v>1461</v>
      </c>
    </row>
    <row r="912" s="12" customFormat="1">
      <c r="B912" s="250"/>
      <c r="C912" s="251"/>
      <c r="D912" s="233" t="s">
        <v>264</v>
      </c>
      <c r="E912" s="252" t="s">
        <v>22</v>
      </c>
      <c r="F912" s="253" t="s">
        <v>1462</v>
      </c>
      <c r="G912" s="251"/>
      <c r="H912" s="254">
        <v>47</v>
      </c>
      <c r="I912" s="255"/>
      <c r="J912" s="251"/>
      <c r="K912" s="251"/>
      <c r="L912" s="256"/>
      <c r="M912" s="257"/>
      <c r="N912" s="258"/>
      <c r="O912" s="258"/>
      <c r="P912" s="258"/>
      <c r="Q912" s="258"/>
      <c r="R912" s="258"/>
      <c r="S912" s="258"/>
      <c r="T912" s="259"/>
      <c r="AT912" s="260" t="s">
        <v>264</v>
      </c>
      <c r="AU912" s="260" t="s">
        <v>85</v>
      </c>
      <c r="AV912" s="12" t="s">
        <v>85</v>
      </c>
      <c r="AW912" s="12" t="s">
        <v>39</v>
      </c>
      <c r="AX912" s="12" t="s">
        <v>76</v>
      </c>
      <c r="AY912" s="260" t="s">
        <v>146</v>
      </c>
    </row>
    <row r="913" s="13" customFormat="1">
      <c r="B913" s="261"/>
      <c r="C913" s="262"/>
      <c r="D913" s="233" t="s">
        <v>264</v>
      </c>
      <c r="E913" s="263" t="s">
        <v>22</v>
      </c>
      <c r="F913" s="264" t="s">
        <v>267</v>
      </c>
      <c r="G913" s="262"/>
      <c r="H913" s="265">
        <v>47</v>
      </c>
      <c r="I913" s="266"/>
      <c r="J913" s="262"/>
      <c r="K913" s="262"/>
      <c r="L913" s="267"/>
      <c r="M913" s="268"/>
      <c r="N913" s="269"/>
      <c r="O913" s="269"/>
      <c r="P913" s="269"/>
      <c r="Q913" s="269"/>
      <c r="R913" s="269"/>
      <c r="S913" s="269"/>
      <c r="T913" s="270"/>
      <c r="AT913" s="271" t="s">
        <v>264</v>
      </c>
      <c r="AU913" s="271" t="s">
        <v>85</v>
      </c>
      <c r="AV913" s="13" t="s">
        <v>166</v>
      </c>
      <c r="AW913" s="13" t="s">
        <v>39</v>
      </c>
      <c r="AX913" s="13" t="s">
        <v>24</v>
      </c>
      <c r="AY913" s="271" t="s">
        <v>146</v>
      </c>
    </row>
    <row r="914" s="1" customFormat="1" ht="25.5" customHeight="1">
      <c r="B914" s="46"/>
      <c r="C914" s="221" t="s">
        <v>1341</v>
      </c>
      <c r="D914" s="221" t="s">
        <v>149</v>
      </c>
      <c r="E914" s="222" t="s">
        <v>1463</v>
      </c>
      <c r="F914" s="223" t="s">
        <v>1464</v>
      </c>
      <c r="G914" s="224" t="s">
        <v>309</v>
      </c>
      <c r="H914" s="225">
        <v>126</v>
      </c>
      <c r="I914" s="226"/>
      <c r="J914" s="227">
        <f>ROUND(I914*H914,2)</f>
        <v>0</v>
      </c>
      <c r="K914" s="223" t="s">
        <v>22</v>
      </c>
      <c r="L914" s="72"/>
      <c r="M914" s="228" t="s">
        <v>22</v>
      </c>
      <c r="N914" s="229" t="s">
        <v>47</v>
      </c>
      <c r="O914" s="47"/>
      <c r="P914" s="230">
        <f>O914*H914</f>
        <v>0</v>
      </c>
      <c r="Q914" s="230">
        <v>0.0060400000000000002</v>
      </c>
      <c r="R914" s="230">
        <f>Q914*H914</f>
        <v>0.76104000000000005</v>
      </c>
      <c r="S914" s="230">
        <v>0</v>
      </c>
      <c r="T914" s="231">
        <f>S914*H914</f>
        <v>0</v>
      </c>
      <c r="AR914" s="24" t="s">
        <v>315</v>
      </c>
      <c r="AT914" s="24" t="s">
        <v>149</v>
      </c>
      <c r="AU914" s="24" t="s">
        <v>85</v>
      </c>
      <c r="AY914" s="24" t="s">
        <v>146</v>
      </c>
      <c r="BE914" s="232">
        <f>IF(N914="základní",J914,0)</f>
        <v>0</v>
      </c>
      <c r="BF914" s="232">
        <f>IF(N914="snížená",J914,0)</f>
        <v>0</v>
      </c>
      <c r="BG914" s="232">
        <f>IF(N914="zákl. přenesená",J914,0)</f>
        <v>0</v>
      </c>
      <c r="BH914" s="232">
        <f>IF(N914="sníž. přenesená",J914,0)</f>
        <v>0</v>
      </c>
      <c r="BI914" s="232">
        <f>IF(N914="nulová",J914,0)</f>
        <v>0</v>
      </c>
      <c r="BJ914" s="24" t="s">
        <v>24</v>
      </c>
      <c r="BK914" s="232">
        <f>ROUND(I914*H914,2)</f>
        <v>0</v>
      </c>
      <c r="BL914" s="24" t="s">
        <v>315</v>
      </c>
      <c r="BM914" s="24" t="s">
        <v>1465</v>
      </c>
    </row>
    <row r="915" s="12" customFormat="1">
      <c r="B915" s="250"/>
      <c r="C915" s="251"/>
      <c r="D915" s="233" t="s">
        <v>264</v>
      </c>
      <c r="E915" s="252" t="s">
        <v>22</v>
      </c>
      <c r="F915" s="253" t="s">
        <v>1466</v>
      </c>
      <c r="G915" s="251"/>
      <c r="H915" s="254">
        <v>126</v>
      </c>
      <c r="I915" s="255"/>
      <c r="J915" s="251"/>
      <c r="K915" s="251"/>
      <c r="L915" s="256"/>
      <c r="M915" s="257"/>
      <c r="N915" s="258"/>
      <c r="O915" s="258"/>
      <c r="P915" s="258"/>
      <c r="Q915" s="258"/>
      <c r="R915" s="258"/>
      <c r="S915" s="258"/>
      <c r="T915" s="259"/>
      <c r="AT915" s="260" t="s">
        <v>264</v>
      </c>
      <c r="AU915" s="260" t="s">
        <v>85</v>
      </c>
      <c r="AV915" s="12" t="s">
        <v>85</v>
      </c>
      <c r="AW915" s="12" t="s">
        <v>39</v>
      </c>
      <c r="AX915" s="12" t="s">
        <v>76</v>
      </c>
      <c r="AY915" s="260" t="s">
        <v>146</v>
      </c>
    </row>
    <row r="916" s="13" customFormat="1">
      <c r="B916" s="261"/>
      <c r="C916" s="262"/>
      <c r="D916" s="233" t="s">
        <v>264</v>
      </c>
      <c r="E916" s="263" t="s">
        <v>22</v>
      </c>
      <c r="F916" s="264" t="s">
        <v>267</v>
      </c>
      <c r="G916" s="262"/>
      <c r="H916" s="265">
        <v>126</v>
      </c>
      <c r="I916" s="266"/>
      <c r="J916" s="262"/>
      <c r="K916" s="262"/>
      <c r="L916" s="267"/>
      <c r="M916" s="268"/>
      <c r="N916" s="269"/>
      <c r="O916" s="269"/>
      <c r="P916" s="269"/>
      <c r="Q916" s="269"/>
      <c r="R916" s="269"/>
      <c r="S916" s="269"/>
      <c r="T916" s="270"/>
      <c r="AT916" s="271" t="s">
        <v>264</v>
      </c>
      <c r="AU916" s="271" t="s">
        <v>85</v>
      </c>
      <c r="AV916" s="13" t="s">
        <v>166</v>
      </c>
      <c r="AW916" s="13" t="s">
        <v>39</v>
      </c>
      <c r="AX916" s="13" t="s">
        <v>24</v>
      </c>
      <c r="AY916" s="271" t="s">
        <v>146</v>
      </c>
    </row>
    <row r="917" s="1" customFormat="1" ht="25.5" customHeight="1">
      <c r="B917" s="46"/>
      <c r="C917" s="221" t="s">
        <v>1330</v>
      </c>
      <c r="D917" s="221" t="s">
        <v>149</v>
      </c>
      <c r="E917" s="222" t="s">
        <v>1467</v>
      </c>
      <c r="F917" s="223" t="s">
        <v>1468</v>
      </c>
      <c r="G917" s="224" t="s">
        <v>309</v>
      </c>
      <c r="H917" s="225">
        <v>57</v>
      </c>
      <c r="I917" s="226"/>
      <c r="J917" s="227">
        <f>ROUND(I917*H917,2)</f>
        <v>0</v>
      </c>
      <c r="K917" s="223" t="s">
        <v>22</v>
      </c>
      <c r="L917" s="72"/>
      <c r="M917" s="228" t="s">
        <v>22</v>
      </c>
      <c r="N917" s="229" t="s">
        <v>47</v>
      </c>
      <c r="O917" s="47"/>
      <c r="P917" s="230">
        <f>O917*H917</f>
        <v>0</v>
      </c>
      <c r="Q917" s="230">
        <v>0.0097300000000000008</v>
      </c>
      <c r="R917" s="230">
        <f>Q917*H917</f>
        <v>0.55461000000000005</v>
      </c>
      <c r="S917" s="230">
        <v>0</v>
      </c>
      <c r="T917" s="231">
        <f>S917*H917</f>
        <v>0</v>
      </c>
      <c r="AR917" s="24" t="s">
        <v>315</v>
      </c>
      <c r="AT917" s="24" t="s">
        <v>149</v>
      </c>
      <c r="AU917" s="24" t="s">
        <v>85</v>
      </c>
      <c r="AY917" s="24" t="s">
        <v>146</v>
      </c>
      <c r="BE917" s="232">
        <f>IF(N917="základní",J917,0)</f>
        <v>0</v>
      </c>
      <c r="BF917" s="232">
        <f>IF(N917="snížená",J917,0)</f>
        <v>0</v>
      </c>
      <c r="BG917" s="232">
        <f>IF(N917="zákl. přenesená",J917,0)</f>
        <v>0</v>
      </c>
      <c r="BH917" s="232">
        <f>IF(N917="sníž. přenesená",J917,0)</f>
        <v>0</v>
      </c>
      <c r="BI917" s="232">
        <f>IF(N917="nulová",J917,0)</f>
        <v>0</v>
      </c>
      <c r="BJ917" s="24" t="s">
        <v>24</v>
      </c>
      <c r="BK917" s="232">
        <f>ROUND(I917*H917,2)</f>
        <v>0</v>
      </c>
      <c r="BL917" s="24" t="s">
        <v>315</v>
      </c>
      <c r="BM917" s="24" t="s">
        <v>1469</v>
      </c>
    </row>
    <row r="918" s="12" customFormat="1">
      <c r="B918" s="250"/>
      <c r="C918" s="251"/>
      <c r="D918" s="233" t="s">
        <v>264</v>
      </c>
      <c r="E918" s="252" t="s">
        <v>22</v>
      </c>
      <c r="F918" s="253" t="s">
        <v>1470</v>
      </c>
      <c r="G918" s="251"/>
      <c r="H918" s="254">
        <v>57</v>
      </c>
      <c r="I918" s="255"/>
      <c r="J918" s="251"/>
      <c r="K918" s="251"/>
      <c r="L918" s="256"/>
      <c r="M918" s="257"/>
      <c r="N918" s="258"/>
      <c r="O918" s="258"/>
      <c r="P918" s="258"/>
      <c r="Q918" s="258"/>
      <c r="R918" s="258"/>
      <c r="S918" s="258"/>
      <c r="T918" s="259"/>
      <c r="AT918" s="260" t="s">
        <v>264</v>
      </c>
      <c r="AU918" s="260" t="s">
        <v>85</v>
      </c>
      <c r="AV918" s="12" t="s">
        <v>85</v>
      </c>
      <c r="AW918" s="12" t="s">
        <v>39</v>
      </c>
      <c r="AX918" s="12" t="s">
        <v>76</v>
      </c>
      <c r="AY918" s="260" t="s">
        <v>146</v>
      </c>
    </row>
    <row r="919" s="13" customFormat="1">
      <c r="B919" s="261"/>
      <c r="C919" s="262"/>
      <c r="D919" s="233" t="s">
        <v>264</v>
      </c>
      <c r="E919" s="263" t="s">
        <v>22</v>
      </c>
      <c r="F919" s="264" t="s">
        <v>267</v>
      </c>
      <c r="G919" s="262"/>
      <c r="H919" s="265">
        <v>57</v>
      </c>
      <c r="I919" s="266"/>
      <c r="J919" s="262"/>
      <c r="K919" s="262"/>
      <c r="L919" s="267"/>
      <c r="M919" s="268"/>
      <c r="N919" s="269"/>
      <c r="O919" s="269"/>
      <c r="P919" s="269"/>
      <c r="Q919" s="269"/>
      <c r="R919" s="269"/>
      <c r="S919" s="269"/>
      <c r="T919" s="270"/>
      <c r="AT919" s="271" t="s">
        <v>264</v>
      </c>
      <c r="AU919" s="271" t="s">
        <v>85</v>
      </c>
      <c r="AV919" s="13" t="s">
        <v>166</v>
      </c>
      <c r="AW919" s="13" t="s">
        <v>39</v>
      </c>
      <c r="AX919" s="13" t="s">
        <v>24</v>
      </c>
      <c r="AY919" s="271" t="s">
        <v>146</v>
      </c>
    </row>
    <row r="920" s="1" customFormat="1" ht="38.25" customHeight="1">
      <c r="B920" s="46"/>
      <c r="C920" s="221" t="s">
        <v>1360</v>
      </c>
      <c r="D920" s="221" t="s">
        <v>149</v>
      </c>
      <c r="E920" s="222" t="s">
        <v>1471</v>
      </c>
      <c r="F920" s="223" t="s">
        <v>1472</v>
      </c>
      <c r="G920" s="224" t="s">
        <v>365</v>
      </c>
      <c r="H920" s="225">
        <v>9</v>
      </c>
      <c r="I920" s="226"/>
      <c r="J920" s="227">
        <f>ROUND(I920*H920,2)</f>
        <v>0</v>
      </c>
      <c r="K920" s="223" t="s">
        <v>281</v>
      </c>
      <c r="L920" s="72"/>
      <c r="M920" s="228" t="s">
        <v>22</v>
      </c>
      <c r="N920" s="229" t="s">
        <v>47</v>
      </c>
      <c r="O920" s="47"/>
      <c r="P920" s="230">
        <f>O920*H920</f>
        <v>0</v>
      </c>
      <c r="Q920" s="230">
        <v>0.00046999999999999999</v>
      </c>
      <c r="R920" s="230">
        <f>Q920*H920</f>
        <v>0.0042300000000000003</v>
      </c>
      <c r="S920" s="230">
        <v>0</v>
      </c>
      <c r="T920" s="231">
        <f>S920*H920</f>
        <v>0</v>
      </c>
      <c r="AR920" s="24" t="s">
        <v>315</v>
      </c>
      <c r="AT920" s="24" t="s">
        <v>149</v>
      </c>
      <c r="AU920" s="24" t="s">
        <v>85</v>
      </c>
      <c r="AY920" s="24" t="s">
        <v>146</v>
      </c>
      <c r="BE920" s="232">
        <f>IF(N920="základní",J920,0)</f>
        <v>0</v>
      </c>
      <c r="BF920" s="232">
        <f>IF(N920="snížená",J920,0)</f>
        <v>0</v>
      </c>
      <c r="BG920" s="232">
        <f>IF(N920="zákl. přenesená",J920,0)</f>
        <v>0</v>
      </c>
      <c r="BH920" s="232">
        <f>IF(N920="sníž. přenesená",J920,0)</f>
        <v>0</v>
      </c>
      <c r="BI920" s="232">
        <f>IF(N920="nulová",J920,0)</f>
        <v>0</v>
      </c>
      <c r="BJ920" s="24" t="s">
        <v>24</v>
      </c>
      <c r="BK920" s="232">
        <f>ROUND(I920*H920,2)</f>
        <v>0</v>
      </c>
      <c r="BL920" s="24" t="s">
        <v>315</v>
      </c>
      <c r="BM920" s="24" t="s">
        <v>1473</v>
      </c>
    </row>
    <row r="921" s="12" customFormat="1">
      <c r="B921" s="250"/>
      <c r="C921" s="251"/>
      <c r="D921" s="233" t="s">
        <v>264</v>
      </c>
      <c r="E921" s="252" t="s">
        <v>22</v>
      </c>
      <c r="F921" s="253" t="s">
        <v>1474</v>
      </c>
      <c r="G921" s="251"/>
      <c r="H921" s="254">
        <v>1</v>
      </c>
      <c r="I921" s="255"/>
      <c r="J921" s="251"/>
      <c r="K921" s="251"/>
      <c r="L921" s="256"/>
      <c r="M921" s="257"/>
      <c r="N921" s="258"/>
      <c r="O921" s="258"/>
      <c r="P921" s="258"/>
      <c r="Q921" s="258"/>
      <c r="R921" s="258"/>
      <c r="S921" s="258"/>
      <c r="T921" s="259"/>
      <c r="AT921" s="260" t="s">
        <v>264</v>
      </c>
      <c r="AU921" s="260" t="s">
        <v>85</v>
      </c>
      <c r="AV921" s="12" t="s">
        <v>85</v>
      </c>
      <c r="AW921" s="12" t="s">
        <v>39</v>
      </c>
      <c r="AX921" s="12" t="s">
        <v>76</v>
      </c>
      <c r="AY921" s="260" t="s">
        <v>146</v>
      </c>
    </row>
    <row r="922" s="12" customFormat="1">
      <c r="B922" s="250"/>
      <c r="C922" s="251"/>
      <c r="D922" s="233" t="s">
        <v>264</v>
      </c>
      <c r="E922" s="252" t="s">
        <v>22</v>
      </c>
      <c r="F922" s="253" t="s">
        <v>1475</v>
      </c>
      <c r="G922" s="251"/>
      <c r="H922" s="254">
        <v>8</v>
      </c>
      <c r="I922" s="255"/>
      <c r="J922" s="251"/>
      <c r="K922" s="251"/>
      <c r="L922" s="256"/>
      <c r="M922" s="257"/>
      <c r="N922" s="258"/>
      <c r="O922" s="258"/>
      <c r="P922" s="258"/>
      <c r="Q922" s="258"/>
      <c r="R922" s="258"/>
      <c r="S922" s="258"/>
      <c r="T922" s="259"/>
      <c r="AT922" s="260" t="s">
        <v>264</v>
      </c>
      <c r="AU922" s="260" t="s">
        <v>85</v>
      </c>
      <c r="AV922" s="12" t="s">
        <v>85</v>
      </c>
      <c r="AW922" s="12" t="s">
        <v>39</v>
      </c>
      <c r="AX922" s="12" t="s">
        <v>76</v>
      </c>
      <c r="AY922" s="260" t="s">
        <v>146</v>
      </c>
    </row>
    <row r="923" s="13" customFormat="1">
      <c r="B923" s="261"/>
      <c r="C923" s="262"/>
      <c r="D923" s="233" t="s">
        <v>264</v>
      </c>
      <c r="E923" s="263" t="s">
        <v>22</v>
      </c>
      <c r="F923" s="264" t="s">
        <v>267</v>
      </c>
      <c r="G923" s="262"/>
      <c r="H923" s="265">
        <v>9</v>
      </c>
      <c r="I923" s="266"/>
      <c r="J923" s="262"/>
      <c r="K923" s="262"/>
      <c r="L923" s="267"/>
      <c r="M923" s="268"/>
      <c r="N923" s="269"/>
      <c r="O923" s="269"/>
      <c r="P923" s="269"/>
      <c r="Q923" s="269"/>
      <c r="R923" s="269"/>
      <c r="S923" s="269"/>
      <c r="T923" s="270"/>
      <c r="AT923" s="271" t="s">
        <v>264</v>
      </c>
      <c r="AU923" s="271" t="s">
        <v>85</v>
      </c>
      <c r="AV923" s="13" t="s">
        <v>166</v>
      </c>
      <c r="AW923" s="13" t="s">
        <v>39</v>
      </c>
      <c r="AX923" s="13" t="s">
        <v>24</v>
      </c>
      <c r="AY923" s="271" t="s">
        <v>146</v>
      </c>
    </row>
    <row r="924" s="1" customFormat="1" ht="25.5" customHeight="1">
      <c r="B924" s="46"/>
      <c r="C924" s="221" t="s">
        <v>1476</v>
      </c>
      <c r="D924" s="221" t="s">
        <v>149</v>
      </c>
      <c r="E924" s="222" t="s">
        <v>1477</v>
      </c>
      <c r="F924" s="223" t="s">
        <v>1478</v>
      </c>
      <c r="G924" s="224" t="s">
        <v>309</v>
      </c>
      <c r="H924" s="225">
        <v>6</v>
      </c>
      <c r="I924" s="226"/>
      <c r="J924" s="227">
        <f>ROUND(I924*H924,2)</f>
        <v>0</v>
      </c>
      <c r="K924" s="223" t="s">
        <v>281</v>
      </c>
      <c r="L924" s="72"/>
      <c r="M924" s="228" t="s">
        <v>22</v>
      </c>
      <c r="N924" s="229" t="s">
        <v>47</v>
      </c>
      <c r="O924" s="47"/>
      <c r="P924" s="230">
        <f>O924*H924</f>
        <v>0</v>
      </c>
      <c r="Q924" s="230">
        <v>0.0028600000000000001</v>
      </c>
      <c r="R924" s="230">
        <f>Q924*H924</f>
        <v>0.017160000000000002</v>
      </c>
      <c r="S924" s="230">
        <v>0</v>
      </c>
      <c r="T924" s="231">
        <f>S924*H924</f>
        <v>0</v>
      </c>
      <c r="AR924" s="24" t="s">
        <v>315</v>
      </c>
      <c r="AT924" s="24" t="s">
        <v>149</v>
      </c>
      <c r="AU924" s="24" t="s">
        <v>85</v>
      </c>
      <c r="AY924" s="24" t="s">
        <v>146</v>
      </c>
      <c r="BE924" s="232">
        <f>IF(N924="základní",J924,0)</f>
        <v>0</v>
      </c>
      <c r="BF924" s="232">
        <f>IF(N924="snížená",J924,0)</f>
        <v>0</v>
      </c>
      <c r="BG924" s="232">
        <f>IF(N924="zákl. přenesená",J924,0)</f>
        <v>0</v>
      </c>
      <c r="BH924" s="232">
        <f>IF(N924="sníž. přenesená",J924,0)</f>
        <v>0</v>
      </c>
      <c r="BI924" s="232">
        <f>IF(N924="nulová",J924,0)</f>
        <v>0</v>
      </c>
      <c r="BJ924" s="24" t="s">
        <v>24</v>
      </c>
      <c r="BK924" s="232">
        <f>ROUND(I924*H924,2)</f>
        <v>0</v>
      </c>
      <c r="BL924" s="24" t="s">
        <v>315</v>
      </c>
      <c r="BM924" s="24" t="s">
        <v>1479</v>
      </c>
    </row>
    <row r="925" s="12" customFormat="1">
      <c r="B925" s="250"/>
      <c r="C925" s="251"/>
      <c r="D925" s="233" t="s">
        <v>264</v>
      </c>
      <c r="E925" s="252" t="s">
        <v>22</v>
      </c>
      <c r="F925" s="253" t="s">
        <v>1480</v>
      </c>
      <c r="G925" s="251"/>
      <c r="H925" s="254">
        <v>6</v>
      </c>
      <c r="I925" s="255"/>
      <c r="J925" s="251"/>
      <c r="K925" s="251"/>
      <c r="L925" s="256"/>
      <c r="M925" s="257"/>
      <c r="N925" s="258"/>
      <c r="O925" s="258"/>
      <c r="P925" s="258"/>
      <c r="Q925" s="258"/>
      <c r="R925" s="258"/>
      <c r="S925" s="258"/>
      <c r="T925" s="259"/>
      <c r="AT925" s="260" t="s">
        <v>264</v>
      </c>
      <c r="AU925" s="260" t="s">
        <v>85</v>
      </c>
      <c r="AV925" s="12" t="s">
        <v>85</v>
      </c>
      <c r="AW925" s="12" t="s">
        <v>39</v>
      </c>
      <c r="AX925" s="12" t="s">
        <v>76</v>
      </c>
      <c r="AY925" s="260" t="s">
        <v>146</v>
      </c>
    </row>
    <row r="926" s="13" customFormat="1">
      <c r="B926" s="261"/>
      <c r="C926" s="262"/>
      <c r="D926" s="233" t="s">
        <v>264</v>
      </c>
      <c r="E926" s="263" t="s">
        <v>22</v>
      </c>
      <c r="F926" s="264" t="s">
        <v>267</v>
      </c>
      <c r="G926" s="262"/>
      <c r="H926" s="265">
        <v>6</v>
      </c>
      <c r="I926" s="266"/>
      <c r="J926" s="262"/>
      <c r="K926" s="262"/>
      <c r="L926" s="267"/>
      <c r="M926" s="268"/>
      <c r="N926" s="269"/>
      <c r="O926" s="269"/>
      <c r="P926" s="269"/>
      <c r="Q926" s="269"/>
      <c r="R926" s="269"/>
      <c r="S926" s="269"/>
      <c r="T926" s="270"/>
      <c r="AT926" s="271" t="s">
        <v>264</v>
      </c>
      <c r="AU926" s="271" t="s">
        <v>85</v>
      </c>
      <c r="AV926" s="13" t="s">
        <v>166</v>
      </c>
      <c r="AW926" s="13" t="s">
        <v>39</v>
      </c>
      <c r="AX926" s="13" t="s">
        <v>24</v>
      </c>
      <c r="AY926" s="271" t="s">
        <v>146</v>
      </c>
    </row>
    <row r="927" s="1" customFormat="1" ht="16.5" customHeight="1">
      <c r="B927" s="46"/>
      <c r="C927" s="221" t="s">
        <v>1481</v>
      </c>
      <c r="D927" s="221" t="s">
        <v>149</v>
      </c>
      <c r="E927" s="222" t="s">
        <v>1482</v>
      </c>
      <c r="F927" s="223" t="s">
        <v>1483</v>
      </c>
      <c r="G927" s="224" t="s">
        <v>791</v>
      </c>
      <c r="H927" s="225">
        <v>2</v>
      </c>
      <c r="I927" s="226"/>
      <c r="J927" s="227">
        <f>ROUND(I927*H927,2)</f>
        <v>0</v>
      </c>
      <c r="K927" s="223" t="s">
        <v>22</v>
      </c>
      <c r="L927" s="72"/>
      <c r="M927" s="228" t="s">
        <v>22</v>
      </c>
      <c r="N927" s="229" t="s">
        <v>47</v>
      </c>
      <c r="O927" s="47"/>
      <c r="P927" s="230">
        <f>O927*H927</f>
        <v>0</v>
      </c>
      <c r="Q927" s="230">
        <v>0.012</v>
      </c>
      <c r="R927" s="230">
        <f>Q927*H927</f>
        <v>0.024</v>
      </c>
      <c r="S927" s="230">
        <v>0</v>
      </c>
      <c r="T927" s="231">
        <f>S927*H927</f>
        <v>0</v>
      </c>
      <c r="AR927" s="24" t="s">
        <v>315</v>
      </c>
      <c r="AT927" s="24" t="s">
        <v>149</v>
      </c>
      <c r="AU927" s="24" t="s">
        <v>85</v>
      </c>
      <c r="AY927" s="24" t="s">
        <v>146</v>
      </c>
      <c r="BE927" s="232">
        <f>IF(N927="základní",J927,0)</f>
        <v>0</v>
      </c>
      <c r="BF927" s="232">
        <f>IF(N927="snížená",J927,0)</f>
        <v>0</v>
      </c>
      <c r="BG927" s="232">
        <f>IF(N927="zákl. přenesená",J927,0)</f>
        <v>0</v>
      </c>
      <c r="BH927" s="232">
        <f>IF(N927="sníž. přenesená",J927,0)</f>
        <v>0</v>
      </c>
      <c r="BI927" s="232">
        <f>IF(N927="nulová",J927,0)</f>
        <v>0</v>
      </c>
      <c r="BJ927" s="24" t="s">
        <v>24</v>
      </c>
      <c r="BK927" s="232">
        <f>ROUND(I927*H927,2)</f>
        <v>0</v>
      </c>
      <c r="BL927" s="24" t="s">
        <v>315</v>
      </c>
      <c r="BM927" s="24" t="s">
        <v>1484</v>
      </c>
    </row>
    <row r="928" s="1" customFormat="1" ht="38.25" customHeight="1">
      <c r="B928" s="46"/>
      <c r="C928" s="221" t="s">
        <v>1364</v>
      </c>
      <c r="D928" s="221" t="s">
        <v>149</v>
      </c>
      <c r="E928" s="222" t="s">
        <v>1485</v>
      </c>
      <c r="F928" s="223" t="s">
        <v>1486</v>
      </c>
      <c r="G928" s="224" t="s">
        <v>955</v>
      </c>
      <c r="H928" s="293"/>
      <c r="I928" s="226"/>
      <c r="J928" s="227">
        <f>ROUND(I928*H928,2)</f>
        <v>0</v>
      </c>
      <c r="K928" s="223" t="s">
        <v>163</v>
      </c>
      <c r="L928" s="72"/>
      <c r="M928" s="228" t="s">
        <v>22</v>
      </c>
      <c r="N928" s="229" t="s">
        <v>47</v>
      </c>
      <c r="O928" s="47"/>
      <c r="P928" s="230">
        <f>O928*H928</f>
        <v>0</v>
      </c>
      <c r="Q928" s="230">
        <v>0</v>
      </c>
      <c r="R928" s="230">
        <f>Q928*H928</f>
        <v>0</v>
      </c>
      <c r="S928" s="230">
        <v>0</v>
      </c>
      <c r="T928" s="231">
        <f>S928*H928</f>
        <v>0</v>
      </c>
      <c r="AR928" s="24" t="s">
        <v>315</v>
      </c>
      <c r="AT928" s="24" t="s">
        <v>149</v>
      </c>
      <c r="AU928" s="24" t="s">
        <v>85</v>
      </c>
      <c r="AY928" s="24" t="s">
        <v>146</v>
      </c>
      <c r="BE928" s="232">
        <f>IF(N928="základní",J928,0)</f>
        <v>0</v>
      </c>
      <c r="BF928" s="232">
        <f>IF(N928="snížená",J928,0)</f>
        <v>0</v>
      </c>
      <c r="BG928" s="232">
        <f>IF(N928="zákl. přenesená",J928,0)</f>
        <v>0</v>
      </c>
      <c r="BH928" s="232">
        <f>IF(N928="sníž. přenesená",J928,0)</f>
        <v>0</v>
      </c>
      <c r="BI928" s="232">
        <f>IF(N928="nulová",J928,0)</f>
        <v>0</v>
      </c>
      <c r="BJ928" s="24" t="s">
        <v>24</v>
      </c>
      <c r="BK928" s="232">
        <f>ROUND(I928*H928,2)</f>
        <v>0</v>
      </c>
      <c r="BL928" s="24" t="s">
        <v>315</v>
      </c>
      <c r="BM928" s="24" t="s">
        <v>1487</v>
      </c>
    </row>
    <row r="929" s="10" customFormat="1" ht="29.88" customHeight="1">
      <c r="B929" s="205"/>
      <c r="C929" s="206"/>
      <c r="D929" s="207" t="s">
        <v>75</v>
      </c>
      <c r="E929" s="219" t="s">
        <v>1488</v>
      </c>
      <c r="F929" s="219" t="s">
        <v>1489</v>
      </c>
      <c r="G929" s="206"/>
      <c r="H929" s="206"/>
      <c r="I929" s="209"/>
      <c r="J929" s="220">
        <f>BK929</f>
        <v>0</v>
      </c>
      <c r="K929" s="206"/>
      <c r="L929" s="211"/>
      <c r="M929" s="212"/>
      <c r="N929" s="213"/>
      <c r="O929" s="213"/>
      <c r="P929" s="214">
        <f>SUM(P930:P947)</f>
        <v>0</v>
      </c>
      <c r="Q929" s="213"/>
      <c r="R929" s="214">
        <f>SUM(R930:R947)</f>
        <v>74.615634900000003</v>
      </c>
      <c r="S929" s="213"/>
      <c r="T929" s="215">
        <f>SUM(T930:T947)</f>
        <v>0</v>
      </c>
      <c r="AR929" s="216" t="s">
        <v>85</v>
      </c>
      <c r="AT929" s="217" t="s">
        <v>75</v>
      </c>
      <c r="AU929" s="217" t="s">
        <v>24</v>
      </c>
      <c r="AY929" s="216" t="s">
        <v>146</v>
      </c>
      <c r="BK929" s="218">
        <f>SUM(BK930:BK947)</f>
        <v>0</v>
      </c>
    </row>
    <row r="930" s="1" customFormat="1" ht="25.5" customHeight="1">
      <c r="B930" s="46"/>
      <c r="C930" s="221" t="s">
        <v>977</v>
      </c>
      <c r="D930" s="221" t="s">
        <v>149</v>
      </c>
      <c r="E930" s="222" t="s">
        <v>1490</v>
      </c>
      <c r="F930" s="223" t="s">
        <v>1491</v>
      </c>
      <c r="G930" s="224" t="s">
        <v>261</v>
      </c>
      <c r="H930" s="225">
        <v>1159.656</v>
      </c>
      <c r="I930" s="226"/>
      <c r="J930" s="227">
        <f>ROUND(I930*H930,2)</f>
        <v>0</v>
      </c>
      <c r="K930" s="223" t="s">
        <v>22</v>
      </c>
      <c r="L930" s="72"/>
      <c r="M930" s="228" t="s">
        <v>22</v>
      </c>
      <c r="N930" s="229" t="s">
        <v>47</v>
      </c>
      <c r="O930" s="47"/>
      <c r="P930" s="230">
        <f>O930*H930</f>
        <v>0</v>
      </c>
      <c r="Q930" s="230">
        <v>0</v>
      </c>
      <c r="R930" s="230">
        <f>Q930*H930</f>
        <v>0</v>
      </c>
      <c r="S930" s="230">
        <v>0</v>
      </c>
      <c r="T930" s="231">
        <f>S930*H930</f>
        <v>0</v>
      </c>
      <c r="AR930" s="24" t="s">
        <v>315</v>
      </c>
      <c r="AT930" s="24" t="s">
        <v>149</v>
      </c>
      <c r="AU930" s="24" t="s">
        <v>85</v>
      </c>
      <c r="AY930" s="24" t="s">
        <v>146</v>
      </c>
      <c r="BE930" s="232">
        <f>IF(N930="základní",J930,0)</f>
        <v>0</v>
      </c>
      <c r="BF930" s="232">
        <f>IF(N930="snížená",J930,0)</f>
        <v>0</v>
      </c>
      <c r="BG930" s="232">
        <f>IF(N930="zákl. přenesená",J930,0)</f>
        <v>0</v>
      </c>
      <c r="BH930" s="232">
        <f>IF(N930="sníž. přenesená",J930,0)</f>
        <v>0</v>
      </c>
      <c r="BI930" s="232">
        <f>IF(N930="nulová",J930,0)</f>
        <v>0</v>
      </c>
      <c r="BJ930" s="24" t="s">
        <v>24</v>
      </c>
      <c r="BK930" s="232">
        <f>ROUND(I930*H930,2)</f>
        <v>0</v>
      </c>
      <c r="BL930" s="24" t="s">
        <v>315</v>
      </c>
      <c r="BM930" s="24" t="s">
        <v>1492</v>
      </c>
    </row>
    <row r="931" s="12" customFormat="1">
      <c r="B931" s="250"/>
      <c r="C931" s="251"/>
      <c r="D931" s="233" t="s">
        <v>264</v>
      </c>
      <c r="E931" s="252" t="s">
        <v>22</v>
      </c>
      <c r="F931" s="253" t="s">
        <v>1493</v>
      </c>
      <c r="G931" s="251"/>
      <c r="H931" s="254">
        <v>1239.2159999999999</v>
      </c>
      <c r="I931" s="255"/>
      <c r="J931" s="251"/>
      <c r="K931" s="251"/>
      <c r="L931" s="256"/>
      <c r="M931" s="257"/>
      <c r="N931" s="258"/>
      <c r="O931" s="258"/>
      <c r="P931" s="258"/>
      <c r="Q931" s="258"/>
      <c r="R931" s="258"/>
      <c r="S931" s="258"/>
      <c r="T931" s="259"/>
      <c r="AT931" s="260" t="s">
        <v>264</v>
      </c>
      <c r="AU931" s="260" t="s">
        <v>85</v>
      </c>
      <c r="AV931" s="12" t="s">
        <v>85</v>
      </c>
      <c r="AW931" s="12" t="s">
        <v>39</v>
      </c>
      <c r="AX931" s="12" t="s">
        <v>76</v>
      </c>
      <c r="AY931" s="260" t="s">
        <v>146</v>
      </c>
    </row>
    <row r="932" s="12" customFormat="1">
      <c r="B932" s="250"/>
      <c r="C932" s="251"/>
      <c r="D932" s="233" t="s">
        <v>264</v>
      </c>
      <c r="E932" s="252" t="s">
        <v>22</v>
      </c>
      <c r="F932" s="253" t="s">
        <v>1494</v>
      </c>
      <c r="G932" s="251"/>
      <c r="H932" s="254">
        <v>-79.560000000000002</v>
      </c>
      <c r="I932" s="255"/>
      <c r="J932" s="251"/>
      <c r="K932" s="251"/>
      <c r="L932" s="256"/>
      <c r="M932" s="257"/>
      <c r="N932" s="258"/>
      <c r="O932" s="258"/>
      <c r="P932" s="258"/>
      <c r="Q932" s="258"/>
      <c r="R932" s="258"/>
      <c r="S932" s="258"/>
      <c r="T932" s="259"/>
      <c r="AT932" s="260" t="s">
        <v>264</v>
      </c>
      <c r="AU932" s="260" t="s">
        <v>85</v>
      </c>
      <c r="AV932" s="12" t="s">
        <v>85</v>
      </c>
      <c r="AW932" s="12" t="s">
        <v>39</v>
      </c>
      <c r="AX932" s="12" t="s">
        <v>76</v>
      </c>
      <c r="AY932" s="260" t="s">
        <v>146</v>
      </c>
    </row>
    <row r="933" s="13" customFormat="1">
      <c r="B933" s="261"/>
      <c r="C933" s="262"/>
      <c r="D933" s="233" t="s">
        <v>264</v>
      </c>
      <c r="E933" s="263" t="s">
        <v>22</v>
      </c>
      <c r="F933" s="264" t="s">
        <v>267</v>
      </c>
      <c r="G933" s="262"/>
      <c r="H933" s="265">
        <v>1159.656</v>
      </c>
      <c r="I933" s="266"/>
      <c r="J933" s="262"/>
      <c r="K933" s="262"/>
      <c r="L933" s="267"/>
      <c r="M933" s="268"/>
      <c r="N933" s="269"/>
      <c r="O933" s="269"/>
      <c r="P933" s="269"/>
      <c r="Q933" s="269"/>
      <c r="R933" s="269"/>
      <c r="S933" s="269"/>
      <c r="T933" s="270"/>
      <c r="AT933" s="271" t="s">
        <v>264</v>
      </c>
      <c r="AU933" s="271" t="s">
        <v>85</v>
      </c>
      <c r="AV933" s="13" t="s">
        <v>166</v>
      </c>
      <c r="AW933" s="13" t="s">
        <v>39</v>
      </c>
      <c r="AX933" s="13" t="s">
        <v>24</v>
      </c>
      <c r="AY933" s="271" t="s">
        <v>146</v>
      </c>
    </row>
    <row r="934" s="1" customFormat="1" ht="16.5" customHeight="1">
      <c r="B934" s="46"/>
      <c r="C934" s="272" t="s">
        <v>1495</v>
      </c>
      <c r="D934" s="272" t="s">
        <v>347</v>
      </c>
      <c r="E934" s="273" t="s">
        <v>1496</v>
      </c>
      <c r="F934" s="274" t="s">
        <v>1497</v>
      </c>
      <c r="G934" s="275" t="s">
        <v>365</v>
      </c>
      <c r="H934" s="276">
        <v>43834.997000000003</v>
      </c>
      <c r="I934" s="277"/>
      <c r="J934" s="278">
        <f>ROUND(I934*H934,2)</f>
        <v>0</v>
      </c>
      <c r="K934" s="274" t="s">
        <v>163</v>
      </c>
      <c r="L934" s="279"/>
      <c r="M934" s="280" t="s">
        <v>22</v>
      </c>
      <c r="N934" s="281" t="s">
        <v>47</v>
      </c>
      <c r="O934" s="47"/>
      <c r="P934" s="230">
        <f>O934*H934</f>
        <v>0</v>
      </c>
      <c r="Q934" s="230">
        <v>0.0016999999999999999</v>
      </c>
      <c r="R934" s="230">
        <f>Q934*H934</f>
        <v>74.519494899999998</v>
      </c>
      <c r="S934" s="230">
        <v>0</v>
      </c>
      <c r="T934" s="231">
        <f>S934*H934</f>
        <v>0</v>
      </c>
      <c r="AR934" s="24" t="s">
        <v>360</v>
      </c>
      <c r="AT934" s="24" t="s">
        <v>347</v>
      </c>
      <c r="AU934" s="24" t="s">
        <v>85</v>
      </c>
      <c r="AY934" s="24" t="s">
        <v>146</v>
      </c>
      <c r="BE934" s="232">
        <f>IF(N934="základní",J934,0)</f>
        <v>0</v>
      </c>
      <c r="BF934" s="232">
        <f>IF(N934="snížená",J934,0)</f>
        <v>0</v>
      </c>
      <c r="BG934" s="232">
        <f>IF(N934="zákl. přenesená",J934,0)</f>
        <v>0</v>
      </c>
      <c r="BH934" s="232">
        <f>IF(N934="sníž. přenesená",J934,0)</f>
        <v>0</v>
      </c>
      <c r="BI934" s="232">
        <f>IF(N934="nulová",J934,0)</f>
        <v>0</v>
      </c>
      <c r="BJ934" s="24" t="s">
        <v>24</v>
      </c>
      <c r="BK934" s="232">
        <f>ROUND(I934*H934,2)</f>
        <v>0</v>
      </c>
      <c r="BL934" s="24" t="s">
        <v>315</v>
      </c>
      <c r="BM934" s="24" t="s">
        <v>1498</v>
      </c>
    </row>
    <row r="935" s="1" customFormat="1">
      <c r="B935" s="46"/>
      <c r="C935" s="74"/>
      <c r="D935" s="233" t="s">
        <v>158</v>
      </c>
      <c r="E935" s="74"/>
      <c r="F935" s="234" t="s">
        <v>1499</v>
      </c>
      <c r="G935" s="74"/>
      <c r="H935" s="74"/>
      <c r="I935" s="191"/>
      <c r="J935" s="74"/>
      <c r="K935" s="74"/>
      <c r="L935" s="72"/>
      <c r="M935" s="235"/>
      <c r="N935" s="47"/>
      <c r="O935" s="47"/>
      <c r="P935" s="47"/>
      <c r="Q935" s="47"/>
      <c r="R935" s="47"/>
      <c r="S935" s="47"/>
      <c r="T935" s="95"/>
      <c r="AT935" s="24" t="s">
        <v>158</v>
      </c>
      <c r="AU935" s="24" t="s">
        <v>85</v>
      </c>
    </row>
    <row r="936" s="12" customFormat="1">
      <c r="B936" s="250"/>
      <c r="C936" s="251"/>
      <c r="D936" s="233" t="s">
        <v>264</v>
      </c>
      <c r="E936" s="252" t="s">
        <v>22</v>
      </c>
      <c r="F936" s="253" t="s">
        <v>1500</v>
      </c>
      <c r="G936" s="251"/>
      <c r="H936" s="254">
        <v>43834.997000000003</v>
      </c>
      <c r="I936" s="255"/>
      <c r="J936" s="251"/>
      <c r="K936" s="251"/>
      <c r="L936" s="256"/>
      <c r="M936" s="257"/>
      <c r="N936" s="258"/>
      <c r="O936" s="258"/>
      <c r="P936" s="258"/>
      <c r="Q936" s="258"/>
      <c r="R936" s="258"/>
      <c r="S936" s="258"/>
      <c r="T936" s="259"/>
      <c r="AT936" s="260" t="s">
        <v>264</v>
      </c>
      <c r="AU936" s="260" t="s">
        <v>85</v>
      </c>
      <c r="AV936" s="12" t="s">
        <v>85</v>
      </c>
      <c r="AW936" s="12" t="s">
        <v>39</v>
      </c>
      <c r="AX936" s="12" t="s">
        <v>76</v>
      </c>
      <c r="AY936" s="260" t="s">
        <v>146</v>
      </c>
    </row>
    <row r="937" s="13" customFormat="1">
      <c r="B937" s="261"/>
      <c r="C937" s="262"/>
      <c r="D937" s="233" t="s">
        <v>264</v>
      </c>
      <c r="E937" s="263" t="s">
        <v>22</v>
      </c>
      <c r="F937" s="264" t="s">
        <v>267</v>
      </c>
      <c r="G937" s="262"/>
      <c r="H937" s="265">
        <v>43834.997000000003</v>
      </c>
      <c r="I937" s="266"/>
      <c r="J937" s="262"/>
      <c r="K937" s="262"/>
      <c r="L937" s="267"/>
      <c r="M937" s="268"/>
      <c r="N937" s="269"/>
      <c r="O937" s="269"/>
      <c r="P937" s="269"/>
      <c r="Q937" s="269"/>
      <c r="R937" s="269"/>
      <c r="S937" s="269"/>
      <c r="T937" s="270"/>
      <c r="AT937" s="271" t="s">
        <v>264</v>
      </c>
      <c r="AU937" s="271" t="s">
        <v>85</v>
      </c>
      <c r="AV937" s="13" t="s">
        <v>166</v>
      </c>
      <c r="AW937" s="13" t="s">
        <v>39</v>
      </c>
      <c r="AX937" s="13" t="s">
        <v>24</v>
      </c>
      <c r="AY937" s="271" t="s">
        <v>146</v>
      </c>
    </row>
    <row r="938" s="1" customFormat="1" ht="25.5" customHeight="1">
      <c r="B938" s="46"/>
      <c r="C938" s="221" t="s">
        <v>981</v>
      </c>
      <c r="D938" s="221" t="s">
        <v>149</v>
      </c>
      <c r="E938" s="222" t="s">
        <v>1501</v>
      </c>
      <c r="F938" s="223" t="s">
        <v>1502</v>
      </c>
      <c r="G938" s="224" t="s">
        <v>261</v>
      </c>
      <c r="H938" s="225">
        <v>1159.656</v>
      </c>
      <c r="I938" s="226"/>
      <c r="J938" s="227">
        <f>ROUND(I938*H938,2)</f>
        <v>0</v>
      </c>
      <c r="K938" s="223" t="s">
        <v>22</v>
      </c>
      <c r="L938" s="72"/>
      <c r="M938" s="228" t="s">
        <v>22</v>
      </c>
      <c r="N938" s="229" t="s">
        <v>47</v>
      </c>
      <c r="O938" s="47"/>
      <c r="P938" s="230">
        <f>O938*H938</f>
        <v>0</v>
      </c>
      <c r="Q938" s="230">
        <v>0</v>
      </c>
      <c r="R938" s="230">
        <f>Q938*H938</f>
        <v>0</v>
      </c>
      <c r="S938" s="230">
        <v>0</v>
      </c>
      <c r="T938" s="231">
        <f>S938*H938</f>
        <v>0</v>
      </c>
      <c r="AR938" s="24" t="s">
        <v>315</v>
      </c>
      <c r="AT938" s="24" t="s">
        <v>149</v>
      </c>
      <c r="AU938" s="24" t="s">
        <v>85</v>
      </c>
      <c r="AY938" s="24" t="s">
        <v>146</v>
      </c>
      <c r="BE938" s="232">
        <f>IF(N938="základní",J938,0)</f>
        <v>0</v>
      </c>
      <c r="BF938" s="232">
        <f>IF(N938="snížená",J938,0)</f>
        <v>0</v>
      </c>
      <c r="BG938" s="232">
        <f>IF(N938="zákl. přenesená",J938,0)</f>
        <v>0</v>
      </c>
      <c r="BH938" s="232">
        <f>IF(N938="sníž. přenesená",J938,0)</f>
        <v>0</v>
      </c>
      <c r="BI938" s="232">
        <f>IF(N938="nulová",J938,0)</f>
        <v>0</v>
      </c>
      <c r="BJ938" s="24" t="s">
        <v>24</v>
      </c>
      <c r="BK938" s="232">
        <f>ROUND(I938*H938,2)</f>
        <v>0</v>
      </c>
      <c r="BL938" s="24" t="s">
        <v>315</v>
      </c>
      <c r="BM938" s="24" t="s">
        <v>1503</v>
      </c>
    </row>
    <row r="939" s="12" customFormat="1">
      <c r="B939" s="250"/>
      <c r="C939" s="251"/>
      <c r="D939" s="233" t="s">
        <v>264</v>
      </c>
      <c r="E939" s="252" t="s">
        <v>22</v>
      </c>
      <c r="F939" s="253" t="s">
        <v>1504</v>
      </c>
      <c r="G939" s="251"/>
      <c r="H939" s="254">
        <v>1159.656</v>
      </c>
      <c r="I939" s="255"/>
      <c r="J939" s="251"/>
      <c r="K939" s="251"/>
      <c r="L939" s="256"/>
      <c r="M939" s="257"/>
      <c r="N939" s="258"/>
      <c r="O939" s="258"/>
      <c r="P939" s="258"/>
      <c r="Q939" s="258"/>
      <c r="R939" s="258"/>
      <c r="S939" s="258"/>
      <c r="T939" s="259"/>
      <c r="AT939" s="260" t="s">
        <v>264</v>
      </c>
      <c r="AU939" s="260" t="s">
        <v>85</v>
      </c>
      <c r="AV939" s="12" t="s">
        <v>85</v>
      </c>
      <c r="AW939" s="12" t="s">
        <v>39</v>
      </c>
      <c r="AX939" s="12" t="s">
        <v>76</v>
      </c>
      <c r="AY939" s="260" t="s">
        <v>146</v>
      </c>
    </row>
    <row r="940" s="13" customFormat="1">
      <c r="B940" s="261"/>
      <c r="C940" s="262"/>
      <c r="D940" s="233" t="s">
        <v>264</v>
      </c>
      <c r="E940" s="263" t="s">
        <v>22</v>
      </c>
      <c r="F940" s="264" t="s">
        <v>267</v>
      </c>
      <c r="G940" s="262"/>
      <c r="H940" s="265">
        <v>1159.656</v>
      </c>
      <c r="I940" s="266"/>
      <c r="J940" s="262"/>
      <c r="K940" s="262"/>
      <c r="L940" s="267"/>
      <c r="M940" s="268"/>
      <c r="N940" s="269"/>
      <c r="O940" s="269"/>
      <c r="P940" s="269"/>
      <c r="Q940" s="269"/>
      <c r="R940" s="269"/>
      <c r="S940" s="269"/>
      <c r="T940" s="270"/>
      <c r="AT940" s="271" t="s">
        <v>264</v>
      </c>
      <c r="AU940" s="271" t="s">
        <v>85</v>
      </c>
      <c r="AV940" s="13" t="s">
        <v>166</v>
      </c>
      <c r="AW940" s="13" t="s">
        <v>39</v>
      </c>
      <c r="AX940" s="13" t="s">
        <v>24</v>
      </c>
      <c r="AY940" s="271" t="s">
        <v>146</v>
      </c>
    </row>
    <row r="941" s="1" customFormat="1" ht="25.5" customHeight="1">
      <c r="B941" s="46"/>
      <c r="C941" s="221" t="s">
        <v>1505</v>
      </c>
      <c r="D941" s="221" t="s">
        <v>149</v>
      </c>
      <c r="E941" s="222" t="s">
        <v>1506</v>
      </c>
      <c r="F941" s="223" t="s">
        <v>1507</v>
      </c>
      <c r="G941" s="224" t="s">
        <v>261</v>
      </c>
      <c r="H941" s="225">
        <v>230</v>
      </c>
      <c r="I941" s="226"/>
      <c r="J941" s="227">
        <f>ROUND(I941*H941,2)</f>
        <v>0</v>
      </c>
      <c r="K941" s="223" t="s">
        <v>163</v>
      </c>
      <c r="L941" s="72"/>
      <c r="M941" s="228" t="s">
        <v>22</v>
      </c>
      <c r="N941" s="229" t="s">
        <v>47</v>
      </c>
      <c r="O941" s="47"/>
      <c r="P941" s="230">
        <f>O941*H941</f>
        <v>0</v>
      </c>
      <c r="Q941" s="230">
        <v>0</v>
      </c>
      <c r="R941" s="230">
        <f>Q941*H941</f>
        <v>0</v>
      </c>
      <c r="S941" s="230">
        <v>0</v>
      </c>
      <c r="T941" s="231">
        <f>S941*H941</f>
        <v>0</v>
      </c>
      <c r="AR941" s="24" t="s">
        <v>315</v>
      </c>
      <c r="AT941" s="24" t="s">
        <v>149</v>
      </c>
      <c r="AU941" s="24" t="s">
        <v>85</v>
      </c>
      <c r="AY941" s="24" t="s">
        <v>146</v>
      </c>
      <c r="BE941" s="232">
        <f>IF(N941="základní",J941,0)</f>
        <v>0</v>
      </c>
      <c r="BF941" s="232">
        <f>IF(N941="snížená",J941,0)</f>
        <v>0</v>
      </c>
      <c r="BG941" s="232">
        <f>IF(N941="zákl. přenesená",J941,0)</f>
        <v>0</v>
      </c>
      <c r="BH941" s="232">
        <f>IF(N941="sníž. přenesená",J941,0)</f>
        <v>0</v>
      </c>
      <c r="BI941" s="232">
        <f>IF(N941="nulová",J941,0)</f>
        <v>0</v>
      </c>
      <c r="BJ941" s="24" t="s">
        <v>24</v>
      </c>
      <c r="BK941" s="232">
        <f>ROUND(I941*H941,2)</f>
        <v>0</v>
      </c>
      <c r="BL941" s="24" t="s">
        <v>315</v>
      </c>
      <c r="BM941" s="24" t="s">
        <v>1508</v>
      </c>
    </row>
    <row r="942" s="12" customFormat="1">
      <c r="B942" s="250"/>
      <c r="C942" s="251"/>
      <c r="D942" s="233" t="s">
        <v>264</v>
      </c>
      <c r="E942" s="252" t="s">
        <v>22</v>
      </c>
      <c r="F942" s="253" t="s">
        <v>1509</v>
      </c>
      <c r="G942" s="251"/>
      <c r="H942" s="254">
        <v>230</v>
      </c>
      <c r="I942" s="255"/>
      <c r="J942" s="251"/>
      <c r="K942" s="251"/>
      <c r="L942" s="256"/>
      <c r="M942" s="257"/>
      <c r="N942" s="258"/>
      <c r="O942" s="258"/>
      <c r="P942" s="258"/>
      <c r="Q942" s="258"/>
      <c r="R942" s="258"/>
      <c r="S942" s="258"/>
      <c r="T942" s="259"/>
      <c r="AT942" s="260" t="s">
        <v>264</v>
      </c>
      <c r="AU942" s="260" t="s">
        <v>85</v>
      </c>
      <c r="AV942" s="12" t="s">
        <v>85</v>
      </c>
      <c r="AW942" s="12" t="s">
        <v>39</v>
      </c>
      <c r="AX942" s="12" t="s">
        <v>76</v>
      </c>
      <c r="AY942" s="260" t="s">
        <v>146</v>
      </c>
    </row>
    <row r="943" s="13" customFormat="1">
      <c r="B943" s="261"/>
      <c r="C943" s="262"/>
      <c r="D943" s="233" t="s">
        <v>264</v>
      </c>
      <c r="E943" s="263" t="s">
        <v>22</v>
      </c>
      <c r="F943" s="264" t="s">
        <v>267</v>
      </c>
      <c r="G943" s="262"/>
      <c r="H943" s="265">
        <v>230</v>
      </c>
      <c r="I943" s="266"/>
      <c r="J943" s="262"/>
      <c r="K943" s="262"/>
      <c r="L943" s="267"/>
      <c r="M943" s="268"/>
      <c r="N943" s="269"/>
      <c r="O943" s="269"/>
      <c r="P943" s="269"/>
      <c r="Q943" s="269"/>
      <c r="R943" s="269"/>
      <c r="S943" s="269"/>
      <c r="T943" s="270"/>
      <c r="AT943" s="271" t="s">
        <v>264</v>
      </c>
      <c r="AU943" s="271" t="s">
        <v>85</v>
      </c>
      <c r="AV943" s="13" t="s">
        <v>166</v>
      </c>
      <c r="AW943" s="13" t="s">
        <v>39</v>
      </c>
      <c r="AX943" s="13" t="s">
        <v>24</v>
      </c>
      <c r="AY943" s="271" t="s">
        <v>146</v>
      </c>
    </row>
    <row r="944" s="1" customFormat="1" ht="16.5" customHeight="1">
      <c r="B944" s="46"/>
      <c r="C944" s="272" t="s">
        <v>984</v>
      </c>
      <c r="D944" s="272" t="s">
        <v>347</v>
      </c>
      <c r="E944" s="273" t="s">
        <v>1510</v>
      </c>
      <c r="F944" s="274" t="s">
        <v>1511</v>
      </c>
      <c r="G944" s="275" t="s">
        <v>261</v>
      </c>
      <c r="H944" s="276">
        <v>253</v>
      </c>
      <c r="I944" s="277"/>
      <c r="J944" s="278">
        <f>ROUND(I944*H944,2)</f>
        <v>0</v>
      </c>
      <c r="K944" s="274" t="s">
        <v>163</v>
      </c>
      <c r="L944" s="279"/>
      <c r="M944" s="280" t="s">
        <v>22</v>
      </c>
      <c r="N944" s="281" t="s">
        <v>47</v>
      </c>
      <c r="O944" s="47"/>
      <c r="P944" s="230">
        <f>O944*H944</f>
        <v>0</v>
      </c>
      <c r="Q944" s="230">
        <v>0.00038000000000000002</v>
      </c>
      <c r="R944" s="230">
        <f>Q944*H944</f>
        <v>0.096140000000000003</v>
      </c>
      <c r="S944" s="230">
        <v>0</v>
      </c>
      <c r="T944" s="231">
        <f>S944*H944</f>
        <v>0</v>
      </c>
      <c r="AR944" s="24" t="s">
        <v>360</v>
      </c>
      <c r="AT944" s="24" t="s">
        <v>347</v>
      </c>
      <c r="AU944" s="24" t="s">
        <v>85</v>
      </c>
      <c r="AY944" s="24" t="s">
        <v>146</v>
      </c>
      <c r="BE944" s="232">
        <f>IF(N944="základní",J944,0)</f>
        <v>0</v>
      </c>
      <c r="BF944" s="232">
        <f>IF(N944="snížená",J944,0)</f>
        <v>0</v>
      </c>
      <c r="BG944" s="232">
        <f>IF(N944="zákl. přenesená",J944,0)</f>
        <v>0</v>
      </c>
      <c r="BH944" s="232">
        <f>IF(N944="sníž. přenesená",J944,0)</f>
        <v>0</v>
      </c>
      <c r="BI944" s="232">
        <f>IF(N944="nulová",J944,0)</f>
        <v>0</v>
      </c>
      <c r="BJ944" s="24" t="s">
        <v>24</v>
      </c>
      <c r="BK944" s="232">
        <f>ROUND(I944*H944,2)</f>
        <v>0</v>
      </c>
      <c r="BL944" s="24" t="s">
        <v>315</v>
      </c>
      <c r="BM944" s="24" t="s">
        <v>1512</v>
      </c>
    </row>
    <row r="945" s="12" customFormat="1">
      <c r="B945" s="250"/>
      <c r="C945" s="251"/>
      <c r="D945" s="233" t="s">
        <v>264</v>
      </c>
      <c r="E945" s="252" t="s">
        <v>22</v>
      </c>
      <c r="F945" s="253" t="s">
        <v>1513</v>
      </c>
      <c r="G945" s="251"/>
      <c r="H945" s="254">
        <v>253</v>
      </c>
      <c r="I945" s="255"/>
      <c r="J945" s="251"/>
      <c r="K945" s="251"/>
      <c r="L945" s="256"/>
      <c r="M945" s="257"/>
      <c r="N945" s="258"/>
      <c r="O945" s="258"/>
      <c r="P945" s="258"/>
      <c r="Q945" s="258"/>
      <c r="R945" s="258"/>
      <c r="S945" s="258"/>
      <c r="T945" s="259"/>
      <c r="AT945" s="260" t="s">
        <v>264</v>
      </c>
      <c r="AU945" s="260" t="s">
        <v>85</v>
      </c>
      <c r="AV945" s="12" t="s">
        <v>85</v>
      </c>
      <c r="AW945" s="12" t="s">
        <v>39</v>
      </c>
      <c r="AX945" s="12" t="s">
        <v>76</v>
      </c>
      <c r="AY945" s="260" t="s">
        <v>146</v>
      </c>
    </row>
    <row r="946" s="13" customFormat="1">
      <c r="B946" s="261"/>
      <c r="C946" s="262"/>
      <c r="D946" s="233" t="s">
        <v>264</v>
      </c>
      <c r="E946" s="263" t="s">
        <v>22</v>
      </c>
      <c r="F946" s="264" t="s">
        <v>267</v>
      </c>
      <c r="G946" s="262"/>
      <c r="H946" s="265">
        <v>253</v>
      </c>
      <c r="I946" s="266"/>
      <c r="J946" s="262"/>
      <c r="K946" s="262"/>
      <c r="L946" s="267"/>
      <c r="M946" s="268"/>
      <c r="N946" s="269"/>
      <c r="O946" s="269"/>
      <c r="P946" s="269"/>
      <c r="Q946" s="269"/>
      <c r="R946" s="269"/>
      <c r="S946" s="269"/>
      <c r="T946" s="270"/>
      <c r="AT946" s="271" t="s">
        <v>264</v>
      </c>
      <c r="AU946" s="271" t="s">
        <v>85</v>
      </c>
      <c r="AV946" s="13" t="s">
        <v>166</v>
      </c>
      <c r="AW946" s="13" t="s">
        <v>39</v>
      </c>
      <c r="AX946" s="13" t="s">
        <v>24</v>
      </c>
      <c r="AY946" s="271" t="s">
        <v>146</v>
      </c>
    </row>
    <row r="947" s="1" customFormat="1" ht="38.25" customHeight="1">
      <c r="B947" s="46"/>
      <c r="C947" s="221" t="s">
        <v>1514</v>
      </c>
      <c r="D947" s="221" t="s">
        <v>149</v>
      </c>
      <c r="E947" s="222" t="s">
        <v>1515</v>
      </c>
      <c r="F947" s="223" t="s">
        <v>1516</v>
      </c>
      <c r="G947" s="224" t="s">
        <v>955</v>
      </c>
      <c r="H947" s="293"/>
      <c r="I947" s="226"/>
      <c r="J947" s="227">
        <f>ROUND(I947*H947,2)</f>
        <v>0</v>
      </c>
      <c r="K947" s="223" t="s">
        <v>163</v>
      </c>
      <c r="L947" s="72"/>
      <c r="M947" s="228" t="s">
        <v>22</v>
      </c>
      <c r="N947" s="229" t="s">
        <v>47</v>
      </c>
      <c r="O947" s="47"/>
      <c r="P947" s="230">
        <f>O947*H947</f>
        <v>0</v>
      </c>
      <c r="Q947" s="230">
        <v>0</v>
      </c>
      <c r="R947" s="230">
        <f>Q947*H947</f>
        <v>0</v>
      </c>
      <c r="S947" s="230">
        <v>0</v>
      </c>
      <c r="T947" s="231">
        <f>S947*H947</f>
        <v>0</v>
      </c>
      <c r="AR947" s="24" t="s">
        <v>315</v>
      </c>
      <c r="AT947" s="24" t="s">
        <v>149</v>
      </c>
      <c r="AU947" s="24" t="s">
        <v>85</v>
      </c>
      <c r="AY947" s="24" t="s">
        <v>146</v>
      </c>
      <c r="BE947" s="232">
        <f>IF(N947="základní",J947,0)</f>
        <v>0</v>
      </c>
      <c r="BF947" s="232">
        <f>IF(N947="snížená",J947,0)</f>
        <v>0</v>
      </c>
      <c r="BG947" s="232">
        <f>IF(N947="zákl. přenesená",J947,0)</f>
        <v>0</v>
      </c>
      <c r="BH947" s="232">
        <f>IF(N947="sníž. přenesená",J947,0)</f>
        <v>0</v>
      </c>
      <c r="BI947" s="232">
        <f>IF(N947="nulová",J947,0)</f>
        <v>0</v>
      </c>
      <c r="BJ947" s="24" t="s">
        <v>24</v>
      </c>
      <c r="BK947" s="232">
        <f>ROUND(I947*H947,2)</f>
        <v>0</v>
      </c>
      <c r="BL947" s="24" t="s">
        <v>315</v>
      </c>
      <c r="BM947" s="24" t="s">
        <v>1517</v>
      </c>
    </row>
    <row r="948" s="10" customFormat="1" ht="29.88" customHeight="1">
      <c r="B948" s="205"/>
      <c r="C948" s="206"/>
      <c r="D948" s="207" t="s">
        <v>75</v>
      </c>
      <c r="E948" s="219" t="s">
        <v>1518</v>
      </c>
      <c r="F948" s="219" t="s">
        <v>1519</v>
      </c>
      <c r="G948" s="206"/>
      <c r="H948" s="206"/>
      <c r="I948" s="209"/>
      <c r="J948" s="220">
        <f>BK948</f>
        <v>0</v>
      </c>
      <c r="K948" s="206"/>
      <c r="L948" s="211"/>
      <c r="M948" s="212"/>
      <c r="N948" s="213"/>
      <c r="O948" s="213"/>
      <c r="P948" s="214">
        <f>SUM(P949:P1132)</f>
        <v>0</v>
      </c>
      <c r="Q948" s="213"/>
      <c r="R948" s="214">
        <f>SUM(R949:R1132)</f>
        <v>6.5860699999999994</v>
      </c>
      <c r="S948" s="213"/>
      <c r="T948" s="215">
        <f>SUM(T949:T1132)</f>
        <v>0.018000000000000002</v>
      </c>
      <c r="AR948" s="216" t="s">
        <v>85</v>
      </c>
      <c r="AT948" s="217" t="s">
        <v>75</v>
      </c>
      <c r="AU948" s="217" t="s">
        <v>24</v>
      </c>
      <c r="AY948" s="216" t="s">
        <v>146</v>
      </c>
      <c r="BK948" s="218">
        <f>SUM(BK949:BK1132)</f>
        <v>0</v>
      </c>
    </row>
    <row r="949" s="1" customFormat="1" ht="16.5" customHeight="1">
      <c r="B949" s="46"/>
      <c r="C949" s="221" t="s">
        <v>989</v>
      </c>
      <c r="D949" s="221" t="s">
        <v>149</v>
      </c>
      <c r="E949" s="222" t="s">
        <v>1520</v>
      </c>
      <c r="F949" s="223" t="s">
        <v>1521</v>
      </c>
      <c r="G949" s="224" t="s">
        <v>261</v>
      </c>
      <c r="H949" s="225">
        <v>39.179000000000002</v>
      </c>
      <c r="I949" s="226"/>
      <c r="J949" s="227">
        <f>ROUND(I949*H949,2)</f>
        <v>0</v>
      </c>
      <c r="K949" s="223" t="s">
        <v>22</v>
      </c>
      <c r="L949" s="72"/>
      <c r="M949" s="228" t="s">
        <v>22</v>
      </c>
      <c r="N949" s="229" t="s">
        <v>47</v>
      </c>
      <c r="O949" s="47"/>
      <c r="P949" s="230">
        <f>O949*H949</f>
        <v>0</v>
      </c>
      <c r="Q949" s="230">
        <v>0.040000000000000001</v>
      </c>
      <c r="R949" s="230">
        <f>Q949*H949</f>
        <v>1.5671600000000001</v>
      </c>
      <c r="S949" s="230">
        <v>0</v>
      </c>
      <c r="T949" s="231">
        <f>S949*H949</f>
        <v>0</v>
      </c>
      <c r="AR949" s="24" t="s">
        <v>315</v>
      </c>
      <c r="AT949" s="24" t="s">
        <v>149</v>
      </c>
      <c r="AU949" s="24" t="s">
        <v>85</v>
      </c>
      <c r="AY949" s="24" t="s">
        <v>146</v>
      </c>
      <c r="BE949" s="232">
        <f>IF(N949="základní",J949,0)</f>
        <v>0</v>
      </c>
      <c r="BF949" s="232">
        <f>IF(N949="snížená",J949,0)</f>
        <v>0</v>
      </c>
      <c r="BG949" s="232">
        <f>IF(N949="zákl. přenesená",J949,0)</f>
        <v>0</v>
      </c>
      <c r="BH949" s="232">
        <f>IF(N949="sníž. přenesená",J949,0)</f>
        <v>0</v>
      </c>
      <c r="BI949" s="232">
        <f>IF(N949="nulová",J949,0)</f>
        <v>0</v>
      </c>
      <c r="BJ949" s="24" t="s">
        <v>24</v>
      </c>
      <c r="BK949" s="232">
        <f>ROUND(I949*H949,2)</f>
        <v>0</v>
      </c>
      <c r="BL949" s="24" t="s">
        <v>315</v>
      </c>
      <c r="BM949" s="24" t="s">
        <v>1522</v>
      </c>
    </row>
    <row r="950" s="1" customFormat="1">
      <c r="B950" s="46"/>
      <c r="C950" s="74"/>
      <c r="D950" s="233" t="s">
        <v>158</v>
      </c>
      <c r="E950" s="74"/>
      <c r="F950" s="234" t="s">
        <v>1523</v>
      </c>
      <c r="G950" s="74"/>
      <c r="H950" s="74"/>
      <c r="I950" s="191"/>
      <c r="J950" s="74"/>
      <c r="K950" s="74"/>
      <c r="L950" s="72"/>
      <c r="M950" s="235"/>
      <c r="N950" s="47"/>
      <c r="O950" s="47"/>
      <c r="P950" s="47"/>
      <c r="Q950" s="47"/>
      <c r="R950" s="47"/>
      <c r="S950" s="47"/>
      <c r="T950" s="95"/>
      <c r="AT950" s="24" t="s">
        <v>158</v>
      </c>
      <c r="AU950" s="24" t="s">
        <v>85</v>
      </c>
    </row>
    <row r="951" s="12" customFormat="1">
      <c r="B951" s="250"/>
      <c r="C951" s="251"/>
      <c r="D951" s="233" t="s">
        <v>264</v>
      </c>
      <c r="E951" s="252" t="s">
        <v>22</v>
      </c>
      <c r="F951" s="253" t="s">
        <v>1524</v>
      </c>
      <c r="G951" s="251"/>
      <c r="H951" s="254">
        <v>21.131</v>
      </c>
      <c r="I951" s="255"/>
      <c r="J951" s="251"/>
      <c r="K951" s="251"/>
      <c r="L951" s="256"/>
      <c r="M951" s="257"/>
      <c r="N951" s="258"/>
      <c r="O951" s="258"/>
      <c r="P951" s="258"/>
      <c r="Q951" s="258"/>
      <c r="R951" s="258"/>
      <c r="S951" s="258"/>
      <c r="T951" s="259"/>
      <c r="AT951" s="260" t="s">
        <v>264</v>
      </c>
      <c r="AU951" s="260" t="s">
        <v>85</v>
      </c>
      <c r="AV951" s="12" t="s">
        <v>85</v>
      </c>
      <c r="AW951" s="12" t="s">
        <v>39</v>
      </c>
      <c r="AX951" s="12" t="s">
        <v>76</v>
      </c>
      <c r="AY951" s="260" t="s">
        <v>146</v>
      </c>
    </row>
    <row r="952" s="12" customFormat="1">
      <c r="B952" s="250"/>
      <c r="C952" s="251"/>
      <c r="D952" s="233" t="s">
        <v>264</v>
      </c>
      <c r="E952" s="252" t="s">
        <v>22</v>
      </c>
      <c r="F952" s="253" t="s">
        <v>1525</v>
      </c>
      <c r="G952" s="251"/>
      <c r="H952" s="254">
        <v>18.047999999999998</v>
      </c>
      <c r="I952" s="255"/>
      <c r="J952" s="251"/>
      <c r="K952" s="251"/>
      <c r="L952" s="256"/>
      <c r="M952" s="257"/>
      <c r="N952" s="258"/>
      <c r="O952" s="258"/>
      <c r="P952" s="258"/>
      <c r="Q952" s="258"/>
      <c r="R952" s="258"/>
      <c r="S952" s="258"/>
      <c r="T952" s="259"/>
      <c r="AT952" s="260" t="s">
        <v>264</v>
      </c>
      <c r="AU952" s="260" t="s">
        <v>85</v>
      </c>
      <c r="AV952" s="12" t="s">
        <v>85</v>
      </c>
      <c r="AW952" s="12" t="s">
        <v>39</v>
      </c>
      <c r="AX952" s="12" t="s">
        <v>76</v>
      </c>
      <c r="AY952" s="260" t="s">
        <v>146</v>
      </c>
    </row>
    <row r="953" s="13" customFormat="1">
      <c r="B953" s="261"/>
      <c r="C953" s="262"/>
      <c r="D953" s="233" t="s">
        <v>264</v>
      </c>
      <c r="E953" s="263" t="s">
        <v>22</v>
      </c>
      <c r="F953" s="264" t="s">
        <v>267</v>
      </c>
      <c r="G953" s="262"/>
      <c r="H953" s="265">
        <v>39.179000000000002</v>
      </c>
      <c r="I953" s="266"/>
      <c r="J953" s="262"/>
      <c r="K953" s="262"/>
      <c r="L953" s="267"/>
      <c r="M953" s="268"/>
      <c r="N953" s="269"/>
      <c r="O953" s="269"/>
      <c r="P953" s="269"/>
      <c r="Q953" s="269"/>
      <c r="R953" s="269"/>
      <c r="S953" s="269"/>
      <c r="T953" s="270"/>
      <c r="AT953" s="271" t="s">
        <v>264</v>
      </c>
      <c r="AU953" s="271" t="s">
        <v>85</v>
      </c>
      <c r="AV953" s="13" t="s">
        <v>166</v>
      </c>
      <c r="AW953" s="13" t="s">
        <v>39</v>
      </c>
      <c r="AX953" s="13" t="s">
        <v>24</v>
      </c>
      <c r="AY953" s="271" t="s">
        <v>146</v>
      </c>
    </row>
    <row r="954" s="1" customFormat="1" ht="16.5" customHeight="1">
      <c r="B954" s="46"/>
      <c r="C954" s="221" t="s">
        <v>1526</v>
      </c>
      <c r="D954" s="221" t="s">
        <v>149</v>
      </c>
      <c r="E954" s="222" t="s">
        <v>1527</v>
      </c>
      <c r="F954" s="223" t="s">
        <v>1528</v>
      </c>
      <c r="G954" s="224" t="s">
        <v>261</v>
      </c>
      <c r="H954" s="225">
        <v>0.62</v>
      </c>
      <c r="I954" s="226"/>
      <c r="J954" s="227">
        <f>ROUND(I954*H954,2)</f>
        <v>0</v>
      </c>
      <c r="K954" s="223" t="s">
        <v>22</v>
      </c>
      <c r="L954" s="72"/>
      <c r="M954" s="228" t="s">
        <v>22</v>
      </c>
      <c r="N954" s="229" t="s">
        <v>47</v>
      </c>
      <c r="O954" s="47"/>
      <c r="P954" s="230">
        <f>O954*H954</f>
        <v>0</v>
      </c>
      <c r="Q954" s="230">
        <v>0</v>
      </c>
      <c r="R954" s="230">
        <f>Q954*H954</f>
        <v>0</v>
      </c>
      <c r="S954" s="230">
        <v>0</v>
      </c>
      <c r="T954" s="231">
        <f>S954*H954</f>
        <v>0</v>
      </c>
      <c r="AR954" s="24" t="s">
        <v>315</v>
      </c>
      <c r="AT954" s="24" t="s">
        <v>149</v>
      </c>
      <c r="AU954" s="24" t="s">
        <v>85</v>
      </c>
      <c r="AY954" s="24" t="s">
        <v>146</v>
      </c>
      <c r="BE954" s="232">
        <f>IF(N954="základní",J954,0)</f>
        <v>0</v>
      </c>
      <c r="BF954" s="232">
        <f>IF(N954="snížená",J954,0)</f>
        <v>0</v>
      </c>
      <c r="BG954" s="232">
        <f>IF(N954="zákl. přenesená",J954,0)</f>
        <v>0</v>
      </c>
      <c r="BH954" s="232">
        <f>IF(N954="sníž. přenesená",J954,0)</f>
        <v>0</v>
      </c>
      <c r="BI954" s="232">
        <f>IF(N954="nulová",J954,0)</f>
        <v>0</v>
      </c>
      <c r="BJ954" s="24" t="s">
        <v>24</v>
      </c>
      <c r="BK954" s="232">
        <f>ROUND(I954*H954,2)</f>
        <v>0</v>
      </c>
      <c r="BL954" s="24" t="s">
        <v>315</v>
      </c>
      <c r="BM954" s="24" t="s">
        <v>1529</v>
      </c>
    </row>
    <row r="955" s="12" customFormat="1">
      <c r="B955" s="250"/>
      <c r="C955" s="251"/>
      <c r="D955" s="233" t="s">
        <v>264</v>
      </c>
      <c r="E955" s="252" t="s">
        <v>22</v>
      </c>
      <c r="F955" s="253" t="s">
        <v>1530</v>
      </c>
      <c r="G955" s="251"/>
      <c r="H955" s="254">
        <v>0.62</v>
      </c>
      <c r="I955" s="255"/>
      <c r="J955" s="251"/>
      <c r="K955" s="251"/>
      <c r="L955" s="256"/>
      <c r="M955" s="257"/>
      <c r="N955" s="258"/>
      <c r="O955" s="258"/>
      <c r="P955" s="258"/>
      <c r="Q955" s="258"/>
      <c r="R955" s="258"/>
      <c r="S955" s="258"/>
      <c r="T955" s="259"/>
      <c r="AT955" s="260" t="s">
        <v>264</v>
      </c>
      <c r="AU955" s="260" t="s">
        <v>85</v>
      </c>
      <c r="AV955" s="12" t="s">
        <v>85</v>
      </c>
      <c r="AW955" s="12" t="s">
        <v>39</v>
      </c>
      <c r="AX955" s="12" t="s">
        <v>76</v>
      </c>
      <c r="AY955" s="260" t="s">
        <v>146</v>
      </c>
    </row>
    <row r="956" s="13" customFormat="1">
      <c r="B956" s="261"/>
      <c r="C956" s="262"/>
      <c r="D956" s="233" t="s">
        <v>264</v>
      </c>
      <c r="E956" s="263" t="s">
        <v>22</v>
      </c>
      <c r="F956" s="264" t="s">
        <v>267</v>
      </c>
      <c r="G956" s="262"/>
      <c r="H956" s="265">
        <v>0.62</v>
      </c>
      <c r="I956" s="266"/>
      <c r="J956" s="262"/>
      <c r="K956" s="262"/>
      <c r="L956" s="267"/>
      <c r="M956" s="268"/>
      <c r="N956" s="269"/>
      <c r="O956" s="269"/>
      <c r="P956" s="269"/>
      <c r="Q956" s="269"/>
      <c r="R956" s="269"/>
      <c r="S956" s="269"/>
      <c r="T956" s="270"/>
      <c r="AT956" s="271" t="s">
        <v>264</v>
      </c>
      <c r="AU956" s="271" t="s">
        <v>85</v>
      </c>
      <c r="AV956" s="13" t="s">
        <v>166</v>
      </c>
      <c r="AW956" s="13" t="s">
        <v>39</v>
      </c>
      <c r="AX956" s="13" t="s">
        <v>24</v>
      </c>
      <c r="AY956" s="271" t="s">
        <v>146</v>
      </c>
    </row>
    <row r="957" s="1" customFormat="1" ht="16.5" customHeight="1">
      <c r="B957" s="46"/>
      <c r="C957" s="272" t="s">
        <v>992</v>
      </c>
      <c r="D957" s="272" t="s">
        <v>347</v>
      </c>
      <c r="E957" s="273" t="s">
        <v>1531</v>
      </c>
      <c r="F957" s="274" t="s">
        <v>1532</v>
      </c>
      <c r="G957" s="275" t="s">
        <v>365</v>
      </c>
      <c r="H957" s="276">
        <v>1</v>
      </c>
      <c r="I957" s="277"/>
      <c r="J957" s="278">
        <f>ROUND(I957*H957,2)</f>
        <v>0</v>
      </c>
      <c r="K957" s="274" t="s">
        <v>22</v>
      </c>
      <c r="L957" s="279"/>
      <c r="M957" s="280" t="s">
        <v>22</v>
      </c>
      <c r="N957" s="281" t="s">
        <v>47</v>
      </c>
      <c r="O957" s="47"/>
      <c r="P957" s="230">
        <f>O957*H957</f>
        <v>0</v>
      </c>
      <c r="Q957" s="230">
        <v>0.0073499999999999998</v>
      </c>
      <c r="R957" s="230">
        <f>Q957*H957</f>
        <v>0.0073499999999999998</v>
      </c>
      <c r="S957" s="230">
        <v>0</v>
      </c>
      <c r="T957" s="231">
        <f>S957*H957</f>
        <v>0</v>
      </c>
      <c r="AR957" s="24" t="s">
        <v>360</v>
      </c>
      <c r="AT957" s="24" t="s">
        <v>347</v>
      </c>
      <c r="AU957" s="24" t="s">
        <v>85</v>
      </c>
      <c r="AY957" s="24" t="s">
        <v>146</v>
      </c>
      <c r="BE957" s="232">
        <f>IF(N957="základní",J957,0)</f>
        <v>0</v>
      </c>
      <c r="BF957" s="232">
        <f>IF(N957="snížená",J957,0)</f>
        <v>0</v>
      </c>
      <c r="BG957" s="232">
        <f>IF(N957="zákl. přenesená",J957,0)</f>
        <v>0</v>
      </c>
      <c r="BH957" s="232">
        <f>IF(N957="sníž. přenesená",J957,0)</f>
        <v>0</v>
      </c>
      <c r="BI957" s="232">
        <f>IF(N957="nulová",J957,0)</f>
        <v>0</v>
      </c>
      <c r="BJ957" s="24" t="s">
        <v>24</v>
      </c>
      <c r="BK957" s="232">
        <f>ROUND(I957*H957,2)</f>
        <v>0</v>
      </c>
      <c r="BL957" s="24" t="s">
        <v>315</v>
      </c>
      <c r="BM957" s="24" t="s">
        <v>1533</v>
      </c>
    </row>
    <row r="958" s="1" customFormat="1">
      <c r="B958" s="46"/>
      <c r="C958" s="74"/>
      <c r="D958" s="233" t="s">
        <v>158</v>
      </c>
      <c r="E958" s="74"/>
      <c r="F958" s="234" t="s">
        <v>1534</v>
      </c>
      <c r="G958" s="74"/>
      <c r="H958" s="74"/>
      <c r="I958" s="191"/>
      <c r="J958" s="74"/>
      <c r="K958" s="74"/>
      <c r="L958" s="72"/>
      <c r="M958" s="235"/>
      <c r="N958" s="47"/>
      <c r="O958" s="47"/>
      <c r="P958" s="47"/>
      <c r="Q958" s="47"/>
      <c r="R958" s="47"/>
      <c r="S958" s="47"/>
      <c r="T958" s="95"/>
      <c r="AT958" s="24" t="s">
        <v>158</v>
      </c>
      <c r="AU958" s="24" t="s">
        <v>85</v>
      </c>
    </row>
    <row r="959" s="12" customFormat="1">
      <c r="B959" s="250"/>
      <c r="C959" s="251"/>
      <c r="D959" s="233" t="s">
        <v>264</v>
      </c>
      <c r="E959" s="252" t="s">
        <v>22</v>
      </c>
      <c r="F959" s="253" t="s">
        <v>1535</v>
      </c>
      <c r="G959" s="251"/>
      <c r="H959" s="254">
        <v>1</v>
      </c>
      <c r="I959" s="255"/>
      <c r="J959" s="251"/>
      <c r="K959" s="251"/>
      <c r="L959" s="256"/>
      <c r="M959" s="257"/>
      <c r="N959" s="258"/>
      <c r="O959" s="258"/>
      <c r="P959" s="258"/>
      <c r="Q959" s="258"/>
      <c r="R959" s="258"/>
      <c r="S959" s="258"/>
      <c r="T959" s="259"/>
      <c r="AT959" s="260" t="s">
        <v>264</v>
      </c>
      <c r="AU959" s="260" t="s">
        <v>85</v>
      </c>
      <c r="AV959" s="12" t="s">
        <v>85</v>
      </c>
      <c r="AW959" s="12" t="s">
        <v>39</v>
      </c>
      <c r="AX959" s="12" t="s">
        <v>76</v>
      </c>
      <c r="AY959" s="260" t="s">
        <v>146</v>
      </c>
    </row>
    <row r="960" s="13" customFormat="1">
      <c r="B960" s="261"/>
      <c r="C960" s="262"/>
      <c r="D960" s="233" t="s">
        <v>264</v>
      </c>
      <c r="E960" s="263" t="s">
        <v>22</v>
      </c>
      <c r="F960" s="264" t="s">
        <v>267</v>
      </c>
      <c r="G960" s="262"/>
      <c r="H960" s="265">
        <v>1</v>
      </c>
      <c r="I960" s="266"/>
      <c r="J960" s="262"/>
      <c r="K960" s="262"/>
      <c r="L960" s="267"/>
      <c r="M960" s="268"/>
      <c r="N960" s="269"/>
      <c r="O960" s="269"/>
      <c r="P960" s="269"/>
      <c r="Q960" s="269"/>
      <c r="R960" s="269"/>
      <c r="S960" s="269"/>
      <c r="T960" s="270"/>
      <c r="AT960" s="271" t="s">
        <v>264</v>
      </c>
      <c r="AU960" s="271" t="s">
        <v>85</v>
      </c>
      <c r="AV960" s="13" t="s">
        <v>166</v>
      </c>
      <c r="AW960" s="13" t="s">
        <v>39</v>
      </c>
      <c r="AX960" s="13" t="s">
        <v>24</v>
      </c>
      <c r="AY960" s="271" t="s">
        <v>146</v>
      </c>
    </row>
    <row r="961" s="1" customFormat="1" ht="16.5" customHeight="1">
      <c r="B961" s="46"/>
      <c r="C961" s="221" t="s">
        <v>1536</v>
      </c>
      <c r="D961" s="221" t="s">
        <v>149</v>
      </c>
      <c r="E961" s="222" t="s">
        <v>1537</v>
      </c>
      <c r="F961" s="223" t="s">
        <v>1538</v>
      </c>
      <c r="G961" s="224" t="s">
        <v>1539</v>
      </c>
      <c r="H961" s="225">
        <v>1</v>
      </c>
      <c r="I961" s="226"/>
      <c r="J961" s="227">
        <f>ROUND(I961*H961,2)</f>
        <v>0</v>
      </c>
      <c r="K961" s="223" t="s">
        <v>22</v>
      </c>
      <c r="L961" s="72"/>
      <c r="M961" s="228" t="s">
        <v>22</v>
      </c>
      <c r="N961" s="229" t="s">
        <v>47</v>
      </c>
      <c r="O961" s="47"/>
      <c r="P961" s="230">
        <f>O961*H961</f>
        <v>0</v>
      </c>
      <c r="Q961" s="230">
        <v>0.00079000000000000001</v>
      </c>
      <c r="R961" s="230">
        <f>Q961*H961</f>
        <v>0.00079000000000000001</v>
      </c>
      <c r="S961" s="230">
        <v>0</v>
      </c>
      <c r="T961" s="231">
        <f>S961*H961</f>
        <v>0</v>
      </c>
      <c r="AR961" s="24" t="s">
        <v>315</v>
      </c>
      <c r="AT961" s="24" t="s">
        <v>149</v>
      </c>
      <c r="AU961" s="24" t="s">
        <v>85</v>
      </c>
      <c r="AY961" s="24" t="s">
        <v>146</v>
      </c>
      <c r="BE961" s="232">
        <f>IF(N961="základní",J961,0)</f>
        <v>0</v>
      </c>
      <c r="BF961" s="232">
        <f>IF(N961="snížená",J961,0)</f>
        <v>0</v>
      </c>
      <c r="BG961" s="232">
        <f>IF(N961="zákl. přenesená",J961,0)</f>
        <v>0</v>
      </c>
      <c r="BH961" s="232">
        <f>IF(N961="sníž. přenesená",J961,0)</f>
        <v>0</v>
      </c>
      <c r="BI961" s="232">
        <f>IF(N961="nulová",J961,0)</f>
        <v>0</v>
      </c>
      <c r="BJ961" s="24" t="s">
        <v>24</v>
      </c>
      <c r="BK961" s="232">
        <f>ROUND(I961*H961,2)</f>
        <v>0</v>
      </c>
      <c r="BL961" s="24" t="s">
        <v>315</v>
      </c>
      <c r="BM961" s="24" t="s">
        <v>1540</v>
      </c>
    </row>
    <row r="962" s="1" customFormat="1">
      <c r="B962" s="46"/>
      <c r="C962" s="74"/>
      <c r="D962" s="233" t="s">
        <v>158</v>
      </c>
      <c r="E962" s="74"/>
      <c r="F962" s="234" t="s">
        <v>1541</v>
      </c>
      <c r="G962" s="74"/>
      <c r="H962" s="74"/>
      <c r="I962" s="191"/>
      <c r="J962" s="74"/>
      <c r="K962" s="74"/>
      <c r="L962" s="72"/>
      <c r="M962" s="235"/>
      <c r="N962" s="47"/>
      <c r="O962" s="47"/>
      <c r="P962" s="47"/>
      <c r="Q962" s="47"/>
      <c r="R962" s="47"/>
      <c r="S962" s="47"/>
      <c r="T962" s="95"/>
      <c r="AT962" s="24" t="s">
        <v>158</v>
      </c>
      <c r="AU962" s="24" t="s">
        <v>85</v>
      </c>
    </row>
    <row r="963" s="12" customFormat="1">
      <c r="B963" s="250"/>
      <c r="C963" s="251"/>
      <c r="D963" s="233" t="s">
        <v>264</v>
      </c>
      <c r="E963" s="252" t="s">
        <v>22</v>
      </c>
      <c r="F963" s="253" t="s">
        <v>1542</v>
      </c>
      <c r="G963" s="251"/>
      <c r="H963" s="254">
        <v>1</v>
      </c>
      <c r="I963" s="255"/>
      <c r="J963" s="251"/>
      <c r="K963" s="251"/>
      <c r="L963" s="256"/>
      <c r="M963" s="257"/>
      <c r="N963" s="258"/>
      <c r="O963" s="258"/>
      <c r="P963" s="258"/>
      <c r="Q963" s="258"/>
      <c r="R963" s="258"/>
      <c r="S963" s="258"/>
      <c r="T963" s="259"/>
      <c r="AT963" s="260" t="s">
        <v>264</v>
      </c>
      <c r="AU963" s="260" t="s">
        <v>85</v>
      </c>
      <c r="AV963" s="12" t="s">
        <v>85</v>
      </c>
      <c r="AW963" s="12" t="s">
        <v>39</v>
      </c>
      <c r="AX963" s="12" t="s">
        <v>76</v>
      </c>
      <c r="AY963" s="260" t="s">
        <v>146</v>
      </c>
    </row>
    <row r="964" s="13" customFormat="1">
      <c r="B964" s="261"/>
      <c r="C964" s="262"/>
      <c r="D964" s="233" t="s">
        <v>264</v>
      </c>
      <c r="E964" s="263" t="s">
        <v>22</v>
      </c>
      <c r="F964" s="264" t="s">
        <v>267</v>
      </c>
      <c r="G964" s="262"/>
      <c r="H964" s="265">
        <v>1</v>
      </c>
      <c r="I964" s="266"/>
      <c r="J964" s="262"/>
      <c r="K964" s="262"/>
      <c r="L964" s="267"/>
      <c r="M964" s="268"/>
      <c r="N964" s="269"/>
      <c r="O964" s="269"/>
      <c r="P964" s="269"/>
      <c r="Q964" s="269"/>
      <c r="R964" s="269"/>
      <c r="S964" s="269"/>
      <c r="T964" s="270"/>
      <c r="AT964" s="271" t="s">
        <v>264</v>
      </c>
      <c r="AU964" s="271" t="s">
        <v>85</v>
      </c>
      <c r="AV964" s="13" t="s">
        <v>166</v>
      </c>
      <c r="AW964" s="13" t="s">
        <v>39</v>
      </c>
      <c r="AX964" s="13" t="s">
        <v>24</v>
      </c>
      <c r="AY964" s="271" t="s">
        <v>146</v>
      </c>
    </row>
    <row r="965" s="1" customFormat="1" ht="16.5" customHeight="1">
      <c r="B965" s="46"/>
      <c r="C965" s="221" t="s">
        <v>1001</v>
      </c>
      <c r="D965" s="221" t="s">
        <v>149</v>
      </c>
      <c r="E965" s="222" t="s">
        <v>1543</v>
      </c>
      <c r="F965" s="223" t="s">
        <v>1544</v>
      </c>
      <c r="G965" s="224" t="s">
        <v>1539</v>
      </c>
      <c r="H965" s="225">
        <v>1</v>
      </c>
      <c r="I965" s="226"/>
      <c r="J965" s="227">
        <f>ROUND(I965*H965,2)</f>
        <v>0</v>
      </c>
      <c r="K965" s="223" t="s">
        <v>22</v>
      </c>
      <c r="L965" s="72"/>
      <c r="M965" s="228" t="s">
        <v>22</v>
      </c>
      <c r="N965" s="229" t="s">
        <v>47</v>
      </c>
      <c r="O965" s="47"/>
      <c r="P965" s="230">
        <f>O965*H965</f>
        <v>0</v>
      </c>
      <c r="Q965" s="230">
        <v>0.00079000000000000001</v>
      </c>
      <c r="R965" s="230">
        <f>Q965*H965</f>
        <v>0.00079000000000000001</v>
      </c>
      <c r="S965" s="230">
        <v>0</v>
      </c>
      <c r="T965" s="231">
        <f>S965*H965</f>
        <v>0</v>
      </c>
      <c r="AR965" s="24" t="s">
        <v>315</v>
      </c>
      <c r="AT965" s="24" t="s">
        <v>149</v>
      </c>
      <c r="AU965" s="24" t="s">
        <v>85</v>
      </c>
      <c r="AY965" s="24" t="s">
        <v>146</v>
      </c>
      <c r="BE965" s="232">
        <f>IF(N965="základní",J965,0)</f>
        <v>0</v>
      </c>
      <c r="BF965" s="232">
        <f>IF(N965="snížená",J965,0)</f>
        <v>0</v>
      </c>
      <c r="BG965" s="232">
        <f>IF(N965="zákl. přenesená",J965,0)</f>
        <v>0</v>
      </c>
      <c r="BH965" s="232">
        <f>IF(N965="sníž. přenesená",J965,0)</f>
        <v>0</v>
      </c>
      <c r="BI965" s="232">
        <f>IF(N965="nulová",J965,0)</f>
        <v>0</v>
      </c>
      <c r="BJ965" s="24" t="s">
        <v>24</v>
      </c>
      <c r="BK965" s="232">
        <f>ROUND(I965*H965,2)</f>
        <v>0</v>
      </c>
      <c r="BL965" s="24" t="s">
        <v>315</v>
      </c>
      <c r="BM965" s="24" t="s">
        <v>1545</v>
      </c>
    </row>
    <row r="966" s="1" customFormat="1">
      <c r="B966" s="46"/>
      <c r="C966" s="74"/>
      <c r="D966" s="233" t="s">
        <v>158</v>
      </c>
      <c r="E966" s="74"/>
      <c r="F966" s="234" t="s">
        <v>1546</v>
      </c>
      <c r="G966" s="74"/>
      <c r="H966" s="74"/>
      <c r="I966" s="191"/>
      <c r="J966" s="74"/>
      <c r="K966" s="74"/>
      <c r="L966" s="72"/>
      <c r="M966" s="235"/>
      <c r="N966" s="47"/>
      <c r="O966" s="47"/>
      <c r="P966" s="47"/>
      <c r="Q966" s="47"/>
      <c r="R966" s="47"/>
      <c r="S966" s="47"/>
      <c r="T966" s="95"/>
      <c r="AT966" s="24" t="s">
        <v>158</v>
      </c>
      <c r="AU966" s="24" t="s">
        <v>85</v>
      </c>
    </row>
    <row r="967" s="12" customFormat="1">
      <c r="B967" s="250"/>
      <c r="C967" s="251"/>
      <c r="D967" s="233" t="s">
        <v>264</v>
      </c>
      <c r="E967" s="252" t="s">
        <v>22</v>
      </c>
      <c r="F967" s="253" t="s">
        <v>1547</v>
      </c>
      <c r="G967" s="251"/>
      <c r="H967" s="254">
        <v>1</v>
      </c>
      <c r="I967" s="255"/>
      <c r="J967" s="251"/>
      <c r="K967" s="251"/>
      <c r="L967" s="256"/>
      <c r="M967" s="257"/>
      <c r="N967" s="258"/>
      <c r="O967" s="258"/>
      <c r="P967" s="258"/>
      <c r="Q967" s="258"/>
      <c r="R967" s="258"/>
      <c r="S967" s="258"/>
      <c r="T967" s="259"/>
      <c r="AT967" s="260" t="s">
        <v>264</v>
      </c>
      <c r="AU967" s="260" t="s">
        <v>85</v>
      </c>
      <c r="AV967" s="12" t="s">
        <v>85</v>
      </c>
      <c r="AW967" s="12" t="s">
        <v>39</v>
      </c>
      <c r="AX967" s="12" t="s">
        <v>76</v>
      </c>
      <c r="AY967" s="260" t="s">
        <v>146</v>
      </c>
    </row>
    <row r="968" s="13" customFormat="1">
      <c r="B968" s="261"/>
      <c r="C968" s="262"/>
      <c r="D968" s="233" t="s">
        <v>264</v>
      </c>
      <c r="E968" s="263" t="s">
        <v>22</v>
      </c>
      <c r="F968" s="264" t="s">
        <v>267</v>
      </c>
      <c r="G968" s="262"/>
      <c r="H968" s="265">
        <v>1</v>
      </c>
      <c r="I968" s="266"/>
      <c r="J968" s="262"/>
      <c r="K968" s="262"/>
      <c r="L968" s="267"/>
      <c r="M968" s="268"/>
      <c r="N968" s="269"/>
      <c r="O968" s="269"/>
      <c r="P968" s="269"/>
      <c r="Q968" s="269"/>
      <c r="R968" s="269"/>
      <c r="S968" s="269"/>
      <c r="T968" s="270"/>
      <c r="AT968" s="271" t="s">
        <v>264</v>
      </c>
      <c r="AU968" s="271" t="s">
        <v>85</v>
      </c>
      <c r="AV968" s="13" t="s">
        <v>166</v>
      </c>
      <c r="AW968" s="13" t="s">
        <v>39</v>
      </c>
      <c r="AX968" s="13" t="s">
        <v>24</v>
      </c>
      <c r="AY968" s="271" t="s">
        <v>146</v>
      </c>
    </row>
    <row r="969" s="1" customFormat="1" ht="16.5" customHeight="1">
      <c r="B969" s="46"/>
      <c r="C969" s="221" t="s">
        <v>1548</v>
      </c>
      <c r="D969" s="221" t="s">
        <v>149</v>
      </c>
      <c r="E969" s="222" t="s">
        <v>1549</v>
      </c>
      <c r="F969" s="223" t="s">
        <v>1550</v>
      </c>
      <c r="G969" s="224" t="s">
        <v>1539</v>
      </c>
      <c r="H969" s="225">
        <v>1</v>
      </c>
      <c r="I969" s="226"/>
      <c r="J969" s="227">
        <f>ROUND(I969*H969,2)</f>
        <v>0</v>
      </c>
      <c r="K969" s="223" t="s">
        <v>22</v>
      </c>
      <c r="L969" s="72"/>
      <c r="M969" s="228" t="s">
        <v>22</v>
      </c>
      <c r="N969" s="229" t="s">
        <v>47</v>
      </c>
      <c r="O969" s="47"/>
      <c r="P969" s="230">
        <f>O969*H969</f>
        <v>0</v>
      </c>
      <c r="Q969" s="230">
        <v>0.00079000000000000001</v>
      </c>
      <c r="R969" s="230">
        <f>Q969*H969</f>
        <v>0.00079000000000000001</v>
      </c>
      <c r="S969" s="230">
        <v>0</v>
      </c>
      <c r="T969" s="231">
        <f>S969*H969</f>
        <v>0</v>
      </c>
      <c r="AR969" s="24" t="s">
        <v>315</v>
      </c>
      <c r="AT969" s="24" t="s">
        <v>149</v>
      </c>
      <c r="AU969" s="24" t="s">
        <v>85</v>
      </c>
      <c r="AY969" s="24" t="s">
        <v>146</v>
      </c>
      <c r="BE969" s="232">
        <f>IF(N969="základní",J969,0)</f>
        <v>0</v>
      </c>
      <c r="BF969" s="232">
        <f>IF(N969="snížená",J969,0)</f>
        <v>0</v>
      </c>
      <c r="BG969" s="232">
        <f>IF(N969="zákl. přenesená",J969,0)</f>
        <v>0</v>
      </c>
      <c r="BH969" s="232">
        <f>IF(N969="sníž. přenesená",J969,0)</f>
        <v>0</v>
      </c>
      <c r="BI969" s="232">
        <f>IF(N969="nulová",J969,0)</f>
        <v>0</v>
      </c>
      <c r="BJ969" s="24" t="s">
        <v>24</v>
      </c>
      <c r="BK969" s="232">
        <f>ROUND(I969*H969,2)</f>
        <v>0</v>
      </c>
      <c r="BL969" s="24" t="s">
        <v>315</v>
      </c>
      <c r="BM969" s="24" t="s">
        <v>1551</v>
      </c>
    </row>
    <row r="970" s="1" customFormat="1">
      <c r="B970" s="46"/>
      <c r="C970" s="74"/>
      <c r="D970" s="233" t="s">
        <v>158</v>
      </c>
      <c r="E970" s="74"/>
      <c r="F970" s="234" t="s">
        <v>1546</v>
      </c>
      <c r="G970" s="74"/>
      <c r="H970" s="74"/>
      <c r="I970" s="191"/>
      <c r="J970" s="74"/>
      <c r="K970" s="74"/>
      <c r="L970" s="72"/>
      <c r="M970" s="235"/>
      <c r="N970" s="47"/>
      <c r="O970" s="47"/>
      <c r="P970" s="47"/>
      <c r="Q970" s="47"/>
      <c r="R970" s="47"/>
      <c r="S970" s="47"/>
      <c r="T970" s="95"/>
      <c r="AT970" s="24" t="s">
        <v>158</v>
      </c>
      <c r="AU970" s="24" t="s">
        <v>85</v>
      </c>
    </row>
    <row r="971" s="12" customFormat="1">
      <c r="B971" s="250"/>
      <c r="C971" s="251"/>
      <c r="D971" s="233" t="s">
        <v>264</v>
      </c>
      <c r="E971" s="252" t="s">
        <v>22</v>
      </c>
      <c r="F971" s="253" t="s">
        <v>1552</v>
      </c>
      <c r="G971" s="251"/>
      <c r="H971" s="254">
        <v>1</v>
      </c>
      <c r="I971" s="255"/>
      <c r="J971" s="251"/>
      <c r="K971" s="251"/>
      <c r="L971" s="256"/>
      <c r="M971" s="257"/>
      <c r="N971" s="258"/>
      <c r="O971" s="258"/>
      <c r="P971" s="258"/>
      <c r="Q971" s="258"/>
      <c r="R971" s="258"/>
      <c r="S971" s="258"/>
      <c r="T971" s="259"/>
      <c r="AT971" s="260" t="s">
        <v>264</v>
      </c>
      <c r="AU971" s="260" t="s">
        <v>85</v>
      </c>
      <c r="AV971" s="12" t="s">
        <v>85</v>
      </c>
      <c r="AW971" s="12" t="s">
        <v>39</v>
      </c>
      <c r="AX971" s="12" t="s">
        <v>76</v>
      </c>
      <c r="AY971" s="260" t="s">
        <v>146</v>
      </c>
    </row>
    <row r="972" s="13" customFormat="1">
      <c r="B972" s="261"/>
      <c r="C972" s="262"/>
      <c r="D972" s="233" t="s">
        <v>264</v>
      </c>
      <c r="E972" s="263" t="s">
        <v>22</v>
      </c>
      <c r="F972" s="264" t="s">
        <v>267</v>
      </c>
      <c r="G972" s="262"/>
      <c r="H972" s="265">
        <v>1</v>
      </c>
      <c r="I972" s="266"/>
      <c r="J972" s="262"/>
      <c r="K972" s="262"/>
      <c r="L972" s="267"/>
      <c r="M972" s="268"/>
      <c r="N972" s="269"/>
      <c r="O972" s="269"/>
      <c r="P972" s="269"/>
      <c r="Q972" s="269"/>
      <c r="R972" s="269"/>
      <c r="S972" s="269"/>
      <c r="T972" s="270"/>
      <c r="AT972" s="271" t="s">
        <v>264</v>
      </c>
      <c r="AU972" s="271" t="s">
        <v>85</v>
      </c>
      <c r="AV972" s="13" t="s">
        <v>166</v>
      </c>
      <c r="AW972" s="13" t="s">
        <v>39</v>
      </c>
      <c r="AX972" s="13" t="s">
        <v>24</v>
      </c>
      <c r="AY972" s="271" t="s">
        <v>146</v>
      </c>
    </row>
    <row r="973" s="1" customFormat="1" ht="16.5" customHeight="1">
      <c r="B973" s="46"/>
      <c r="C973" s="221" t="s">
        <v>1005</v>
      </c>
      <c r="D973" s="221" t="s">
        <v>149</v>
      </c>
      <c r="E973" s="222" t="s">
        <v>1553</v>
      </c>
      <c r="F973" s="223" t="s">
        <v>1554</v>
      </c>
      <c r="G973" s="224" t="s">
        <v>1539</v>
      </c>
      <c r="H973" s="225">
        <v>1</v>
      </c>
      <c r="I973" s="226"/>
      <c r="J973" s="227">
        <f>ROUND(I973*H973,2)</f>
        <v>0</v>
      </c>
      <c r="K973" s="223" t="s">
        <v>22</v>
      </c>
      <c r="L973" s="72"/>
      <c r="M973" s="228" t="s">
        <v>22</v>
      </c>
      <c r="N973" s="229" t="s">
        <v>47</v>
      </c>
      <c r="O973" s="47"/>
      <c r="P973" s="230">
        <f>O973*H973</f>
        <v>0</v>
      </c>
      <c r="Q973" s="230">
        <v>0.00079000000000000001</v>
      </c>
      <c r="R973" s="230">
        <f>Q973*H973</f>
        <v>0.00079000000000000001</v>
      </c>
      <c r="S973" s="230">
        <v>0</v>
      </c>
      <c r="T973" s="231">
        <f>S973*H973</f>
        <v>0</v>
      </c>
      <c r="AR973" s="24" t="s">
        <v>315</v>
      </c>
      <c r="AT973" s="24" t="s">
        <v>149</v>
      </c>
      <c r="AU973" s="24" t="s">
        <v>85</v>
      </c>
      <c r="AY973" s="24" t="s">
        <v>146</v>
      </c>
      <c r="BE973" s="232">
        <f>IF(N973="základní",J973,0)</f>
        <v>0</v>
      </c>
      <c r="BF973" s="232">
        <f>IF(N973="snížená",J973,0)</f>
        <v>0</v>
      </c>
      <c r="BG973" s="232">
        <f>IF(N973="zákl. přenesená",J973,0)</f>
        <v>0</v>
      </c>
      <c r="BH973" s="232">
        <f>IF(N973="sníž. přenesená",J973,0)</f>
        <v>0</v>
      </c>
      <c r="BI973" s="232">
        <f>IF(N973="nulová",J973,0)</f>
        <v>0</v>
      </c>
      <c r="BJ973" s="24" t="s">
        <v>24</v>
      </c>
      <c r="BK973" s="232">
        <f>ROUND(I973*H973,2)</f>
        <v>0</v>
      </c>
      <c r="BL973" s="24" t="s">
        <v>315</v>
      </c>
      <c r="BM973" s="24" t="s">
        <v>1555</v>
      </c>
    </row>
    <row r="974" s="1" customFormat="1">
      <c r="B974" s="46"/>
      <c r="C974" s="74"/>
      <c r="D974" s="233" t="s">
        <v>158</v>
      </c>
      <c r="E974" s="74"/>
      <c r="F974" s="234" t="s">
        <v>1556</v>
      </c>
      <c r="G974" s="74"/>
      <c r="H974" s="74"/>
      <c r="I974" s="191"/>
      <c r="J974" s="74"/>
      <c r="K974" s="74"/>
      <c r="L974" s="72"/>
      <c r="M974" s="235"/>
      <c r="N974" s="47"/>
      <c r="O974" s="47"/>
      <c r="P974" s="47"/>
      <c r="Q974" s="47"/>
      <c r="R974" s="47"/>
      <c r="S974" s="47"/>
      <c r="T974" s="95"/>
      <c r="AT974" s="24" t="s">
        <v>158</v>
      </c>
      <c r="AU974" s="24" t="s">
        <v>85</v>
      </c>
    </row>
    <row r="975" s="12" customFormat="1">
      <c r="B975" s="250"/>
      <c r="C975" s="251"/>
      <c r="D975" s="233" t="s">
        <v>264</v>
      </c>
      <c r="E975" s="252" t="s">
        <v>22</v>
      </c>
      <c r="F975" s="253" t="s">
        <v>1557</v>
      </c>
      <c r="G975" s="251"/>
      <c r="H975" s="254">
        <v>1</v>
      </c>
      <c r="I975" s="255"/>
      <c r="J975" s="251"/>
      <c r="K975" s="251"/>
      <c r="L975" s="256"/>
      <c r="M975" s="257"/>
      <c r="N975" s="258"/>
      <c r="O975" s="258"/>
      <c r="P975" s="258"/>
      <c r="Q975" s="258"/>
      <c r="R975" s="258"/>
      <c r="S975" s="258"/>
      <c r="T975" s="259"/>
      <c r="AT975" s="260" t="s">
        <v>264</v>
      </c>
      <c r="AU975" s="260" t="s">
        <v>85</v>
      </c>
      <c r="AV975" s="12" t="s">
        <v>85</v>
      </c>
      <c r="AW975" s="12" t="s">
        <v>39</v>
      </c>
      <c r="AX975" s="12" t="s">
        <v>76</v>
      </c>
      <c r="AY975" s="260" t="s">
        <v>146</v>
      </c>
    </row>
    <row r="976" s="13" customFormat="1">
      <c r="B976" s="261"/>
      <c r="C976" s="262"/>
      <c r="D976" s="233" t="s">
        <v>264</v>
      </c>
      <c r="E976" s="263" t="s">
        <v>22</v>
      </c>
      <c r="F976" s="264" t="s">
        <v>267</v>
      </c>
      <c r="G976" s="262"/>
      <c r="H976" s="265">
        <v>1</v>
      </c>
      <c r="I976" s="266"/>
      <c r="J976" s="262"/>
      <c r="K976" s="262"/>
      <c r="L976" s="267"/>
      <c r="M976" s="268"/>
      <c r="N976" s="269"/>
      <c r="O976" s="269"/>
      <c r="P976" s="269"/>
      <c r="Q976" s="269"/>
      <c r="R976" s="269"/>
      <c r="S976" s="269"/>
      <c r="T976" s="270"/>
      <c r="AT976" s="271" t="s">
        <v>264</v>
      </c>
      <c r="AU976" s="271" t="s">
        <v>85</v>
      </c>
      <c r="AV976" s="13" t="s">
        <v>166</v>
      </c>
      <c r="AW976" s="13" t="s">
        <v>39</v>
      </c>
      <c r="AX976" s="13" t="s">
        <v>24</v>
      </c>
      <c r="AY976" s="271" t="s">
        <v>146</v>
      </c>
    </row>
    <row r="977" s="1" customFormat="1" ht="16.5" customHeight="1">
      <c r="B977" s="46"/>
      <c r="C977" s="221" t="s">
        <v>1558</v>
      </c>
      <c r="D977" s="221" t="s">
        <v>149</v>
      </c>
      <c r="E977" s="222" t="s">
        <v>1559</v>
      </c>
      <c r="F977" s="223" t="s">
        <v>1560</v>
      </c>
      <c r="G977" s="224" t="s">
        <v>1539</v>
      </c>
      <c r="H977" s="225">
        <v>1</v>
      </c>
      <c r="I977" s="226"/>
      <c r="J977" s="227">
        <f>ROUND(I977*H977,2)</f>
        <v>0</v>
      </c>
      <c r="K977" s="223" t="s">
        <v>22</v>
      </c>
      <c r="L977" s="72"/>
      <c r="M977" s="228" t="s">
        <v>22</v>
      </c>
      <c r="N977" s="229" t="s">
        <v>47</v>
      </c>
      <c r="O977" s="47"/>
      <c r="P977" s="230">
        <f>O977*H977</f>
        <v>0</v>
      </c>
      <c r="Q977" s="230">
        <v>0.00079000000000000001</v>
      </c>
      <c r="R977" s="230">
        <f>Q977*H977</f>
        <v>0.00079000000000000001</v>
      </c>
      <c r="S977" s="230">
        <v>0</v>
      </c>
      <c r="T977" s="231">
        <f>S977*H977</f>
        <v>0</v>
      </c>
      <c r="AR977" s="24" t="s">
        <v>315</v>
      </c>
      <c r="AT977" s="24" t="s">
        <v>149</v>
      </c>
      <c r="AU977" s="24" t="s">
        <v>85</v>
      </c>
      <c r="AY977" s="24" t="s">
        <v>146</v>
      </c>
      <c r="BE977" s="232">
        <f>IF(N977="základní",J977,0)</f>
        <v>0</v>
      </c>
      <c r="BF977" s="232">
        <f>IF(N977="snížená",J977,0)</f>
        <v>0</v>
      </c>
      <c r="BG977" s="232">
        <f>IF(N977="zákl. přenesená",J977,0)</f>
        <v>0</v>
      </c>
      <c r="BH977" s="232">
        <f>IF(N977="sníž. přenesená",J977,0)</f>
        <v>0</v>
      </c>
      <c r="BI977" s="232">
        <f>IF(N977="nulová",J977,0)</f>
        <v>0</v>
      </c>
      <c r="BJ977" s="24" t="s">
        <v>24</v>
      </c>
      <c r="BK977" s="232">
        <f>ROUND(I977*H977,2)</f>
        <v>0</v>
      </c>
      <c r="BL977" s="24" t="s">
        <v>315</v>
      </c>
      <c r="BM977" s="24" t="s">
        <v>1561</v>
      </c>
    </row>
    <row r="978" s="1" customFormat="1">
      <c r="B978" s="46"/>
      <c r="C978" s="74"/>
      <c r="D978" s="233" t="s">
        <v>158</v>
      </c>
      <c r="E978" s="74"/>
      <c r="F978" s="234" t="s">
        <v>1562</v>
      </c>
      <c r="G978" s="74"/>
      <c r="H978" s="74"/>
      <c r="I978" s="191"/>
      <c r="J978" s="74"/>
      <c r="K978" s="74"/>
      <c r="L978" s="72"/>
      <c r="M978" s="235"/>
      <c r="N978" s="47"/>
      <c r="O978" s="47"/>
      <c r="P978" s="47"/>
      <c r="Q978" s="47"/>
      <c r="R978" s="47"/>
      <c r="S978" s="47"/>
      <c r="T978" s="95"/>
      <c r="AT978" s="24" t="s">
        <v>158</v>
      </c>
      <c r="AU978" s="24" t="s">
        <v>85</v>
      </c>
    </row>
    <row r="979" s="12" customFormat="1">
      <c r="B979" s="250"/>
      <c r="C979" s="251"/>
      <c r="D979" s="233" t="s">
        <v>264</v>
      </c>
      <c r="E979" s="252" t="s">
        <v>22</v>
      </c>
      <c r="F979" s="253" t="s">
        <v>1563</v>
      </c>
      <c r="G979" s="251"/>
      <c r="H979" s="254">
        <v>1</v>
      </c>
      <c r="I979" s="255"/>
      <c r="J979" s="251"/>
      <c r="K979" s="251"/>
      <c r="L979" s="256"/>
      <c r="M979" s="257"/>
      <c r="N979" s="258"/>
      <c r="O979" s="258"/>
      <c r="P979" s="258"/>
      <c r="Q979" s="258"/>
      <c r="R979" s="258"/>
      <c r="S979" s="258"/>
      <c r="T979" s="259"/>
      <c r="AT979" s="260" t="s">
        <v>264</v>
      </c>
      <c r="AU979" s="260" t="s">
        <v>85</v>
      </c>
      <c r="AV979" s="12" t="s">
        <v>85</v>
      </c>
      <c r="AW979" s="12" t="s">
        <v>39</v>
      </c>
      <c r="AX979" s="12" t="s">
        <v>76</v>
      </c>
      <c r="AY979" s="260" t="s">
        <v>146</v>
      </c>
    </row>
    <row r="980" s="13" customFormat="1">
      <c r="B980" s="261"/>
      <c r="C980" s="262"/>
      <c r="D980" s="233" t="s">
        <v>264</v>
      </c>
      <c r="E980" s="263" t="s">
        <v>22</v>
      </c>
      <c r="F980" s="264" t="s">
        <v>267</v>
      </c>
      <c r="G980" s="262"/>
      <c r="H980" s="265">
        <v>1</v>
      </c>
      <c r="I980" s="266"/>
      <c r="J980" s="262"/>
      <c r="K980" s="262"/>
      <c r="L980" s="267"/>
      <c r="M980" s="268"/>
      <c r="N980" s="269"/>
      <c r="O980" s="269"/>
      <c r="P980" s="269"/>
      <c r="Q980" s="269"/>
      <c r="R980" s="269"/>
      <c r="S980" s="269"/>
      <c r="T980" s="270"/>
      <c r="AT980" s="271" t="s">
        <v>264</v>
      </c>
      <c r="AU980" s="271" t="s">
        <v>85</v>
      </c>
      <c r="AV980" s="13" t="s">
        <v>166</v>
      </c>
      <c r="AW980" s="13" t="s">
        <v>39</v>
      </c>
      <c r="AX980" s="13" t="s">
        <v>24</v>
      </c>
      <c r="AY980" s="271" t="s">
        <v>146</v>
      </c>
    </row>
    <row r="981" s="1" customFormat="1" ht="25.5" customHeight="1">
      <c r="B981" s="46"/>
      <c r="C981" s="221" t="s">
        <v>1564</v>
      </c>
      <c r="D981" s="221" t="s">
        <v>149</v>
      </c>
      <c r="E981" s="222" t="s">
        <v>1565</v>
      </c>
      <c r="F981" s="223" t="s">
        <v>1566</v>
      </c>
      <c r="G981" s="224" t="s">
        <v>365</v>
      </c>
      <c r="H981" s="225">
        <v>3</v>
      </c>
      <c r="I981" s="226"/>
      <c r="J981" s="227">
        <f>ROUND(I981*H981,2)</f>
        <v>0</v>
      </c>
      <c r="K981" s="223" t="s">
        <v>281</v>
      </c>
      <c r="L981" s="72"/>
      <c r="M981" s="228" t="s">
        <v>22</v>
      </c>
      <c r="N981" s="229" t="s">
        <v>47</v>
      </c>
      <c r="O981" s="47"/>
      <c r="P981" s="230">
        <f>O981*H981</f>
        <v>0</v>
      </c>
      <c r="Q981" s="230">
        <v>0</v>
      </c>
      <c r="R981" s="230">
        <f>Q981*H981</f>
        <v>0</v>
      </c>
      <c r="S981" s="230">
        <v>0.0060000000000000001</v>
      </c>
      <c r="T981" s="231">
        <f>S981*H981</f>
        <v>0.018000000000000002</v>
      </c>
      <c r="AR981" s="24" t="s">
        <v>315</v>
      </c>
      <c r="AT981" s="24" t="s">
        <v>149</v>
      </c>
      <c r="AU981" s="24" t="s">
        <v>85</v>
      </c>
      <c r="AY981" s="24" t="s">
        <v>146</v>
      </c>
      <c r="BE981" s="232">
        <f>IF(N981="základní",J981,0)</f>
        <v>0</v>
      </c>
      <c r="BF981" s="232">
        <f>IF(N981="snížená",J981,0)</f>
        <v>0</v>
      </c>
      <c r="BG981" s="232">
        <f>IF(N981="zákl. přenesená",J981,0)</f>
        <v>0</v>
      </c>
      <c r="BH981" s="232">
        <f>IF(N981="sníž. přenesená",J981,0)</f>
        <v>0</v>
      </c>
      <c r="BI981" s="232">
        <f>IF(N981="nulová",J981,0)</f>
        <v>0</v>
      </c>
      <c r="BJ981" s="24" t="s">
        <v>24</v>
      </c>
      <c r="BK981" s="232">
        <f>ROUND(I981*H981,2)</f>
        <v>0</v>
      </c>
      <c r="BL981" s="24" t="s">
        <v>315</v>
      </c>
      <c r="BM981" s="24" t="s">
        <v>1567</v>
      </c>
    </row>
    <row r="982" s="1" customFormat="1" ht="16.5" customHeight="1">
      <c r="B982" s="46"/>
      <c r="C982" s="221" t="s">
        <v>1010</v>
      </c>
      <c r="D982" s="221" t="s">
        <v>149</v>
      </c>
      <c r="E982" s="222" t="s">
        <v>1568</v>
      </c>
      <c r="F982" s="223" t="s">
        <v>1569</v>
      </c>
      <c r="G982" s="224" t="s">
        <v>261</v>
      </c>
      <c r="H982" s="225">
        <v>4.992</v>
      </c>
      <c r="I982" s="226"/>
      <c r="J982" s="227">
        <f>ROUND(I982*H982,2)</f>
        <v>0</v>
      </c>
      <c r="K982" s="223" t="s">
        <v>163</v>
      </c>
      <c r="L982" s="72"/>
      <c r="M982" s="228" t="s">
        <v>22</v>
      </c>
      <c r="N982" s="229" t="s">
        <v>47</v>
      </c>
      <c r="O982" s="47"/>
      <c r="P982" s="230">
        <f>O982*H982</f>
        <v>0</v>
      </c>
      <c r="Q982" s="230">
        <v>0.00025000000000000001</v>
      </c>
      <c r="R982" s="230">
        <f>Q982*H982</f>
        <v>0.001248</v>
      </c>
      <c r="S982" s="230">
        <v>0</v>
      </c>
      <c r="T982" s="231">
        <f>S982*H982</f>
        <v>0</v>
      </c>
      <c r="AR982" s="24" t="s">
        <v>315</v>
      </c>
      <c r="AT982" s="24" t="s">
        <v>149</v>
      </c>
      <c r="AU982" s="24" t="s">
        <v>85</v>
      </c>
      <c r="AY982" s="24" t="s">
        <v>146</v>
      </c>
      <c r="BE982" s="232">
        <f>IF(N982="základní",J982,0)</f>
        <v>0</v>
      </c>
      <c r="BF982" s="232">
        <f>IF(N982="snížená",J982,0)</f>
        <v>0</v>
      </c>
      <c r="BG982" s="232">
        <f>IF(N982="zákl. přenesená",J982,0)</f>
        <v>0</v>
      </c>
      <c r="BH982" s="232">
        <f>IF(N982="sníž. přenesená",J982,0)</f>
        <v>0</v>
      </c>
      <c r="BI982" s="232">
        <f>IF(N982="nulová",J982,0)</f>
        <v>0</v>
      </c>
      <c r="BJ982" s="24" t="s">
        <v>24</v>
      </c>
      <c r="BK982" s="232">
        <f>ROUND(I982*H982,2)</f>
        <v>0</v>
      </c>
      <c r="BL982" s="24" t="s">
        <v>315</v>
      </c>
      <c r="BM982" s="24" t="s">
        <v>1570</v>
      </c>
    </row>
    <row r="983" s="12" customFormat="1">
      <c r="B983" s="250"/>
      <c r="C983" s="251"/>
      <c r="D983" s="233" t="s">
        <v>264</v>
      </c>
      <c r="E983" s="252" t="s">
        <v>22</v>
      </c>
      <c r="F983" s="253" t="s">
        <v>1571</v>
      </c>
      <c r="G983" s="251"/>
      <c r="H983" s="254">
        <v>4.992</v>
      </c>
      <c r="I983" s="255"/>
      <c r="J983" s="251"/>
      <c r="K983" s="251"/>
      <c r="L983" s="256"/>
      <c r="M983" s="257"/>
      <c r="N983" s="258"/>
      <c r="O983" s="258"/>
      <c r="P983" s="258"/>
      <c r="Q983" s="258"/>
      <c r="R983" s="258"/>
      <c r="S983" s="258"/>
      <c r="T983" s="259"/>
      <c r="AT983" s="260" t="s">
        <v>264</v>
      </c>
      <c r="AU983" s="260" t="s">
        <v>85</v>
      </c>
      <c r="AV983" s="12" t="s">
        <v>85</v>
      </c>
      <c r="AW983" s="12" t="s">
        <v>39</v>
      </c>
      <c r="AX983" s="12" t="s">
        <v>76</v>
      </c>
      <c r="AY983" s="260" t="s">
        <v>146</v>
      </c>
    </row>
    <row r="984" s="13" customFormat="1">
      <c r="B984" s="261"/>
      <c r="C984" s="262"/>
      <c r="D984" s="233" t="s">
        <v>264</v>
      </c>
      <c r="E984" s="263" t="s">
        <v>22</v>
      </c>
      <c r="F984" s="264" t="s">
        <v>267</v>
      </c>
      <c r="G984" s="262"/>
      <c r="H984" s="265">
        <v>4.992</v>
      </c>
      <c r="I984" s="266"/>
      <c r="J984" s="262"/>
      <c r="K984" s="262"/>
      <c r="L984" s="267"/>
      <c r="M984" s="268"/>
      <c r="N984" s="269"/>
      <c r="O984" s="269"/>
      <c r="P984" s="269"/>
      <c r="Q984" s="269"/>
      <c r="R984" s="269"/>
      <c r="S984" s="269"/>
      <c r="T984" s="270"/>
      <c r="AT984" s="271" t="s">
        <v>264</v>
      </c>
      <c r="AU984" s="271" t="s">
        <v>85</v>
      </c>
      <c r="AV984" s="13" t="s">
        <v>166</v>
      </c>
      <c r="AW984" s="13" t="s">
        <v>39</v>
      </c>
      <c r="AX984" s="13" t="s">
        <v>24</v>
      </c>
      <c r="AY984" s="271" t="s">
        <v>146</v>
      </c>
    </row>
    <row r="985" s="1" customFormat="1" ht="16.5" customHeight="1">
      <c r="B985" s="46"/>
      <c r="C985" s="272" t="s">
        <v>1572</v>
      </c>
      <c r="D985" s="272" t="s">
        <v>347</v>
      </c>
      <c r="E985" s="273" t="s">
        <v>1573</v>
      </c>
      <c r="F985" s="274" t="s">
        <v>1574</v>
      </c>
      <c r="G985" s="275" t="s">
        <v>365</v>
      </c>
      <c r="H985" s="276">
        <v>3</v>
      </c>
      <c r="I985" s="277"/>
      <c r="J985" s="278">
        <f>ROUND(I985*H985,2)</f>
        <v>0</v>
      </c>
      <c r="K985" s="274" t="s">
        <v>163</v>
      </c>
      <c r="L985" s="279"/>
      <c r="M985" s="280" t="s">
        <v>22</v>
      </c>
      <c r="N985" s="281" t="s">
        <v>47</v>
      </c>
      <c r="O985" s="47"/>
      <c r="P985" s="230">
        <f>O985*H985</f>
        <v>0</v>
      </c>
      <c r="Q985" s="230">
        <v>0.050999999999999997</v>
      </c>
      <c r="R985" s="230">
        <f>Q985*H985</f>
        <v>0.153</v>
      </c>
      <c r="S985" s="230">
        <v>0</v>
      </c>
      <c r="T985" s="231">
        <f>S985*H985</f>
        <v>0</v>
      </c>
      <c r="AR985" s="24" t="s">
        <v>360</v>
      </c>
      <c r="AT985" s="24" t="s">
        <v>347</v>
      </c>
      <c r="AU985" s="24" t="s">
        <v>85</v>
      </c>
      <c r="AY985" s="24" t="s">
        <v>146</v>
      </c>
      <c r="BE985" s="232">
        <f>IF(N985="základní",J985,0)</f>
        <v>0</v>
      </c>
      <c r="BF985" s="232">
        <f>IF(N985="snížená",J985,0)</f>
        <v>0</v>
      </c>
      <c r="BG985" s="232">
        <f>IF(N985="zákl. přenesená",J985,0)</f>
        <v>0</v>
      </c>
      <c r="BH985" s="232">
        <f>IF(N985="sníž. přenesená",J985,0)</f>
        <v>0</v>
      </c>
      <c r="BI985" s="232">
        <f>IF(N985="nulová",J985,0)</f>
        <v>0</v>
      </c>
      <c r="BJ985" s="24" t="s">
        <v>24</v>
      </c>
      <c r="BK985" s="232">
        <f>ROUND(I985*H985,2)</f>
        <v>0</v>
      </c>
      <c r="BL985" s="24" t="s">
        <v>315</v>
      </c>
      <c r="BM985" s="24" t="s">
        <v>1575</v>
      </c>
    </row>
    <row r="986" s="1" customFormat="1">
      <c r="B986" s="46"/>
      <c r="C986" s="74"/>
      <c r="D986" s="233" t="s">
        <v>158</v>
      </c>
      <c r="E986" s="74"/>
      <c r="F986" s="234" t="s">
        <v>1576</v>
      </c>
      <c r="G986" s="74"/>
      <c r="H986" s="74"/>
      <c r="I986" s="191"/>
      <c r="J986" s="74"/>
      <c r="K986" s="74"/>
      <c r="L986" s="72"/>
      <c r="M986" s="235"/>
      <c r="N986" s="47"/>
      <c r="O986" s="47"/>
      <c r="P986" s="47"/>
      <c r="Q986" s="47"/>
      <c r="R986" s="47"/>
      <c r="S986" s="47"/>
      <c r="T986" s="95"/>
      <c r="AT986" s="24" t="s">
        <v>158</v>
      </c>
      <c r="AU986" s="24" t="s">
        <v>85</v>
      </c>
    </row>
    <row r="987" s="12" customFormat="1">
      <c r="B987" s="250"/>
      <c r="C987" s="251"/>
      <c r="D987" s="233" t="s">
        <v>264</v>
      </c>
      <c r="E987" s="252" t="s">
        <v>22</v>
      </c>
      <c r="F987" s="253" t="s">
        <v>1577</v>
      </c>
      <c r="G987" s="251"/>
      <c r="H987" s="254">
        <v>3</v>
      </c>
      <c r="I987" s="255"/>
      <c r="J987" s="251"/>
      <c r="K987" s="251"/>
      <c r="L987" s="256"/>
      <c r="M987" s="257"/>
      <c r="N987" s="258"/>
      <c r="O987" s="258"/>
      <c r="P987" s="258"/>
      <c r="Q987" s="258"/>
      <c r="R987" s="258"/>
      <c r="S987" s="258"/>
      <c r="T987" s="259"/>
      <c r="AT987" s="260" t="s">
        <v>264</v>
      </c>
      <c r="AU987" s="260" t="s">
        <v>85</v>
      </c>
      <c r="AV987" s="12" t="s">
        <v>85</v>
      </c>
      <c r="AW987" s="12" t="s">
        <v>39</v>
      </c>
      <c r="AX987" s="12" t="s">
        <v>76</v>
      </c>
      <c r="AY987" s="260" t="s">
        <v>146</v>
      </c>
    </row>
    <row r="988" s="13" customFormat="1">
      <c r="B988" s="261"/>
      <c r="C988" s="262"/>
      <c r="D988" s="233" t="s">
        <v>264</v>
      </c>
      <c r="E988" s="263" t="s">
        <v>22</v>
      </c>
      <c r="F988" s="264" t="s">
        <v>267</v>
      </c>
      <c r="G988" s="262"/>
      <c r="H988" s="265">
        <v>3</v>
      </c>
      <c r="I988" s="266"/>
      <c r="J988" s="262"/>
      <c r="K988" s="262"/>
      <c r="L988" s="267"/>
      <c r="M988" s="268"/>
      <c r="N988" s="269"/>
      <c r="O988" s="269"/>
      <c r="P988" s="269"/>
      <c r="Q988" s="269"/>
      <c r="R988" s="269"/>
      <c r="S988" s="269"/>
      <c r="T988" s="270"/>
      <c r="AT988" s="271" t="s">
        <v>264</v>
      </c>
      <c r="AU988" s="271" t="s">
        <v>85</v>
      </c>
      <c r="AV988" s="13" t="s">
        <v>166</v>
      </c>
      <c r="AW988" s="13" t="s">
        <v>39</v>
      </c>
      <c r="AX988" s="13" t="s">
        <v>24</v>
      </c>
      <c r="AY988" s="271" t="s">
        <v>146</v>
      </c>
    </row>
    <row r="989" s="1" customFormat="1" ht="16.5" customHeight="1">
      <c r="B989" s="46"/>
      <c r="C989" s="221" t="s">
        <v>1013</v>
      </c>
      <c r="D989" s="221" t="s">
        <v>149</v>
      </c>
      <c r="E989" s="222" t="s">
        <v>1578</v>
      </c>
      <c r="F989" s="223" t="s">
        <v>1579</v>
      </c>
      <c r="G989" s="224" t="s">
        <v>261</v>
      </c>
      <c r="H989" s="225">
        <v>43.700000000000003</v>
      </c>
      <c r="I989" s="226"/>
      <c r="J989" s="227">
        <f>ROUND(I989*H989,2)</f>
        <v>0</v>
      </c>
      <c r="K989" s="223" t="s">
        <v>163</v>
      </c>
      <c r="L989" s="72"/>
      <c r="M989" s="228" t="s">
        <v>22</v>
      </c>
      <c r="N989" s="229" t="s">
        <v>47</v>
      </c>
      <c r="O989" s="47"/>
      <c r="P989" s="230">
        <f>O989*H989</f>
        <v>0</v>
      </c>
      <c r="Q989" s="230">
        <v>0.00025999999999999998</v>
      </c>
      <c r="R989" s="230">
        <f>Q989*H989</f>
        <v>0.011362000000000001</v>
      </c>
      <c r="S989" s="230">
        <v>0</v>
      </c>
      <c r="T989" s="231">
        <f>S989*H989</f>
        <v>0</v>
      </c>
      <c r="AR989" s="24" t="s">
        <v>315</v>
      </c>
      <c r="AT989" s="24" t="s">
        <v>149</v>
      </c>
      <c r="AU989" s="24" t="s">
        <v>85</v>
      </c>
      <c r="AY989" s="24" t="s">
        <v>146</v>
      </c>
      <c r="BE989" s="232">
        <f>IF(N989="základní",J989,0)</f>
        <v>0</v>
      </c>
      <c r="BF989" s="232">
        <f>IF(N989="snížená",J989,0)</f>
        <v>0</v>
      </c>
      <c r="BG989" s="232">
        <f>IF(N989="zákl. přenesená",J989,0)</f>
        <v>0</v>
      </c>
      <c r="BH989" s="232">
        <f>IF(N989="sníž. přenesená",J989,0)</f>
        <v>0</v>
      </c>
      <c r="BI989" s="232">
        <f>IF(N989="nulová",J989,0)</f>
        <v>0</v>
      </c>
      <c r="BJ989" s="24" t="s">
        <v>24</v>
      </c>
      <c r="BK989" s="232">
        <f>ROUND(I989*H989,2)</f>
        <v>0</v>
      </c>
      <c r="BL989" s="24" t="s">
        <v>315</v>
      </c>
      <c r="BM989" s="24" t="s">
        <v>1580</v>
      </c>
    </row>
    <row r="990" s="12" customFormat="1">
      <c r="B990" s="250"/>
      <c r="C990" s="251"/>
      <c r="D990" s="233" t="s">
        <v>264</v>
      </c>
      <c r="E990" s="252" t="s">
        <v>22</v>
      </c>
      <c r="F990" s="253" t="s">
        <v>1581</v>
      </c>
      <c r="G990" s="251"/>
      <c r="H990" s="254">
        <v>43.700000000000003</v>
      </c>
      <c r="I990" s="255"/>
      <c r="J990" s="251"/>
      <c r="K990" s="251"/>
      <c r="L990" s="256"/>
      <c r="M990" s="257"/>
      <c r="N990" s="258"/>
      <c r="O990" s="258"/>
      <c r="P990" s="258"/>
      <c r="Q990" s="258"/>
      <c r="R990" s="258"/>
      <c r="S990" s="258"/>
      <c r="T990" s="259"/>
      <c r="AT990" s="260" t="s">
        <v>264</v>
      </c>
      <c r="AU990" s="260" t="s">
        <v>85</v>
      </c>
      <c r="AV990" s="12" t="s">
        <v>85</v>
      </c>
      <c r="AW990" s="12" t="s">
        <v>39</v>
      </c>
      <c r="AX990" s="12" t="s">
        <v>76</v>
      </c>
      <c r="AY990" s="260" t="s">
        <v>146</v>
      </c>
    </row>
    <row r="991" s="13" customFormat="1">
      <c r="B991" s="261"/>
      <c r="C991" s="262"/>
      <c r="D991" s="233" t="s">
        <v>264</v>
      </c>
      <c r="E991" s="263" t="s">
        <v>22</v>
      </c>
      <c r="F991" s="264" t="s">
        <v>267</v>
      </c>
      <c r="G991" s="262"/>
      <c r="H991" s="265">
        <v>43.700000000000003</v>
      </c>
      <c r="I991" s="266"/>
      <c r="J991" s="262"/>
      <c r="K991" s="262"/>
      <c r="L991" s="267"/>
      <c r="M991" s="268"/>
      <c r="N991" s="269"/>
      <c r="O991" s="269"/>
      <c r="P991" s="269"/>
      <c r="Q991" s="269"/>
      <c r="R991" s="269"/>
      <c r="S991" s="269"/>
      <c r="T991" s="270"/>
      <c r="AT991" s="271" t="s">
        <v>264</v>
      </c>
      <c r="AU991" s="271" t="s">
        <v>85</v>
      </c>
      <c r="AV991" s="13" t="s">
        <v>166</v>
      </c>
      <c r="AW991" s="13" t="s">
        <v>39</v>
      </c>
      <c r="AX991" s="13" t="s">
        <v>24</v>
      </c>
      <c r="AY991" s="271" t="s">
        <v>146</v>
      </c>
    </row>
    <row r="992" s="1" customFormat="1" ht="16.5" customHeight="1">
      <c r="B992" s="46"/>
      <c r="C992" s="272" t="s">
        <v>1582</v>
      </c>
      <c r="D992" s="272" t="s">
        <v>347</v>
      </c>
      <c r="E992" s="273" t="s">
        <v>1583</v>
      </c>
      <c r="F992" s="274" t="s">
        <v>1584</v>
      </c>
      <c r="G992" s="275" t="s">
        <v>261</v>
      </c>
      <c r="H992" s="276">
        <v>43.700000000000003</v>
      </c>
      <c r="I992" s="277"/>
      <c r="J992" s="278">
        <f>ROUND(I992*H992,2)</f>
        <v>0</v>
      </c>
      <c r="K992" s="274" t="s">
        <v>22</v>
      </c>
      <c r="L992" s="279"/>
      <c r="M992" s="280" t="s">
        <v>22</v>
      </c>
      <c r="N992" s="281" t="s">
        <v>47</v>
      </c>
      <c r="O992" s="47"/>
      <c r="P992" s="230">
        <f>O992*H992</f>
        <v>0</v>
      </c>
      <c r="Q992" s="230">
        <v>0.076999999999999999</v>
      </c>
      <c r="R992" s="230">
        <f>Q992*H992</f>
        <v>3.3649</v>
      </c>
      <c r="S992" s="230">
        <v>0</v>
      </c>
      <c r="T992" s="231">
        <f>S992*H992</f>
        <v>0</v>
      </c>
      <c r="AR992" s="24" t="s">
        <v>360</v>
      </c>
      <c r="AT992" s="24" t="s">
        <v>347</v>
      </c>
      <c r="AU992" s="24" t="s">
        <v>85</v>
      </c>
      <c r="AY992" s="24" t="s">
        <v>146</v>
      </c>
      <c r="BE992" s="232">
        <f>IF(N992="základní",J992,0)</f>
        <v>0</v>
      </c>
      <c r="BF992" s="232">
        <f>IF(N992="snížená",J992,0)</f>
        <v>0</v>
      </c>
      <c r="BG992" s="232">
        <f>IF(N992="zákl. přenesená",J992,0)</f>
        <v>0</v>
      </c>
      <c r="BH992" s="232">
        <f>IF(N992="sníž. přenesená",J992,0)</f>
        <v>0</v>
      </c>
      <c r="BI992" s="232">
        <f>IF(N992="nulová",J992,0)</f>
        <v>0</v>
      </c>
      <c r="BJ992" s="24" t="s">
        <v>24</v>
      </c>
      <c r="BK992" s="232">
        <f>ROUND(I992*H992,2)</f>
        <v>0</v>
      </c>
      <c r="BL992" s="24" t="s">
        <v>315</v>
      </c>
      <c r="BM992" s="24" t="s">
        <v>1585</v>
      </c>
    </row>
    <row r="993" s="1" customFormat="1">
      <c r="B993" s="46"/>
      <c r="C993" s="74"/>
      <c r="D993" s="233" t="s">
        <v>158</v>
      </c>
      <c r="E993" s="74"/>
      <c r="F993" s="234" t="s">
        <v>1586</v>
      </c>
      <c r="G993" s="74"/>
      <c r="H993" s="74"/>
      <c r="I993" s="191"/>
      <c r="J993" s="74"/>
      <c r="K993" s="74"/>
      <c r="L993" s="72"/>
      <c r="M993" s="235"/>
      <c r="N993" s="47"/>
      <c r="O993" s="47"/>
      <c r="P993" s="47"/>
      <c r="Q993" s="47"/>
      <c r="R993" s="47"/>
      <c r="S993" s="47"/>
      <c r="T993" s="95"/>
      <c r="AT993" s="24" t="s">
        <v>158</v>
      </c>
      <c r="AU993" s="24" t="s">
        <v>85</v>
      </c>
    </row>
    <row r="994" s="12" customFormat="1">
      <c r="B994" s="250"/>
      <c r="C994" s="251"/>
      <c r="D994" s="233" t="s">
        <v>264</v>
      </c>
      <c r="E994" s="252" t="s">
        <v>22</v>
      </c>
      <c r="F994" s="253" t="s">
        <v>1587</v>
      </c>
      <c r="G994" s="251"/>
      <c r="H994" s="254">
        <v>43.700000000000003</v>
      </c>
      <c r="I994" s="255"/>
      <c r="J994" s="251"/>
      <c r="K994" s="251"/>
      <c r="L994" s="256"/>
      <c r="M994" s="257"/>
      <c r="N994" s="258"/>
      <c r="O994" s="258"/>
      <c r="P994" s="258"/>
      <c r="Q994" s="258"/>
      <c r="R994" s="258"/>
      <c r="S994" s="258"/>
      <c r="T994" s="259"/>
      <c r="AT994" s="260" t="s">
        <v>264</v>
      </c>
      <c r="AU994" s="260" t="s">
        <v>85</v>
      </c>
      <c r="AV994" s="12" t="s">
        <v>85</v>
      </c>
      <c r="AW994" s="12" t="s">
        <v>39</v>
      </c>
      <c r="AX994" s="12" t="s">
        <v>76</v>
      </c>
      <c r="AY994" s="260" t="s">
        <v>146</v>
      </c>
    </row>
    <row r="995" s="13" customFormat="1">
      <c r="B995" s="261"/>
      <c r="C995" s="262"/>
      <c r="D995" s="233" t="s">
        <v>264</v>
      </c>
      <c r="E995" s="263" t="s">
        <v>22</v>
      </c>
      <c r="F995" s="264" t="s">
        <v>267</v>
      </c>
      <c r="G995" s="262"/>
      <c r="H995" s="265">
        <v>43.700000000000003</v>
      </c>
      <c r="I995" s="266"/>
      <c r="J995" s="262"/>
      <c r="K995" s="262"/>
      <c r="L995" s="267"/>
      <c r="M995" s="268"/>
      <c r="N995" s="269"/>
      <c r="O995" s="269"/>
      <c r="P995" s="269"/>
      <c r="Q995" s="269"/>
      <c r="R995" s="269"/>
      <c r="S995" s="269"/>
      <c r="T995" s="270"/>
      <c r="AT995" s="271" t="s">
        <v>264</v>
      </c>
      <c r="AU995" s="271" t="s">
        <v>85</v>
      </c>
      <c r="AV995" s="13" t="s">
        <v>166</v>
      </c>
      <c r="AW995" s="13" t="s">
        <v>39</v>
      </c>
      <c r="AX995" s="13" t="s">
        <v>24</v>
      </c>
      <c r="AY995" s="271" t="s">
        <v>146</v>
      </c>
    </row>
    <row r="996" s="1" customFormat="1" ht="25.5" customHeight="1">
      <c r="B996" s="46"/>
      <c r="C996" s="221" t="s">
        <v>1017</v>
      </c>
      <c r="D996" s="221" t="s">
        <v>149</v>
      </c>
      <c r="E996" s="222" t="s">
        <v>1588</v>
      </c>
      <c r="F996" s="223" t="s">
        <v>1589</v>
      </c>
      <c r="G996" s="224" t="s">
        <v>365</v>
      </c>
      <c r="H996" s="225">
        <v>1</v>
      </c>
      <c r="I996" s="226"/>
      <c r="J996" s="227">
        <f>ROUND(I996*H996,2)</f>
        <v>0</v>
      </c>
      <c r="K996" s="223" t="s">
        <v>163</v>
      </c>
      <c r="L996" s="72"/>
      <c r="M996" s="228" t="s">
        <v>22</v>
      </c>
      <c r="N996" s="229" t="s">
        <v>47</v>
      </c>
      <c r="O996" s="47"/>
      <c r="P996" s="230">
        <f>O996*H996</f>
        <v>0</v>
      </c>
      <c r="Q996" s="230">
        <v>0</v>
      </c>
      <c r="R996" s="230">
        <f>Q996*H996</f>
        <v>0</v>
      </c>
      <c r="S996" s="230">
        <v>0</v>
      </c>
      <c r="T996" s="231">
        <f>S996*H996</f>
        <v>0</v>
      </c>
      <c r="AR996" s="24" t="s">
        <v>315</v>
      </c>
      <c r="AT996" s="24" t="s">
        <v>149</v>
      </c>
      <c r="AU996" s="24" t="s">
        <v>85</v>
      </c>
      <c r="AY996" s="24" t="s">
        <v>146</v>
      </c>
      <c r="BE996" s="232">
        <f>IF(N996="základní",J996,0)</f>
        <v>0</v>
      </c>
      <c r="BF996" s="232">
        <f>IF(N996="snížená",J996,0)</f>
        <v>0</v>
      </c>
      <c r="BG996" s="232">
        <f>IF(N996="zákl. přenesená",J996,0)</f>
        <v>0</v>
      </c>
      <c r="BH996" s="232">
        <f>IF(N996="sníž. přenesená",J996,0)</f>
        <v>0</v>
      </c>
      <c r="BI996" s="232">
        <f>IF(N996="nulová",J996,0)</f>
        <v>0</v>
      </c>
      <c r="BJ996" s="24" t="s">
        <v>24</v>
      </c>
      <c r="BK996" s="232">
        <f>ROUND(I996*H996,2)</f>
        <v>0</v>
      </c>
      <c r="BL996" s="24" t="s">
        <v>315</v>
      </c>
      <c r="BM996" s="24" t="s">
        <v>1590</v>
      </c>
    </row>
    <row r="997" s="12" customFormat="1">
      <c r="B997" s="250"/>
      <c r="C997" s="251"/>
      <c r="D997" s="233" t="s">
        <v>264</v>
      </c>
      <c r="E997" s="252" t="s">
        <v>22</v>
      </c>
      <c r="F997" s="253" t="s">
        <v>1361</v>
      </c>
      <c r="G997" s="251"/>
      <c r="H997" s="254">
        <v>1</v>
      </c>
      <c r="I997" s="255"/>
      <c r="J997" s="251"/>
      <c r="K997" s="251"/>
      <c r="L997" s="256"/>
      <c r="M997" s="257"/>
      <c r="N997" s="258"/>
      <c r="O997" s="258"/>
      <c r="P997" s="258"/>
      <c r="Q997" s="258"/>
      <c r="R997" s="258"/>
      <c r="S997" s="258"/>
      <c r="T997" s="259"/>
      <c r="AT997" s="260" t="s">
        <v>264</v>
      </c>
      <c r="AU997" s="260" t="s">
        <v>85</v>
      </c>
      <c r="AV997" s="12" t="s">
        <v>85</v>
      </c>
      <c r="AW997" s="12" t="s">
        <v>39</v>
      </c>
      <c r="AX997" s="12" t="s">
        <v>76</v>
      </c>
      <c r="AY997" s="260" t="s">
        <v>146</v>
      </c>
    </row>
    <row r="998" s="13" customFormat="1">
      <c r="B998" s="261"/>
      <c r="C998" s="262"/>
      <c r="D998" s="233" t="s">
        <v>264</v>
      </c>
      <c r="E998" s="263" t="s">
        <v>22</v>
      </c>
      <c r="F998" s="264" t="s">
        <v>267</v>
      </c>
      <c r="G998" s="262"/>
      <c r="H998" s="265">
        <v>1</v>
      </c>
      <c r="I998" s="266"/>
      <c r="J998" s="262"/>
      <c r="K998" s="262"/>
      <c r="L998" s="267"/>
      <c r="M998" s="268"/>
      <c r="N998" s="269"/>
      <c r="O998" s="269"/>
      <c r="P998" s="269"/>
      <c r="Q998" s="269"/>
      <c r="R998" s="269"/>
      <c r="S998" s="269"/>
      <c r="T998" s="270"/>
      <c r="AT998" s="271" t="s">
        <v>264</v>
      </c>
      <c r="AU998" s="271" t="s">
        <v>85</v>
      </c>
      <c r="AV998" s="13" t="s">
        <v>166</v>
      </c>
      <c r="AW998" s="13" t="s">
        <v>39</v>
      </c>
      <c r="AX998" s="13" t="s">
        <v>24</v>
      </c>
      <c r="AY998" s="271" t="s">
        <v>146</v>
      </c>
    </row>
    <row r="999" s="1" customFormat="1" ht="16.5" customHeight="1">
      <c r="B999" s="46"/>
      <c r="C999" s="272" t="s">
        <v>1591</v>
      </c>
      <c r="D999" s="272" t="s">
        <v>347</v>
      </c>
      <c r="E999" s="273" t="s">
        <v>1592</v>
      </c>
      <c r="F999" s="274" t="s">
        <v>1593</v>
      </c>
      <c r="G999" s="275" t="s">
        <v>365</v>
      </c>
      <c r="H999" s="276">
        <v>1</v>
      </c>
      <c r="I999" s="277"/>
      <c r="J999" s="278">
        <f>ROUND(I999*H999,2)</f>
        <v>0</v>
      </c>
      <c r="K999" s="274" t="s">
        <v>22</v>
      </c>
      <c r="L999" s="279"/>
      <c r="M999" s="280" t="s">
        <v>22</v>
      </c>
      <c r="N999" s="281" t="s">
        <v>47</v>
      </c>
      <c r="O999" s="47"/>
      <c r="P999" s="230">
        <f>O999*H999</f>
        <v>0</v>
      </c>
      <c r="Q999" s="230">
        <v>0.0138</v>
      </c>
      <c r="R999" s="230">
        <f>Q999*H999</f>
        <v>0.0138</v>
      </c>
      <c r="S999" s="230">
        <v>0</v>
      </c>
      <c r="T999" s="231">
        <f>S999*H999</f>
        <v>0</v>
      </c>
      <c r="AR999" s="24" t="s">
        <v>360</v>
      </c>
      <c r="AT999" s="24" t="s">
        <v>347</v>
      </c>
      <c r="AU999" s="24" t="s">
        <v>85</v>
      </c>
      <c r="AY999" s="24" t="s">
        <v>146</v>
      </c>
      <c r="BE999" s="232">
        <f>IF(N999="základní",J999,0)</f>
        <v>0</v>
      </c>
      <c r="BF999" s="232">
        <f>IF(N999="snížená",J999,0)</f>
        <v>0</v>
      </c>
      <c r="BG999" s="232">
        <f>IF(N999="zákl. přenesená",J999,0)</f>
        <v>0</v>
      </c>
      <c r="BH999" s="232">
        <f>IF(N999="sníž. přenesená",J999,0)</f>
        <v>0</v>
      </c>
      <c r="BI999" s="232">
        <f>IF(N999="nulová",J999,0)</f>
        <v>0</v>
      </c>
      <c r="BJ999" s="24" t="s">
        <v>24</v>
      </c>
      <c r="BK999" s="232">
        <f>ROUND(I999*H999,2)</f>
        <v>0</v>
      </c>
      <c r="BL999" s="24" t="s">
        <v>315</v>
      </c>
      <c r="BM999" s="24" t="s">
        <v>1594</v>
      </c>
    </row>
    <row r="1000" s="1" customFormat="1">
      <c r="B1000" s="46"/>
      <c r="C1000" s="74"/>
      <c r="D1000" s="233" t="s">
        <v>158</v>
      </c>
      <c r="E1000" s="74"/>
      <c r="F1000" s="234" t="s">
        <v>1595</v>
      </c>
      <c r="G1000" s="74"/>
      <c r="H1000" s="74"/>
      <c r="I1000" s="191"/>
      <c r="J1000" s="74"/>
      <c r="K1000" s="74"/>
      <c r="L1000" s="72"/>
      <c r="M1000" s="235"/>
      <c r="N1000" s="47"/>
      <c r="O1000" s="47"/>
      <c r="P1000" s="47"/>
      <c r="Q1000" s="47"/>
      <c r="R1000" s="47"/>
      <c r="S1000" s="47"/>
      <c r="T1000" s="95"/>
      <c r="AT1000" s="24" t="s">
        <v>158</v>
      </c>
      <c r="AU1000" s="24" t="s">
        <v>85</v>
      </c>
    </row>
    <row r="1001" s="12" customFormat="1">
      <c r="B1001" s="250"/>
      <c r="C1001" s="251"/>
      <c r="D1001" s="233" t="s">
        <v>264</v>
      </c>
      <c r="E1001" s="252" t="s">
        <v>22</v>
      </c>
      <c r="F1001" s="253" t="s">
        <v>1361</v>
      </c>
      <c r="G1001" s="251"/>
      <c r="H1001" s="254">
        <v>1</v>
      </c>
      <c r="I1001" s="255"/>
      <c r="J1001" s="251"/>
      <c r="K1001" s="251"/>
      <c r="L1001" s="256"/>
      <c r="M1001" s="257"/>
      <c r="N1001" s="258"/>
      <c r="O1001" s="258"/>
      <c r="P1001" s="258"/>
      <c r="Q1001" s="258"/>
      <c r="R1001" s="258"/>
      <c r="S1001" s="258"/>
      <c r="T1001" s="259"/>
      <c r="AT1001" s="260" t="s">
        <v>264</v>
      </c>
      <c r="AU1001" s="260" t="s">
        <v>85</v>
      </c>
      <c r="AV1001" s="12" t="s">
        <v>85</v>
      </c>
      <c r="AW1001" s="12" t="s">
        <v>39</v>
      </c>
      <c r="AX1001" s="12" t="s">
        <v>76</v>
      </c>
      <c r="AY1001" s="260" t="s">
        <v>146</v>
      </c>
    </row>
    <row r="1002" s="13" customFormat="1">
      <c r="B1002" s="261"/>
      <c r="C1002" s="262"/>
      <c r="D1002" s="233" t="s">
        <v>264</v>
      </c>
      <c r="E1002" s="263" t="s">
        <v>22</v>
      </c>
      <c r="F1002" s="264" t="s">
        <v>267</v>
      </c>
      <c r="G1002" s="262"/>
      <c r="H1002" s="265">
        <v>1</v>
      </c>
      <c r="I1002" s="266"/>
      <c r="J1002" s="262"/>
      <c r="K1002" s="262"/>
      <c r="L1002" s="267"/>
      <c r="M1002" s="268"/>
      <c r="N1002" s="269"/>
      <c r="O1002" s="269"/>
      <c r="P1002" s="269"/>
      <c r="Q1002" s="269"/>
      <c r="R1002" s="269"/>
      <c r="S1002" s="269"/>
      <c r="T1002" s="270"/>
      <c r="AT1002" s="271" t="s">
        <v>264</v>
      </c>
      <c r="AU1002" s="271" t="s">
        <v>85</v>
      </c>
      <c r="AV1002" s="13" t="s">
        <v>166</v>
      </c>
      <c r="AW1002" s="13" t="s">
        <v>39</v>
      </c>
      <c r="AX1002" s="13" t="s">
        <v>24</v>
      </c>
      <c r="AY1002" s="271" t="s">
        <v>146</v>
      </c>
    </row>
    <row r="1003" s="1" customFormat="1" ht="16.5" customHeight="1">
      <c r="B1003" s="46"/>
      <c r="C1003" s="221" t="s">
        <v>1021</v>
      </c>
      <c r="D1003" s="221" t="s">
        <v>149</v>
      </c>
      <c r="E1003" s="222" t="s">
        <v>1596</v>
      </c>
      <c r="F1003" s="223" t="s">
        <v>1597</v>
      </c>
      <c r="G1003" s="224" t="s">
        <v>309</v>
      </c>
      <c r="H1003" s="225">
        <v>45</v>
      </c>
      <c r="I1003" s="226"/>
      <c r="J1003" s="227">
        <f>ROUND(I1003*H1003,2)</f>
        <v>0</v>
      </c>
      <c r="K1003" s="223" t="s">
        <v>22</v>
      </c>
      <c r="L1003" s="72"/>
      <c r="M1003" s="228" t="s">
        <v>22</v>
      </c>
      <c r="N1003" s="229" t="s">
        <v>47</v>
      </c>
      <c r="O1003" s="47"/>
      <c r="P1003" s="230">
        <f>O1003*H1003</f>
        <v>0</v>
      </c>
      <c r="Q1003" s="230">
        <v>0</v>
      </c>
      <c r="R1003" s="230">
        <f>Q1003*H1003</f>
        <v>0</v>
      </c>
      <c r="S1003" s="230">
        <v>0</v>
      </c>
      <c r="T1003" s="231">
        <f>S1003*H1003</f>
        <v>0</v>
      </c>
      <c r="AR1003" s="24" t="s">
        <v>315</v>
      </c>
      <c r="AT1003" s="24" t="s">
        <v>149</v>
      </c>
      <c r="AU1003" s="24" t="s">
        <v>85</v>
      </c>
      <c r="AY1003" s="24" t="s">
        <v>146</v>
      </c>
      <c r="BE1003" s="232">
        <f>IF(N1003="základní",J1003,0)</f>
        <v>0</v>
      </c>
      <c r="BF1003" s="232">
        <f>IF(N1003="snížená",J1003,0)</f>
        <v>0</v>
      </c>
      <c r="BG1003" s="232">
        <f>IF(N1003="zákl. přenesená",J1003,0)</f>
        <v>0</v>
      </c>
      <c r="BH1003" s="232">
        <f>IF(N1003="sníž. přenesená",J1003,0)</f>
        <v>0</v>
      </c>
      <c r="BI1003" s="232">
        <f>IF(N1003="nulová",J1003,0)</f>
        <v>0</v>
      </c>
      <c r="BJ1003" s="24" t="s">
        <v>24</v>
      </c>
      <c r="BK1003" s="232">
        <f>ROUND(I1003*H1003,2)</f>
        <v>0</v>
      </c>
      <c r="BL1003" s="24" t="s">
        <v>315</v>
      </c>
      <c r="BM1003" s="24" t="s">
        <v>1598</v>
      </c>
    </row>
    <row r="1004" s="12" customFormat="1">
      <c r="B1004" s="250"/>
      <c r="C1004" s="251"/>
      <c r="D1004" s="233" t="s">
        <v>264</v>
      </c>
      <c r="E1004" s="252" t="s">
        <v>22</v>
      </c>
      <c r="F1004" s="253" t="s">
        <v>1599</v>
      </c>
      <c r="G1004" s="251"/>
      <c r="H1004" s="254">
        <v>45</v>
      </c>
      <c r="I1004" s="255"/>
      <c r="J1004" s="251"/>
      <c r="K1004" s="251"/>
      <c r="L1004" s="256"/>
      <c r="M1004" s="257"/>
      <c r="N1004" s="258"/>
      <c r="O1004" s="258"/>
      <c r="P1004" s="258"/>
      <c r="Q1004" s="258"/>
      <c r="R1004" s="258"/>
      <c r="S1004" s="258"/>
      <c r="T1004" s="259"/>
      <c r="AT1004" s="260" t="s">
        <v>264</v>
      </c>
      <c r="AU1004" s="260" t="s">
        <v>85</v>
      </c>
      <c r="AV1004" s="12" t="s">
        <v>85</v>
      </c>
      <c r="AW1004" s="12" t="s">
        <v>39</v>
      </c>
      <c r="AX1004" s="12" t="s">
        <v>76</v>
      </c>
      <c r="AY1004" s="260" t="s">
        <v>146</v>
      </c>
    </row>
    <row r="1005" s="13" customFormat="1">
      <c r="B1005" s="261"/>
      <c r="C1005" s="262"/>
      <c r="D1005" s="233" t="s">
        <v>264</v>
      </c>
      <c r="E1005" s="263" t="s">
        <v>22</v>
      </c>
      <c r="F1005" s="264" t="s">
        <v>267</v>
      </c>
      <c r="G1005" s="262"/>
      <c r="H1005" s="265">
        <v>45</v>
      </c>
      <c r="I1005" s="266"/>
      <c r="J1005" s="262"/>
      <c r="K1005" s="262"/>
      <c r="L1005" s="267"/>
      <c r="M1005" s="268"/>
      <c r="N1005" s="269"/>
      <c r="O1005" s="269"/>
      <c r="P1005" s="269"/>
      <c r="Q1005" s="269"/>
      <c r="R1005" s="269"/>
      <c r="S1005" s="269"/>
      <c r="T1005" s="270"/>
      <c r="AT1005" s="271" t="s">
        <v>264</v>
      </c>
      <c r="AU1005" s="271" t="s">
        <v>85</v>
      </c>
      <c r="AV1005" s="13" t="s">
        <v>166</v>
      </c>
      <c r="AW1005" s="13" t="s">
        <v>39</v>
      </c>
      <c r="AX1005" s="13" t="s">
        <v>24</v>
      </c>
      <c r="AY1005" s="271" t="s">
        <v>146</v>
      </c>
    </row>
    <row r="1006" s="1" customFormat="1" ht="16.5" customHeight="1">
      <c r="B1006" s="46"/>
      <c r="C1006" s="272" t="s">
        <v>1600</v>
      </c>
      <c r="D1006" s="272" t="s">
        <v>347</v>
      </c>
      <c r="E1006" s="273" t="s">
        <v>1601</v>
      </c>
      <c r="F1006" s="274" t="s">
        <v>1602</v>
      </c>
      <c r="G1006" s="275" t="s">
        <v>309</v>
      </c>
      <c r="H1006" s="276">
        <v>45</v>
      </c>
      <c r="I1006" s="277"/>
      <c r="J1006" s="278">
        <f>ROUND(I1006*H1006,2)</f>
        <v>0</v>
      </c>
      <c r="K1006" s="274" t="s">
        <v>22</v>
      </c>
      <c r="L1006" s="279"/>
      <c r="M1006" s="280" t="s">
        <v>22</v>
      </c>
      <c r="N1006" s="281" t="s">
        <v>47</v>
      </c>
      <c r="O1006" s="47"/>
      <c r="P1006" s="230">
        <f>O1006*H1006</f>
        <v>0</v>
      </c>
      <c r="Q1006" s="230">
        <v>0.016</v>
      </c>
      <c r="R1006" s="230">
        <f>Q1006*H1006</f>
        <v>0.71999999999999997</v>
      </c>
      <c r="S1006" s="230">
        <v>0</v>
      </c>
      <c r="T1006" s="231">
        <f>S1006*H1006</f>
        <v>0</v>
      </c>
      <c r="AR1006" s="24" t="s">
        <v>360</v>
      </c>
      <c r="AT1006" s="24" t="s">
        <v>347</v>
      </c>
      <c r="AU1006" s="24" t="s">
        <v>85</v>
      </c>
      <c r="AY1006" s="24" t="s">
        <v>146</v>
      </c>
      <c r="BE1006" s="232">
        <f>IF(N1006="základní",J1006,0)</f>
        <v>0</v>
      </c>
      <c r="BF1006" s="232">
        <f>IF(N1006="snížená",J1006,0)</f>
        <v>0</v>
      </c>
      <c r="BG1006" s="232">
        <f>IF(N1006="zákl. přenesená",J1006,0)</f>
        <v>0</v>
      </c>
      <c r="BH1006" s="232">
        <f>IF(N1006="sníž. přenesená",J1006,0)</f>
        <v>0</v>
      </c>
      <c r="BI1006" s="232">
        <f>IF(N1006="nulová",J1006,0)</f>
        <v>0</v>
      </c>
      <c r="BJ1006" s="24" t="s">
        <v>24</v>
      </c>
      <c r="BK1006" s="232">
        <f>ROUND(I1006*H1006,2)</f>
        <v>0</v>
      </c>
      <c r="BL1006" s="24" t="s">
        <v>315</v>
      </c>
      <c r="BM1006" s="24" t="s">
        <v>1603</v>
      </c>
    </row>
    <row r="1007" s="1" customFormat="1">
      <c r="B1007" s="46"/>
      <c r="C1007" s="74"/>
      <c r="D1007" s="233" t="s">
        <v>158</v>
      </c>
      <c r="E1007" s="74"/>
      <c r="F1007" s="234" t="s">
        <v>1604</v>
      </c>
      <c r="G1007" s="74"/>
      <c r="H1007" s="74"/>
      <c r="I1007" s="191"/>
      <c r="J1007" s="74"/>
      <c r="K1007" s="74"/>
      <c r="L1007" s="72"/>
      <c r="M1007" s="235"/>
      <c r="N1007" s="47"/>
      <c r="O1007" s="47"/>
      <c r="P1007" s="47"/>
      <c r="Q1007" s="47"/>
      <c r="R1007" s="47"/>
      <c r="S1007" s="47"/>
      <c r="T1007" s="95"/>
      <c r="AT1007" s="24" t="s">
        <v>158</v>
      </c>
      <c r="AU1007" s="24" t="s">
        <v>85</v>
      </c>
    </row>
    <row r="1008" s="12" customFormat="1">
      <c r="B1008" s="250"/>
      <c r="C1008" s="251"/>
      <c r="D1008" s="233" t="s">
        <v>264</v>
      </c>
      <c r="E1008" s="252" t="s">
        <v>22</v>
      </c>
      <c r="F1008" s="253" t="s">
        <v>1599</v>
      </c>
      <c r="G1008" s="251"/>
      <c r="H1008" s="254">
        <v>45</v>
      </c>
      <c r="I1008" s="255"/>
      <c r="J1008" s="251"/>
      <c r="K1008" s="251"/>
      <c r="L1008" s="256"/>
      <c r="M1008" s="257"/>
      <c r="N1008" s="258"/>
      <c r="O1008" s="258"/>
      <c r="P1008" s="258"/>
      <c r="Q1008" s="258"/>
      <c r="R1008" s="258"/>
      <c r="S1008" s="258"/>
      <c r="T1008" s="259"/>
      <c r="AT1008" s="260" t="s">
        <v>264</v>
      </c>
      <c r="AU1008" s="260" t="s">
        <v>85</v>
      </c>
      <c r="AV1008" s="12" t="s">
        <v>85</v>
      </c>
      <c r="AW1008" s="12" t="s">
        <v>39</v>
      </c>
      <c r="AX1008" s="12" t="s">
        <v>76</v>
      </c>
      <c r="AY1008" s="260" t="s">
        <v>146</v>
      </c>
    </row>
    <row r="1009" s="13" customFormat="1">
      <c r="B1009" s="261"/>
      <c r="C1009" s="262"/>
      <c r="D1009" s="233" t="s">
        <v>264</v>
      </c>
      <c r="E1009" s="263" t="s">
        <v>22</v>
      </c>
      <c r="F1009" s="264" t="s">
        <v>267</v>
      </c>
      <c r="G1009" s="262"/>
      <c r="H1009" s="265">
        <v>45</v>
      </c>
      <c r="I1009" s="266"/>
      <c r="J1009" s="262"/>
      <c r="K1009" s="262"/>
      <c r="L1009" s="267"/>
      <c r="M1009" s="268"/>
      <c r="N1009" s="269"/>
      <c r="O1009" s="269"/>
      <c r="P1009" s="269"/>
      <c r="Q1009" s="269"/>
      <c r="R1009" s="269"/>
      <c r="S1009" s="269"/>
      <c r="T1009" s="270"/>
      <c r="AT1009" s="271" t="s">
        <v>264</v>
      </c>
      <c r="AU1009" s="271" t="s">
        <v>85</v>
      </c>
      <c r="AV1009" s="13" t="s">
        <v>166</v>
      </c>
      <c r="AW1009" s="13" t="s">
        <v>39</v>
      </c>
      <c r="AX1009" s="13" t="s">
        <v>24</v>
      </c>
      <c r="AY1009" s="271" t="s">
        <v>146</v>
      </c>
    </row>
    <row r="1010" s="1" customFormat="1" ht="25.5" customHeight="1">
      <c r="B1010" s="46"/>
      <c r="C1010" s="221" t="s">
        <v>1025</v>
      </c>
      <c r="D1010" s="221" t="s">
        <v>149</v>
      </c>
      <c r="E1010" s="222" t="s">
        <v>1605</v>
      </c>
      <c r="F1010" s="223" t="s">
        <v>1606</v>
      </c>
      <c r="G1010" s="224" t="s">
        <v>365</v>
      </c>
      <c r="H1010" s="225">
        <v>2</v>
      </c>
      <c r="I1010" s="226"/>
      <c r="J1010" s="227">
        <f>ROUND(I1010*H1010,2)</f>
        <v>0</v>
      </c>
      <c r="K1010" s="223" t="s">
        <v>22</v>
      </c>
      <c r="L1010" s="72"/>
      <c r="M1010" s="228" t="s">
        <v>22</v>
      </c>
      <c r="N1010" s="229" t="s">
        <v>47</v>
      </c>
      <c r="O1010" s="47"/>
      <c r="P1010" s="230">
        <f>O1010*H1010</f>
        <v>0</v>
      </c>
      <c r="Q1010" s="230">
        <v>0.0155</v>
      </c>
      <c r="R1010" s="230">
        <f>Q1010*H1010</f>
        <v>0.031</v>
      </c>
      <c r="S1010" s="230">
        <v>0</v>
      </c>
      <c r="T1010" s="231">
        <f>S1010*H1010</f>
        <v>0</v>
      </c>
      <c r="AR1010" s="24" t="s">
        <v>315</v>
      </c>
      <c r="AT1010" s="24" t="s">
        <v>149</v>
      </c>
      <c r="AU1010" s="24" t="s">
        <v>85</v>
      </c>
      <c r="AY1010" s="24" t="s">
        <v>146</v>
      </c>
      <c r="BE1010" s="232">
        <f>IF(N1010="základní",J1010,0)</f>
        <v>0</v>
      </c>
      <c r="BF1010" s="232">
        <f>IF(N1010="snížená",J1010,0)</f>
        <v>0</v>
      </c>
      <c r="BG1010" s="232">
        <f>IF(N1010="zákl. přenesená",J1010,0)</f>
        <v>0</v>
      </c>
      <c r="BH1010" s="232">
        <f>IF(N1010="sníž. přenesená",J1010,0)</f>
        <v>0</v>
      </c>
      <c r="BI1010" s="232">
        <f>IF(N1010="nulová",J1010,0)</f>
        <v>0</v>
      </c>
      <c r="BJ1010" s="24" t="s">
        <v>24</v>
      </c>
      <c r="BK1010" s="232">
        <f>ROUND(I1010*H1010,2)</f>
        <v>0</v>
      </c>
      <c r="BL1010" s="24" t="s">
        <v>315</v>
      </c>
      <c r="BM1010" s="24" t="s">
        <v>1607</v>
      </c>
    </row>
    <row r="1011" s="1" customFormat="1">
      <c r="B1011" s="46"/>
      <c r="C1011" s="74"/>
      <c r="D1011" s="233" t="s">
        <v>158</v>
      </c>
      <c r="E1011" s="74"/>
      <c r="F1011" s="234" t="s">
        <v>1608</v>
      </c>
      <c r="G1011" s="74"/>
      <c r="H1011" s="74"/>
      <c r="I1011" s="191"/>
      <c r="J1011" s="74"/>
      <c r="K1011" s="74"/>
      <c r="L1011" s="72"/>
      <c r="M1011" s="235"/>
      <c r="N1011" s="47"/>
      <c r="O1011" s="47"/>
      <c r="P1011" s="47"/>
      <c r="Q1011" s="47"/>
      <c r="R1011" s="47"/>
      <c r="S1011" s="47"/>
      <c r="T1011" s="95"/>
      <c r="AT1011" s="24" t="s">
        <v>158</v>
      </c>
      <c r="AU1011" s="24" t="s">
        <v>85</v>
      </c>
    </row>
    <row r="1012" s="12" customFormat="1">
      <c r="B1012" s="250"/>
      <c r="C1012" s="251"/>
      <c r="D1012" s="233" t="s">
        <v>264</v>
      </c>
      <c r="E1012" s="252" t="s">
        <v>22</v>
      </c>
      <c r="F1012" s="253" t="s">
        <v>1609</v>
      </c>
      <c r="G1012" s="251"/>
      <c r="H1012" s="254">
        <v>2</v>
      </c>
      <c r="I1012" s="255"/>
      <c r="J1012" s="251"/>
      <c r="K1012" s="251"/>
      <c r="L1012" s="256"/>
      <c r="M1012" s="257"/>
      <c r="N1012" s="258"/>
      <c r="O1012" s="258"/>
      <c r="P1012" s="258"/>
      <c r="Q1012" s="258"/>
      <c r="R1012" s="258"/>
      <c r="S1012" s="258"/>
      <c r="T1012" s="259"/>
      <c r="AT1012" s="260" t="s">
        <v>264</v>
      </c>
      <c r="AU1012" s="260" t="s">
        <v>85</v>
      </c>
      <c r="AV1012" s="12" t="s">
        <v>85</v>
      </c>
      <c r="AW1012" s="12" t="s">
        <v>39</v>
      </c>
      <c r="AX1012" s="12" t="s">
        <v>76</v>
      </c>
      <c r="AY1012" s="260" t="s">
        <v>146</v>
      </c>
    </row>
    <row r="1013" s="13" customFormat="1">
      <c r="B1013" s="261"/>
      <c r="C1013" s="262"/>
      <c r="D1013" s="233" t="s">
        <v>264</v>
      </c>
      <c r="E1013" s="263" t="s">
        <v>22</v>
      </c>
      <c r="F1013" s="264" t="s">
        <v>267</v>
      </c>
      <c r="G1013" s="262"/>
      <c r="H1013" s="265">
        <v>2</v>
      </c>
      <c r="I1013" s="266"/>
      <c r="J1013" s="262"/>
      <c r="K1013" s="262"/>
      <c r="L1013" s="267"/>
      <c r="M1013" s="268"/>
      <c r="N1013" s="269"/>
      <c r="O1013" s="269"/>
      <c r="P1013" s="269"/>
      <c r="Q1013" s="269"/>
      <c r="R1013" s="269"/>
      <c r="S1013" s="269"/>
      <c r="T1013" s="270"/>
      <c r="AT1013" s="271" t="s">
        <v>264</v>
      </c>
      <c r="AU1013" s="271" t="s">
        <v>85</v>
      </c>
      <c r="AV1013" s="13" t="s">
        <v>166</v>
      </c>
      <c r="AW1013" s="13" t="s">
        <v>39</v>
      </c>
      <c r="AX1013" s="13" t="s">
        <v>24</v>
      </c>
      <c r="AY1013" s="271" t="s">
        <v>146</v>
      </c>
    </row>
    <row r="1014" s="1" customFormat="1" ht="16.5" customHeight="1">
      <c r="B1014" s="46"/>
      <c r="C1014" s="221" t="s">
        <v>1610</v>
      </c>
      <c r="D1014" s="221" t="s">
        <v>149</v>
      </c>
      <c r="E1014" s="222" t="s">
        <v>1611</v>
      </c>
      <c r="F1014" s="223" t="s">
        <v>1612</v>
      </c>
      <c r="G1014" s="224" t="s">
        <v>261</v>
      </c>
      <c r="H1014" s="225">
        <v>7.54</v>
      </c>
      <c r="I1014" s="226"/>
      <c r="J1014" s="227">
        <f>ROUND(I1014*H1014,2)</f>
        <v>0</v>
      </c>
      <c r="K1014" s="223" t="s">
        <v>22</v>
      </c>
      <c r="L1014" s="72"/>
      <c r="M1014" s="228" t="s">
        <v>22</v>
      </c>
      <c r="N1014" s="229" t="s">
        <v>47</v>
      </c>
      <c r="O1014" s="47"/>
      <c r="P1014" s="230">
        <f>O1014*H1014</f>
        <v>0</v>
      </c>
      <c r="Q1014" s="230">
        <v>0.0155</v>
      </c>
      <c r="R1014" s="230">
        <f>Q1014*H1014</f>
        <v>0.11687</v>
      </c>
      <c r="S1014" s="230">
        <v>0</v>
      </c>
      <c r="T1014" s="231">
        <f>S1014*H1014</f>
        <v>0</v>
      </c>
      <c r="AR1014" s="24" t="s">
        <v>315</v>
      </c>
      <c r="AT1014" s="24" t="s">
        <v>149</v>
      </c>
      <c r="AU1014" s="24" t="s">
        <v>85</v>
      </c>
      <c r="AY1014" s="24" t="s">
        <v>146</v>
      </c>
      <c r="BE1014" s="232">
        <f>IF(N1014="základní",J1014,0)</f>
        <v>0</v>
      </c>
      <c r="BF1014" s="232">
        <f>IF(N1014="snížená",J1014,0)</f>
        <v>0</v>
      </c>
      <c r="BG1014" s="232">
        <f>IF(N1014="zákl. přenesená",J1014,0)</f>
        <v>0</v>
      </c>
      <c r="BH1014" s="232">
        <f>IF(N1014="sníž. přenesená",J1014,0)</f>
        <v>0</v>
      </c>
      <c r="BI1014" s="232">
        <f>IF(N1014="nulová",J1014,0)</f>
        <v>0</v>
      </c>
      <c r="BJ1014" s="24" t="s">
        <v>24</v>
      </c>
      <c r="BK1014" s="232">
        <f>ROUND(I1014*H1014,2)</f>
        <v>0</v>
      </c>
      <c r="BL1014" s="24" t="s">
        <v>315</v>
      </c>
      <c r="BM1014" s="24" t="s">
        <v>1613</v>
      </c>
    </row>
    <row r="1015" s="1" customFormat="1">
      <c r="B1015" s="46"/>
      <c r="C1015" s="74"/>
      <c r="D1015" s="233" t="s">
        <v>158</v>
      </c>
      <c r="E1015" s="74"/>
      <c r="F1015" s="234" t="s">
        <v>1614</v>
      </c>
      <c r="G1015" s="74"/>
      <c r="H1015" s="74"/>
      <c r="I1015" s="191"/>
      <c r="J1015" s="74"/>
      <c r="K1015" s="74"/>
      <c r="L1015" s="72"/>
      <c r="M1015" s="235"/>
      <c r="N1015" s="47"/>
      <c r="O1015" s="47"/>
      <c r="P1015" s="47"/>
      <c r="Q1015" s="47"/>
      <c r="R1015" s="47"/>
      <c r="S1015" s="47"/>
      <c r="T1015" s="95"/>
      <c r="AT1015" s="24" t="s">
        <v>158</v>
      </c>
      <c r="AU1015" s="24" t="s">
        <v>85</v>
      </c>
    </row>
    <row r="1016" s="12" customFormat="1">
      <c r="B1016" s="250"/>
      <c r="C1016" s="251"/>
      <c r="D1016" s="233" t="s">
        <v>264</v>
      </c>
      <c r="E1016" s="252" t="s">
        <v>22</v>
      </c>
      <c r="F1016" s="253" t="s">
        <v>1615</v>
      </c>
      <c r="G1016" s="251"/>
      <c r="H1016" s="254">
        <v>7.54</v>
      </c>
      <c r="I1016" s="255"/>
      <c r="J1016" s="251"/>
      <c r="K1016" s="251"/>
      <c r="L1016" s="256"/>
      <c r="M1016" s="257"/>
      <c r="N1016" s="258"/>
      <c r="O1016" s="258"/>
      <c r="P1016" s="258"/>
      <c r="Q1016" s="258"/>
      <c r="R1016" s="258"/>
      <c r="S1016" s="258"/>
      <c r="T1016" s="259"/>
      <c r="AT1016" s="260" t="s">
        <v>264</v>
      </c>
      <c r="AU1016" s="260" t="s">
        <v>85</v>
      </c>
      <c r="AV1016" s="12" t="s">
        <v>85</v>
      </c>
      <c r="AW1016" s="12" t="s">
        <v>39</v>
      </c>
      <c r="AX1016" s="12" t="s">
        <v>76</v>
      </c>
      <c r="AY1016" s="260" t="s">
        <v>146</v>
      </c>
    </row>
    <row r="1017" s="13" customFormat="1">
      <c r="B1017" s="261"/>
      <c r="C1017" s="262"/>
      <c r="D1017" s="233" t="s">
        <v>264</v>
      </c>
      <c r="E1017" s="263" t="s">
        <v>22</v>
      </c>
      <c r="F1017" s="264" t="s">
        <v>267</v>
      </c>
      <c r="G1017" s="262"/>
      <c r="H1017" s="265">
        <v>7.54</v>
      </c>
      <c r="I1017" s="266"/>
      <c r="J1017" s="262"/>
      <c r="K1017" s="262"/>
      <c r="L1017" s="267"/>
      <c r="M1017" s="268"/>
      <c r="N1017" s="269"/>
      <c r="O1017" s="269"/>
      <c r="P1017" s="269"/>
      <c r="Q1017" s="269"/>
      <c r="R1017" s="269"/>
      <c r="S1017" s="269"/>
      <c r="T1017" s="270"/>
      <c r="AT1017" s="271" t="s">
        <v>264</v>
      </c>
      <c r="AU1017" s="271" t="s">
        <v>85</v>
      </c>
      <c r="AV1017" s="13" t="s">
        <v>166</v>
      </c>
      <c r="AW1017" s="13" t="s">
        <v>39</v>
      </c>
      <c r="AX1017" s="13" t="s">
        <v>24</v>
      </c>
      <c r="AY1017" s="271" t="s">
        <v>146</v>
      </c>
    </row>
    <row r="1018" s="1" customFormat="1" ht="25.5" customHeight="1">
      <c r="B1018" s="46"/>
      <c r="C1018" s="221" t="s">
        <v>1030</v>
      </c>
      <c r="D1018" s="221" t="s">
        <v>149</v>
      </c>
      <c r="E1018" s="222" t="s">
        <v>1616</v>
      </c>
      <c r="F1018" s="223" t="s">
        <v>1617</v>
      </c>
      <c r="G1018" s="224" t="s">
        <v>365</v>
      </c>
      <c r="H1018" s="225">
        <v>13</v>
      </c>
      <c r="I1018" s="226"/>
      <c r="J1018" s="227">
        <f>ROUND(I1018*H1018,2)</f>
        <v>0</v>
      </c>
      <c r="K1018" s="223" t="s">
        <v>22</v>
      </c>
      <c r="L1018" s="72"/>
      <c r="M1018" s="228" t="s">
        <v>22</v>
      </c>
      <c r="N1018" s="229" t="s">
        <v>47</v>
      </c>
      <c r="O1018" s="47"/>
      <c r="P1018" s="230">
        <f>O1018*H1018</f>
        <v>0</v>
      </c>
      <c r="Q1018" s="230">
        <v>0.0155</v>
      </c>
      <c r="R1018" s="230">
        <f>Q1018*H1018</f>
        <v>0.20150000000000001</v>
      </c>
      <c r="S1018" s="230">
        <v>0</v>
      </c>
      <c r="T1018" s="231">
        <f>S1018*H1018</f>
        <v>0</v>
      </c>
      <c r="AR1018" s="24" t="s">
        <v>315</v>
      </c>
      <c r="AT1018" s="24" t="s">
        <v>149</v>
      </c>
      <c r="AU1018" s="24" t="s">
        <v>85</v>
      </c>
      <c r="AY1018" s="24" t="s">
        <v>146</v>
      </c>
      <c r="BE1018" s="232">
        <f>IF(N1018="základní",J1018,0)</f>
        <v>0</v>
      </c>
      <c r="BF1018" s="232">
        <f>IF(N1018="snížená",J1018,0)</f>
        <v>0</v>
      </c>
      <c r="BG1018" s="232">
        <f>IF(N1018="zákl. přenesená",J1018,0)</f>
        <v>0</v>
      </c>
      <c r="BH1018" s="232">
        <f>IF(N1018="sníž. přenesená",J1018,0)</f>
        <v>0</v>
      </c>
      <c r="BI1018" s="232">
        <f>IF(N1018="nulová",J1018,0)</f>
        <v>0</v>
      </c>
      <c r="BJ1018" s="24" t="s">
        <v>24</v>
      </c>
      <c r="BK1018" s="232">
        <f>ROUND(I1018*H1018,2)</f>
        <v>0</v>
      </c>
      <c r="BL1018" s="24" t="s">
        <v>315</v>
      </c>
      <c r="BM1018" s="24" t="s">
        <v>1618</v>
      </c>
    </row>
    <row r="1019" s="1" customFormat="1">
      <c r="B1019" s="46"/>
      <c r="C1019" s="74"/>
      <c r="D1019" s="233" t="s">
        <v>158</v>
      </c>
      <c r="E1019" s="74"/>
      <c r="F1019" s="234" t="s">
        <v>1619</v>
      </c>
      <c r="G1019" s="74"/>
      <c r="H1019" s="74"/>
      <c r="I1019" s="191"/>
      <c r="J1019" s="74"/>
      <c r="K1019" s="74"/>
      <c r="L1019" s="72"/>
      <c r="M1019" s="235"/>
      <c r="N1019" s="47"/>
      <c r="O1019" s="47"/>
      <c r="P1019" s="47"/>
      <c r="Q1019" s="47"/>
      <c r="R1019" s="47"/>
      <c r="S1019" s="47"/>
      <c r="T1019" s="95"/>
      <c r="AT1019" s="24" t="s">
        <v>158</v>
      </c>
      <c r="AU1019" s="24" t="s">
        <v>85</v>
      </c>
    </row>
    <row r="1020" s="12" customFormat="1">
      <c r="B1020" s="250"/>
      <c r="C1020" s="251"/>
      <c r="D1020" s="233" t="s">
        <v>264</v>
      </c>
      <c r="E1020" s="252" t="s">
        <v>22</v>
      </c>
      <c r="F1020" s="253" t="s">
        <v>1620</v>
      </c>
      <c r="G1020" s="251"/>
      <c r="H1020" s="254">
        <v>13</v>
      </c>
      <c r="I1020" s="255"/>
      <c r="J1020" s="251"/>
      <c r="K1020" s="251"/>
      <c r="L1020" s="256"/>
      <c r="M1020" s="257"/>
      <c r="N1020" s="258"/>
      <c r="O1020" s="258"/>
      <c r="P1020" s="258"/>
      <c r="Q1020" s="258"/>
      <c r="R1020" s="258"/>
      <c r="S1020" s="258"/>
      <c r="T1020" s="259"/>
      <c r="AT1020" s="260" t="s">
        <v>264</v>
      </c>
      <c r="AU1020" s="260" t="s">
        <v>85</v>
      </c>
      <c r="AV1020" s="12" t="s">
        <v>85</v>
      </c>
      <c r="AW1020" s="12" t="s">
        <v>39</v>
      </c>
      <c r="AX1020" s="12" t="s">
        <v>76</v>
      </c>
      <c r="AY1020" s="260" t="s">
        <v>146</v>
      </c>
    </row>
    <row r="1021" s="13" customFormat="1">
      <c r="B1021" s="261"/>
      <c r="C1021" s="262"/>
      <c r="D1021" s="233" t="s">
        <v>264</v>
      </c>
      <c r="E1021" s="263" t="s">
        <v>22</v>
      </c>
      <c r="F1021" s="264" t="s">
        <v>267</v>
      </c>
      <c r="G1021" s="262"/>
      <c r="H1021" s="265">
        <v>13</v>
      </c>
      <c r="I1021" s="266"/>
      <c r="J1021" s="262"/>
      <c r="K1021" s="262"/>
      <c r="L1021" s="267"/>
      <c r="M1021" s="268"/>
      <c r="N1021" s="269"/>
      <c r="O1021" s="269"/>
      <c r="P1021" s="269"/>
      <c r="Q1021" s="269"/>
      <c r="R1021" s="269"/>
      <c r="S1021" s="269"/>
      <c r="T1021" s="270"/>
      <c r="AT1021" s="271" t="s">
        <v>264</v>
      </c>
      <c r="AU1021" s="271" t="s">
        <v>85</v>
      </c>
      <c r="AV1021" s="13" t="s">
        <v>166</v>
      </c>
      <c r="AW1021" s="13" t="s">
        <v>39</v>
      </c>
      <c r="AX1021" s="13" t="s">
        <v>24</v>
      </c>
      <c r="AY1021" s="271" t="s">
        <v>146</v>
      </c>
    </row>
    <row r="1022" s="1" customFormat="1" ht="25.5" customHeight="1">
      <c r="B1022" s="46"/>
      <c r="C1022" s="221" t="s">
        <v>1621</v>
      </c>
      <c r="D1022" s="221" t="s">
        <v>149</v>
      </c>
      <c r="E1022" s="222" t="s">
        <v>1622</v>
      </c>
      <c r="F1022" s="223" t="s">
        <v>1623</v>
      </c>
      <c r="G1022" s="224" t="s">
        <v>365</v>
      </c>
      <c r="H1022" s="225">
        <v>1</v>
      </c>
      <c r="I1022" s="226"/>
      <c r="J1022" s="227">
        <f>ROUND(I1022*H1022,2)</f>
        <v>0</v>
      </c>
      <c r="K1022" s="223" t="s">
        <v>22</v>
      </c>
      <c r="L1022" s="72"/>
      <c r="M1022" s="228" t="s">
        <v>22</v>
      </c>
      <c r="N1022" s="229" t="s">
        <v>47</v>
      </c>
      <c r="O1022" s="47"/>
      <c r="P1022" s="230">
        <f>O1022*H1022</f>
        <v>0</v>
      </c>
      <c r="Q1022" s="230">
        <v>0.016</v>
      </c>
      <c r="R1022" s="230">
        <f>Q1022*H1022</f>
        <v>0.016</v>
      </c>
      <c r="S1022" s="230">
        <v>0</v>
      </c>
      <c r="T1022" s="231">
        <f>S1022*H1022</f>
        <v>0</v>
      </c>
      <c r="AR1022" s="24" t="s">
        <v>315</v>
      </c>
      <c r="AT1022" s="24" t="s">
        <v>149</v>
      </c>
      <c r="AU1022" s="24" t="s">
        <v>85</v>
      </c>
      <c r="AY1022" s="24" t="s">
        <v>146</v>
      </c>
      <c r="BE1022" s="232">
        <f>IF(N1022="základní",J1022,0)</f>
        <v>0</v>
      </c>
      <c r="BF1022" s="232">
        <f>IF(N1022="snížená",J1022,0)</f>
        <v>0</v>
      </c>
      <c r="BG1022" s="232">
        <f>IF(N1022="zákl. přenesená",J1022,0)</f>
        <v>0</v>
      </c>
      <c r="BH1022" s="232">
        <f>IF(N1022="sníž. přenesená",J1022,0)</f>
        <v>0</v>
      </c>
      <c r="BI1022" s="232">
        <f>IF(N1022="nulová",J1022,0)</f>
        <v>0</v>
      </c>
      <c r="BJ1022" s="24" t="s">
        <v>24</v>
      </c>
      <c r="BK1022" s="232">
        <f>ROUND(I1022*H1022,2)</f>
        <v>0</v>
      </c>
      <c r="BL1022" s="24" t="s">
        <v>315</v>
      </c>
      <c r="BM1022" s="24" t="s">
        <v>1624</v>
      </c>
    </row>
    <row r="1023" s="1" customFormat="1">
      <c r="B1023" s="46"/>
      <c r="C1023" s="74"/>
      <c r="D1023" s="233" t="s">
        <v>158</v>
      </c>
      <c r="E1023" s="74"/>
      <c r="F1023" s="234" t="s">
        <v>1625</v>
      </c>
      <c r="G1023" s="74"/>
      <c r="H1023" s="74"/>
      <c r="I1023" s="191"/>
      <c r="J1023" s="74"/>
      <c r="K1023" s="74"/>
      <c r="L1023" s="72"/>
      <c r="M1023" s="235"/>
      <c r="N1023" s="47"/>
      <c r="O1023" s="47"/>
      <c r="P1023" s="47"/>
      <c r="Q1023" s="47"/>
      <c r="R1023" s="47"/>
      <c r="S1023" s="47"/>
      <c r="T1023" s="95"/>
      <c r="AT1023" s="24" t="s">
        <v>158</v>
      </c>
      <c r="AU1023" s="24" t="s">
        <v>85</v>
      </c>
    </row>
    <row r="1024" s="12" customFormat="1">
      <c r="B1024" s="250"/>
      <c r="C1024" s="251"/>
      <c r="D1024" s="233" t="s">
        <v>264</v>
      </c>
      <c r="E1024" s="252" t="s">
        <v>22</v>
      </c>
      <c r="F1024" s="253" t="s">
        <v>1626</v>
      </c>
      <c r="G1024" s="251"/>
      <c r="H1024" s="254">
        <v>1</v>
      </c>
      <c r="I1024" s="255"/>
      <c r="J1024" s="251"/>
      <c r="K1024" s="251"/>
      <c r="L1024" s="256"/>
      <c r="M1024" s="257"/>
      <c r="N1024" s="258"/>
      <c r="O1024" s="258"/>
      <c r="P1024" s="258"/>
      <c r="Q1024" s="258"/>
      <c r="R1024" s="258"/>
      <c r="S1024" s="258"/>
      <c r="T1024" s="259"/>
      <c r="AT1024" s="260" t="s">
        <v>264</v>
      </c>
      <c r="AU1024" s="260" t="s">
        <v>85</v>
      </c>
      <c r="AV1024" s="12" t="s">
        <v>85</v>
      </c>
      <c r="AW1024" s="12" t="s">
        <v>39</v>
      </c>
      <c r="AX1024" s="12" t="s">
        <v>76</v>
      </c>
      <c r="AY1024" s="260" t="s">
        <v>146</v>
      </c>
    </row>
    <row r="1025" s="13" customFormat="1">
      <c r="B1025" s="261"/>
      <c r="C1025" s="262"/>
      <c r="D1025" s="233" t="s">
        <v>264</v>
      </c>
      <c r="E1025" s="263" t="s">
        <v>22</v>
      </c>
      <c r="F1025" s="264" t="s">
        <v>267</v>
      </c>
      <c r="G1025" s="262"/>
      <c r="H1025" s="265">
        <v>1</v>
      </c>
      <c r="I1025" s="266"/>
      <c r="J1025" s="262"/>
      <c r="K1025" s="262"/>
      <c r="L1025" s="267"/>
      <c r="M1025" s="268"/>
      <c r="N1025" s="269"/>
      <c r="O1025" s="269"/>
      <c r="P1025" s="269"/>
      <c r="Q1025" s="269"/>
      <c r="R1025" s="269"/>
      <c r="S1025" s="269"/>
      <c r="T1025" s="270"/>
      <c r="AT1025" s="271" t="s">
        <v>264</v>
      </c>
      <c r="AU1025" s="271" t="s">
        <v>85</v>
      </c>
      <c r="AV1025" s="13" t="s">
        <v>166</v>
      </c>
      <c r="AW1025" s="13" t="s">
        <v>39</v>
      </c>
      <c r="AX1025" s="13" t="s">
        <v>24</v>
      </c>
      <c r="AY1025" s="271" t="s">
        <v>146</v>
      </c>
    </row>
    <row r="1026" s="1" customFormat="1" ht="16.5" customHeight="1">
      <c r="B1026" s="46"/>
      <c r="C1026" s="221" t="s">
        <v>1627</v>
      </c>
      <c r="D1026" s="221" t="s">
        <v>149</v>
      </c>
      <c r="E1026" s="222" t="s">
        <v>1628</v>
      </c>
      <c r="F1026" s="223" t="s">
        <v>1629</v>
      </c>
      <c r="G1026" s="224" t="s">
        <v>365</v>
      </c>
      <c r="H1026" s="225">
        <v>1</v>
      </c>
      <c r="I1026" s="226"/>
      <c r="J1026" s="227">
        <f>ROUND(I1026*H1026,2)</f>
        <v>0</v>
      </c>
      <c r="K1026" s="223" t="s">
        <v>22</v>
      </c>
      <c r="L1026" s="72"/>
      <c r="M1026" s="228" t="s">
        <v>22</v>
      </c>
      <c r="N1026" s="229" t="s">
        <v>47</v>
      </c>
      <c r="O1026" s="47"/>
      <c r="P1026" s="230">
        <f>O1026*H1026</f>
        <v>0</v>
      </c>
      <c r="Q1026" s="230">
        <v>0.017500000000000002</v>
      </c>
      <c r="R1026" s="230">
        <f>Q1026*H1026</f>
        <v>0.017500000000000002</v>
      </c>
      <c r="S1026" s="230">
        <v>0</v>
      </c>
      <c r="T1026" s="231">
        <f>S1026*H1026</f>
        <v>0</v>
      </c>
      <c r="AR1026" s="24" t="s">
        <v>315</v>
      </c>
      <c r="AT1026" s="24" t="s">
        <v>149</v>
      </c>
      <c r="AU1026" s="24" t="s">
        <v>85</v>
      </c>
      <c r="AY1026" s="24" t="s">
        <v>146</v>
      </c>
      <c r="BE1026" s="232">
        <f>IF(N1026="základní",J1026,0)</f>
        <v>0</v>
      </c>
      <c r="BF1026" s="232">
        <f>IF(N1026="snížená",J1026,0)</f>
        <v>0</v>
      </c>
      <c r="BG1026" s="232">
        <f>IF(N1026="zákl. přenesená",J1026,0)</f>
        <v>0</v>
      </c>
      <c r="BH1026" s="232">
        <f>IF(N1026="sníž. přenesená",J1026,0)</f>
        <v>0</v>
      </c>
      <c r="BI1026" s="232">
        <f>IF(N1026="nulová",J1026,0)</f>
        <v>0</v>
      </c>
      <c r="BJ1026" s="24" t="s">
        <v>24</v>
      </c>
      <c r="BK1026" s="232">
        <f>ROUND(I1026*H1026,2)</f>
        <v>0</v>
      </c>
      <c r="BL1026" s="24" t="s">
        <v>315</v>
      </c>
      <c r="BM1026" s="24" t="s">
        <v>1630</v>
      </c>
    </row>
    <row r="1027" s="1" customFormat="1">
      <c r="B1027" s="46"/>
      <c r="C1027" s="74"/>
      <c r="D1027" s="233" t="s">
        <v>158</v>
      </c>
      <c r="E1027" s="74"/>
      <c r="F1027" s="234" t="s">
        <v>1631</v>
      </c>
      <c r="G1027" s="74"/>
      <c r="H1027" s="74"/>
      <c r="I1027" s="191"/>
      <c r="J1027" s="74"/>
      <c r="K1027" s="74"/>
      <c r="L1027" s="72"/>
      <c r="M1027" s="235"/>
      <c r="N1027" s="47"/>
      <c r="O1027" s="47"/>
      <c r="P1027" s="47"/>
      <c r="Q1027" s="47"/>
      <c r="R1027" s="47"/>
      <c r="S1027" s="47"/>
      <c r="T1027" s="95"/>
      <c r="AT1027" s="24" t="s">
        <v>158</v>
      </c>
      <c r="AU1027" s="24" t="s">
        <v>85</v>
      </c>
    </row>
    <row r="1028" s="12" customFormat="1">
      <c r="B1028" s="250"/>
      <c r="C1028" s="251"/>
      <c r="D1028" s="233" t="s">
        <v>264</v>
      </c>
      <c r="E1028" s="252" t="s">
        <v>22</v>
      </c>
      <c r="F1028" s="253" t="s">
        <v>1632</v>
      </c>
      <c r="G1028" s="251"/>
      <c r="H1028" s="254">
        <v>1</v>
      </c>
      <c r="I1028" s="255"/>
      <c r="J1028" s="251"/>
      <c r="K1028" s="251"/>
      <c r="L1028" s="256"/>
      <c r="M1028" s="257"/>
      <c r="N1028" s="258"/>
      <c r="O1028" s="258"/>
      <c r="P1028" s="258"/>
      <c r="Q1028" s="258"/>
      <c r="R1028" s="258"/>
      <c r="S1028" s="258"/>
      <c r="T1028" s="259"/>
      <c r="AT1028" s="260" t="s">
        <v>264</v>
      </c>
      <c r="AU1028" s="260" t="s">
        <v>85</v>
      </c>
      <c r="AV1028" s="12" t="s">
        <v>85</v>
      </c>
      <c r="AW1028" s="12" t="s">
        <v>39</v>
      </c>
      <c r="AX1028" s="12" t="s">
        <v>76</v>
      </c>
      <c r="AY1028" s="260" t="s">
        <v>146</v>
      </c>
    </row>
    <row r="1029" s="13" customFormat="1">
      <c r="B1029" s="261"/>
      <c r="C1029" s="262"/>
      <c r="D1029" s="233" t="s">
        <v>264</v>
      </c>
      <c r="E1029" s="263" t="s">
        <v>22</v>
      </c>
      <c r="F1029" s="264" t="s">
        <v>267</v>
      </c>
      <c r="G1029" s="262"/>
      <c r="H1029" s="265">
        <v>1</v>
      </c>
      <c r="I1029" s="266"/>
      <c r="J1029" s="262"/>
      <c r="K1029" s="262"/>
      <c r="L1029" s="267"/>
      <c r="M1029" s="268"/>
      <c r="N1029" s="269"/>
      <c r="O1029" s="269"/>
      <c r="P1029" s="269"/>
      <c r="Q1029" s="269"/>
      <c r="R1029" s="269"/>
      <c r="S1029" s="269"/>
      <c r="T1029" s="270"/>
      <c r="AT1029" s="271" t="s">
        <v>264</v>
      </c>
      <c r="AU1029" s="271" t="s">
        <v>85</v>
      </c>
      <c r="AV1029" s="13" t="s">
        <v>166</v>
      </c>
      <c r="AW1029" s="13" t="s">
        <v>39</v>
      </c>
      <c r="AX1029" s="13" t="s">
        <v>24</v>
      </c>
      <c r="AY1029" s="271" t="s">
        <v>146</v>
      </c>
    </row>
    <row r="1030" s="1" customFormat="1" ht="25.5" customHeight="1">
      <c r="B1030" s="46"/>
      <c r="C1030" s="221" t="s">
        <v>1040</v>
      </c>
      <c r="D1030" s="221" t="s">
        <v>149</v>
      </c>
      <c r="E1030" s="222" t="s">
        <v>1633</v>
      </c>
      <c r="F1030" s="223" t="s">
        <v>1634</v>
      </c>
      <c r="G1030" s="224" t="s">
        <v>365</v>
      </c>
      <c r="H1030" s="225">
        <v>2</v>
      </c>
      <c r="I1030" s="226"/>
      <c r="J1030" s="227">
        <f>ROUND(I1030*H1030,2)</f>
        <v>0</v>
      </c>
      <c r="K1030" s="223" t="s">
        <v>22</v>
      </c>
      <c r="L1030" s="72"/>
      <c r="M1030" s="228" t="s">
        <v>22</v>
      </c>
      <c r="N1030" s="229" t="s">
        <v>47</v>
      </c>
      <c r="O1030" s="47"/>
      <c r="P1030" s="230">
        <f>O1030*H1030</f>
        <v>0</v>
      </c>
      <c r="Q1030" s="230">
        <v>0.017500000000000002</v>
      </c>
      <c r="R1030" s="230">
        <f>Q1030*H1030</f>
        <v>0.035000000000000003</v>
      </c>
      <c r="S1030" s="230">
        <v>0</v>
      </c>
      <c r="T1030" s="231">
        <f>S1030*H1030</f>
        <v>0</v>
      </c>
      <c r="AR1030" s="24" t="s">
        <v>315</v>
      </c>
      <c r="AT1030" s="24" t="s">
        <v>149</v>
      </c>
      <c r="AU1030" s="24" t="s">
        <v>85</v>
      </c>
      <c r="AY1030" s="24" t="s">
        <v>146</v>
      </c>
      <c r="BE1030" s="232">
        <f>IF(N1030="základní",J1030,0)</f>
        <v>0</v>
      </c>
      <c r="BF1030" s="232">
        <f>IF(N1030="snížená",J1030,0)</f>
        <v>0</v>
      </c>
      <c r="BG1030" s="232">
        <f>IF(N1030="zákl. přenesená",J1030,0)</f>
        <v>0</v>
      </c>
      <c r="BH1030" s="232">
        <f>IF(N1030="sníž. přenesená",J1030,0)</f>
        <v>0</v>
      </c>
      <c r="BI1030" s="232">
        <f>IF(N1030="nulová",J1030,0)</f>
        <v>0</v>
      </c>
      <c r="BJ1030" s="24" t="s">
        <v>24</v>
      </c>
      <c r="BK1030" s="232">
        <f>ROUND(I1030*H1030,2)</f>
        <v>0</v>
      </c>
      <c r="BL1030" s="24" t="s">
        <v>315</v>
      </c>
      <c r="BM1030" s="24" t="s">
        <v>1635</v>
      </c>
    </row>
    <row r="1031" s="1" customFormat="1">
      <c r="B1031" s="46"/>
      <c r="C1031" s="74"/>
      <c r="D1031" s="233" t="s">
        <v>158</v>
      </c>
      <c r="E1031" s="74"/>
      <c r="F1031" s="234" t="s">
        <v>1636</v>
      </c>
      <c r="G1031" s="74"/>
      <c r="H1031" s="74"/>
      <c r="I1031" s="191"/>
      <c r="J1031" s="74"/>
      <c r="K1031" s="74"/>
      <c r="L1031" s="72"/>
      <c r="M1031" s="235"/>
      <c r="N1031" s="47"/>
      <c r="O1031" s="47"/>
      <c r="P1031" s="47"/>
      <c r="Q1031" s="47"/>
      <c r="R1031" s="47"/>
      <c r="S1031" s="47"/>
      <c r="T1031" s="95"/>
      <c r="AT1031" s="24" t="s">
        <v>158</v>
      </c>
      <c r="AU1031" s="24" t="s">
        <v>85</v>
      </c>
    </row>
    <row r="1032" s="12" customFormat="1">
      <c r="B1032" s="250"/>
      <c r="C1032" s="251"/>
      <c r="D1032" s="233" t="s">
        <v>264</v>
      </c>
      <c r="E1032" s="252" t="s">
        <v>22</v>
      </c>
      <c r="F1032" s="253" t="s">
        <v>1637</v>
      </c>
      <c r="G1032" s="251"/>
      <c r="H1032" s="254">
        <v>2</v>
      </c>
      <c r="I1032" s="255"/>
      <c r="J1032" s="251"/>
      <c r="K1032" s="251"/>
      <c r="L1032" s="256"/>
      <c r="M1032" s="257"/>
      <c r="N1032" s="258"/>
      <c r="O1032" s="258"/>
      <c r="P1032" s="258"/>
      <c r="Q1032" s="258"/>
      <c r="R1032" s="258"/>
      <c r="S1032" s="258"/>
      <c r="T1032" s="259"/>
      <c r="AT1032" s="260" t="s">
        <v>264</v>
      </c>
      <c r="AU1032" s="260" t="s">
        <v>85</v>
      </c>
      <c r="AV1032" s="12" t="s">
        <v>85</v>
      </c>
      <c r="AW1032" s="12" t="s">
        <v>39</v>
      </c>
      <c r="AX1032" s="12" t="s">
        <v>76</v>
      </c>
      <c r="AY1032" s="260" t="s">
        <v>146</v>
      </c>
    </row>
    <row r="1033" s="13" customFormat="1">
      <c r="B1033" s="261"/>
      <c r="C1033" s="262"/>
      <c r="D1033" s="233" t="s">
        <v>264</v>
      </c>
      <c r="E1033" s="263" t="s">
        <v>22</v>
      </c>
      <c r="F1033" s="264" t="s">
        <v>267</v>
      </c>
      <c r="G1033" s="262"/>
      <c r="H1033" s="265">
        <v>2</v>
      </c>
      <c r="I1033" s="266"/>
      <c r="J1033" s="262"/>
      <c r="K1033" s="262"/>
      <c r="L1033" s="267"/>
      <c r="M1033" s="268"/>
      <c r="N1033" s="269"/>
      <c r="O1033" s="269"/>
      <c r="P1033" s="269"/>
      <c r="Q1033" s="269"/>
      <c r="R1033" s="269"/>
      <c r="S1033" s="269"/>
      <c r="T1033" s="270"/>
      <c r="AT1033" s="271" t="s">
        <v>264</v>
      </c>
      <c r="AU1033" s="271" t="s">
        <v>85</v>
      </c>
      <c r="AV1033" s="13" t="s">
        <v>166</v>
      </c>
      <c r="AW1033" s="13" t="s">
        <v>39</v>
      </c>
      <c r="AX1033" s="13" t="s">
        <v>24</v>
      </c>
      <c r="AY1033" s="271" t="s">
        <v>146</v>
      </c>
    </row>
    <row r="1034" s="1" customFormat="1" ht="25.5" customHeight="1">
      <c r="B1034" s="46"/>
      <c r="C1034" s="221" t="s">
        <v>1638</v>
      </c>
      <c r="D1034" s="221" t="s">
        <v>149</v>
      </c>
      <c r="E1034" s="222" t="s">
        <v>1639</v>
      </c>
      <c r="F1034" s="223" t="s">
        <v>1640</v>
      </c>
      <c r="G1034" s="224" t="s">
        <v>365</v>
      </c>
      <c r="H1034" s="225">
        <v>2</v>
      </c>
      <c r="I1034" s="226"/>
      <c r="J1034" s="227">
        <f>ROUND(I1034*H1034,2)</f>
        <v>0</v>
      </c>
      <c r="K1034" s="223" t="s">
        <v>163</v>
      </c>
      <c r="L1034" s="72"/>
      <c r="M1034" s="228" t="s">
        <v>22</v>
      </c>
      <c r="N1034" s="229" t="s">
        <v>47</v>
      </c>
      <c r="O1034" s="47"/>
      <c r="P1034" s="230">
        <f>O1034*H1034</f>
        <v>0</v>
      </c>
      <c r="Q1034" s="230">
        <v>0</v>
      </c>
      <c r="R1034" s="230">
        <f>Q1034*H1034</f>
        <v>0</v>
      </c>
      <c r="S1034" s="230">
        <v>0</v>
      </c>
      <c r="T1034" s="231">
        <f>S1034*H1034</f>
        <v>0</v>
      </c>
      <c r="AR1034" s="24" t="s">
        <v>315</v>
      </c>
      <c r="AT1034" s="24" t="s">
        <v>149</v>
      </c>
      <c r="AU1034" s="24" t="s">
        <v>85</v>
      </c>
      <c r="AY1034" s="24" t="s">
        <v>146</v>
      </c>
      <c r="BE1034" s="232">
        <f>IF(N1034="základní",J1034,0)</f>
        <v>0</v>
      </c>
      <c r="BF1034" s="232">
        <f>IF(N1034="snížená",J1034,0)</f>
        <v>0</v>
      </c>
      <c r="BG1034" s="232">
        <f>IF(N1034="zákl. přenesená",J1034,0)</f>
        <v>0</v>
      </c>
      <c r="BH1034" s="232">
        <f>IF(N1034="sníž. přenesená",J1034,0)</f>
        <v>0</v>
      </c>
      <c r="BI1034" s="232">
        <f>IF(N1034="nulová",J1034,0)</f>
        <v>0</v>
      </c>
      <c r="BJ1034" s="24" t="s">
        <v>24</v>
      </c>
      <c r="BK1034" s="232">
        <f>ROUND(I1034*H1034,2)</f>
        <v>0</v>
      </c>
      <c r="BL1034" s="24" t="s">
        <v>315</v>
      </c>
      <c r="BM1034" s="24" t="s">
        <v>1641</v>
      </c>
    </row>
    <row r="1035" s="12" customFormat="1">
      <c r="B1035" s="250"/>
      <c r="C1035" s="251"/>
      <c r="D1035" s="233" t="s">
        <v>264</v>
      </c>
      <c r="E1035" s="252" t="s">
        <v>22</v>
      </c>
      <c r="F1035" s="253" t="s">
        <v>1642</v>
      </c>
      <c r="G1035" s="251"/>
      <c r="H1035" s="254">
        <v>2</v>
      </c>
      <c r="I1035" s="255"/>
      <c r="J1035" s="251"/>
      <c r="K1035" s="251"/>
      <c r="L1035" s="256"/>
      <c r="M1035" s="257"/>
      <c r="N1035" s="258"/>
      <c r="O1035" s="258"/>
      <c r="P1035" s="258"/>
      <c r="Q1035" s="258"/>
      <c r="R1035" s="258"/>
      <c r="S1035" s="258"/>
      <c r="T1035" s="259"/>
      <c r="AT1035" s="260" t="s">
        <v>264</v>
      </c>
      <c r="AU1035" s="260" t="s">
        <v>85</v>
      </c>
      <c r="AV1035" s="12" t="s">
        <v>85</v>
      </c>
      <c r="AW1035" s="12" t="s">
        <v>39</v>
      </c>
      <c r="AX1035" s="12" t="s">
        <v>76</v>
      </c>
      <c r="AY1035" s="260" t="s">
        <v>146</v>
      </c>
    </row>
    <row r="1036" s="13" customFormat="1">
      <c r="B1036" s="261"/>
      <c r="C1036" s="262"/>
      <c r="D1036" s="233" t="s">
        <v>264</v>
      </c>
      <c r="E1036" s="263" t="s">
        <v>22</v>
      </c>
      <c r="F1036" s="264" t="s">
        <v>267</v>
      </c>
      <c r="G1036" s="262"/>
      <c r="H1036" s="265">
        <v>2</v>
      </c>
      <c r="I1036" s="266"/>
      <c r="J1036" s="262"/>
      <c r="K1036" s="262"/>
      <c r="L1036" s="267"/>
      <c r="M1036" s="268"/>
      <c r="N1036" s="269"/>
      <c r="O1036" s="269"/>
      <c r="P1036" s="269"/>
      <c r="Q1036" s="269"/>
      <c r="R1036" s="269"/>
      <c r="S1036" s="269"/>
      <c r="T1036" s="270"/>
      <c r="AT1036" s="271" t="s">
        <v>264</v>
      </c>
      <c r="AU1036" s="271" t="s">
        <v>85</v>
      </c>
      <c r="AV1036" s="13" t="s">
        <v>166</v>
      </c>
      <c r="AW1036" s="13" t="s">
        <v>39</v>
      </c>
      <c r="AX1036" s="13" t="s">
        <v>24</v>
      </c>
      <c r="AY1036" s="271" t="s">
        <v>146</v>
      </c>
    </row>
    <row r="1037" s="1" customFormat="1" ht="16.5" customHeight="1">
      <c r="B1037" s="46"/>
      <c r="C1037" s="272" t="s">
        <v>1047</v>
      </c>
      <c r="D1037" s="272" t="s">
        <v>347</v>
      </c>
      <c r="E1037" s="273" t="s">
        <v>1643</v>
      </c>
      <c r="F1037" s="274" t="s">
        <v>1644</v>
      </c>
      <c r="G1037" s="275" t="s">
        <v>365</v>
      </c>
      <c r="H1037" s="276">
        <v>1</v>
      </c>
      <c r="I1037" s="277"/>
      <c r="J1037" s="278">
        <f>ROUND(I1037*H1037,2)</f>
        <v>0</v>
      </c>
      <c r="K1037" s="274" t="s">
        <v>163</v>
      </c>
      <c r="L1037" s="279"/>
      <c r="M1037" s="280" t="s">
        <v>22</v>
      </c>
      <c r="N1037" s="281" t="s">
        <v>47</v>
      </c>
      <c r="O1037" s="47"/>
      <c r="P1037" s="230">
        <f>O1037*H1037</f>
        <v>0</v>
      </c>
      <c r="Q1037" s="230">
        <v>0.0155</v>
      </c>
      <c r="R1037" s="230">
        <f>Q1037*H1037</f>
        <v>0.0155</v>
      </c>
      <c r="S1037" s="230">
        <v>0</v>
      </c>
      <c r="T1037" s="231">
        <f>S1037*H1037</f>
        <v>0</v>
      </c>
      <c r="AR1037" s="24" t="s">
        <v>360</v>
      </c>
      <c r="AT1037" s="24" t="s">
        <v>347</v>
      </c>
      <c r="AU1037" s="24" t="s">
        <v>85</v>
      </c>
      <c r="AY1037" s="24" t="s">
        <v>146</v>
      </c>
      <c r="BE1037" s="232">
        <f>IF(N1037="základní",J1037,0)</f>
        <v>0</v>
      </c>
      <c r="BF1037" s="232">
        <f>IF(N1037="snížená",J1037,0)</f>
        <v>0</v>
      </c>
      <c r="BG1037" s="232">
        <f>IF(N1037="zákl. přenesená",J1037,0)</f>
        <v>0</v>
      </c>
      <c r="BH1037" s="232">
        <f>IF(N1037="sníž. přenesená",J1037,0)</f>
        <v>0</v>
      </c>
      <c r="BI1037" s="232">
        <f>IF(N1037="nulová",J1037,0)</f>
        <v>0</v>
      </c>
      <c r="BJ1037" s="24" t="s">
        <v>24</v>
      </c>
      <c r="BK1037" s="232">
        <f>ROUND(I1037*H1037,2)</f>
        <v>0</v>
      </c>
      <c r="BL1037" s="24" t="s">
        <v>315</v>
      </c>
      <c r="BM1037" s="24" t="s">
        <v>1645</v>
      </c>
    </row>
    <row r="1038" s="1" customFormat="1">
      <c r="B1038" s="46"/>
      <c r="C1038" s="74"/>
      <c r="D1038" s="233" t="s">
        <v>158</v>
      </c>
      <c r="E1038" s="74"/>
      <c r="F1038" s="234" t="s">
        <v>1646</v>
      </c>
      <c r="G1038" s="74"/>
      <c r="H1038" s="74"/>
      <c r="I1038" s="191"/>
      <c r="J1038" s="74"/>
      <c r="K1038" s="74"/>
      <c r="L1038" s="72"/>
      <c r="M1038" s="235"/>
      <c r="N1038" s="47"/>
      <c r="O1038" s="47"/>
      <c r="P1038" s="47"/>
      <c r="Q1038" s="47"/>
      <c r="R1038" s="47"/>
      <c r="S1038" s="47"/>
      <c r="T1038" s="95"/>
      <c r="AT1038" s="24" t="s">
        <v>158</v>
      </c>
      <c r="AU1038" s="24" t="s">
        <v>85</v>
      </c>
    </row>
    <row r="1039" s="12" customFormat="1">
      <c r="B1039" s="250"/>
      <c r="C1039" s="251"/>
      <c r="D1039" s="233" t="s">
        <v>264</v>
      </c>
      <c r="E1039" s="252" t="s">
        <v>22</v>
      </c>
      <c r="F1039" s="253" t="s">
        <v>1647</v>
      </c>
      <c r="G1039" s="251"/>
      <c r="H1039" s="254">
        <v>1</v>
      </c>
      <c r="I1039" s="255"/>
      <c r="J1039" s="251"/>
      <c r="K1039" s="251"/>
      <c r="L1039" s="256"/>
      <c r="M1039" s="257"/>
      <c r="N1039" s="258"/>
      <c r="O1039" s="258"/>
      <c r="P1039" s="258"/>
      <c r="Q1039" s="258"/>
      <c r="R1039" s="258"/>
      <c r="S1039" s="258"/>
      <c r="T1039" s="259"/>
      <c r="AT1039" s="260" t="s">
        <v>264</v>
      </c>
      <c r="AU1039" s="260" t="s">
        <v>85</v>
      </c>
      <c r="AV1039" s="12" t="s">
        <v>85</v>
      </c>
      <c r="AW1039" s="12" t="s">
        <v>39</v>
      </c>
      <c r="AX1039" s="12" t="s">
        <v>76</v>
      </c>
      <c r="AY1039" s="260" t="s">
        <v>146</v>
      </c>
    </row>
    <row r="1040" s="13" customFormat="1">
      <c r="B1040" s="261"/>
      <c r="C1040" s="262"/>
      <c r="D1040" s="233" t="s">
        <v>264</v>
      </c>
      <c r="E1040" s="263" t="s">
        <v>22</v>
      </c>
      <c r="F1040" s="264" t="s">
        <v>267</v>
      </c>
      <c r="G1040" s="262"/>
      <c r="H1040" s="265">
        <v>1</v>
      </c>
      <c r="I1040" s="266"/>
      <c r="J1040" s="262"/>
      <c r="K1040" s="262"/>
      <c r="L1040" s="267"/>
      <c r="M1040" s="268"/>
      <c r="N1040" s="269"/>
      <c r="O1040" s="269"/>
      <c r="P1040" s="269"/>
      <c r="Q1040" s="269"/>
      <c r="R1040" s="269"/>
      <c r="S1040" s="269"/>
      <c r="T1040" s="270"/>
      <c r="AT1040" s="271" t="s">
        <v>264</v>
      </c>
      <c r="AU1040" s="271" t="s">
        <v>85</v>
      </c>
      <c r="AV1040" s="13" t="s">
        <v>166</v>
      </c>
      <c r="AW1040" s="13" t="s">
        <v>39</v>
      </c>
      <c r="AX1040" s="13" t="s">
        <v>24</v>
      </c>
      <c r="AY1040" s="271" t="s">
        <v>146</v>
      </c>
    </row>
    <row r="1041" s="1" customFormat="1" ht="16.5" customHeight="1">
      <c r="B1041" s="46"/>
      <c r="C1041" s="272" t="s">
        <v>1648</v>
      </c>
      <c r="D1041" s="272" t="s">
        <v>347</v>
      </c>
      <c r="E1041" s="273" t="s">
        <v>1649</v>
      </c>
      <c r="F1041" s="274" t="s">
        <v>1650</v>
      </c>
      <c r="G1041" s="275" t="s">
        <v>365</v>
      </c>
      <c r="H1041" s="276">
        <v>1</v>
      </c>
      <c r="I1041" s="277"/>
      <c r="J1041" s="278">
        <f>ROUND(I1041*H1041,2)</f>
        <v>0</v>
      </c>
      <c r="K1041" s="274" t="s">
        <v>22</v>
      </c>
      <c r="L1041" s="279"/>
      <c r="M1041" s="280" t="s">
        <v>22</v>
      </c>
      <c r="N1041" s="281" t="s">
        <v>47</v>
      </c>
      <c r="O1041" s="47"/>
      <c r="P1041" s="230">
        <f>O1041*H1041</f>
        <v>0</v>
      </c>
      <c r="Q1041" s="230">
        <v>0.0155</v>
      </c>
      <c r="R1041" s="230">
        <f>Q1041*H1041</f>
        <v>0.0155</v>
      </c>
      <c r="S1041" s="230">
        <v>0</v>
      </c>
      <c r="T1041" s="231">
        <f>S1041*H1041</f>
        <v>0</v>
      </c>
      <c r="AR1041" s="24" t="s">
        <v>360</v>
      </c>
      <c r="AT1041" s="24" t="s">
        <v>347</v>
      </c>
      <c r="AU1041" s="24" t="s">
        <v>85</v>
      </c>
      <c r="AY1041" s="24" t="s">
        <v>146</v>
      </c>
      <c r="BE1041" s="232">
        <f>IF(N1041="základní",J1041,0)</f>
        <v>0</v>
      </c>
      <c r="BF1041" s="232">
        <f>IF(N1041="snížená",J1041,0)</f>
        <v>0</v>
      </c>
      <c r="BG1041" s="232">
        <f>IF(N1041="zákl. přenesená",J1041,0)</f>
        <v>0</v>
      </c>
      <c r="BH1041" s="232">
        <f>IF(N1041="sníž. přenesená",J1041,0)</f>
        <v>0</v>
      </c>
      <c r="BI1041" s="232">
        <f>IF(N1041="nulová",J1041,0)</f>
        <v>0</v>
      </c>
      <c r="BJ1041" s="24" t="s">
        <v>24</v>
      </c>
      <c r="BK1041" s="232">
        <f>ROUND(I1041*H1041,2)</f>
        <v>0</v>
      </c>
      <c r="BL1041" s="24" t="s">
        <v>315</v>
      </c>
      <c r="BM1041" s="24" t="s">
        <v>1651</v>
      </c>
    </row>
    <row r="1042" s="1" customFormat="1">
      <c r="B1042" s="46"/>
      <c r="C1042" s="74"/>
      <c r="D1042" s="233" t="s">
        <v>158</v>
      </c>
      <c r="E1042" s="74"/>
      <c r="F1042" s="234" t="s">
        <v>1652</v>
      </c>
      <c r="G1042" s="74"/>
      <c r="H1042" s="74"/>
      <c r="I1042" s="191"/>
      <c r="J1042" s="74"/>
      <c r="K1042" s="74"/>
      <c r="L1042" s="72"/>
      <c r="M1042" s="235"/>
      <c r="N1042" s="47"/>
      <c r="O1042" s="47"/>
      <c r="P1042" s="47"/>
      <c r="Q1042" s="47"/>
      <c r="R1042" s="47"/>
      <c r="S1042" s="47"/>
      <c r="T1042" s="95"/>
      <c r="AT1042" s="24" t="s">
        <v>158</v>
      </c>
      <c r="AU1042" s="24" t="s">
        <v>85</v>
      </c>
    </row>
    <row r="1043" s="12" customFormat="1">
      <c r="B1043" s="250"/>
      <c r="C1043" s="251"/>
      <c r="D1043" s="233" t="s">
        <v>264</v>
      </c>
      <c r="E1043" s="252" t="s">
        <v>22</v>
      </c>
      <c r="F1043" s="253" t="s">
        <v>1653</v>
      </c>
      <c r="G1043" s="251"/>
      <c r="H1043" s="254">
        <v>1</v>
      </c>
      <c r="I1043" s="255"/>
      <c r="J1043" s="251"/>
      <c r="K1043" s="251"/>
      <c r="L1043" s="256"/>
      <c r="M1043" s="257"/>
      <c r="N1043" s="258"/>
      <c r="O1043" s="258"/>
      <c r="P1043" s="258"/>
      <c r="Q1043" s="258"/>
      <c r="R1043" s="258"/>
      <c r="S1043" s="258"/>
      <c r="T1043" s="259"/>
      <c r="AT1043" s="260" t="s">
        <v>264</v>
      </c>
      <c r="AU1043" s="260" t="s">
        <v>85</v>
      </c>
      <c r="AV1043" s="12" t="s">
        <v>85</v>
      </c>
      <c r="AW1043" s="12" t="s">
        <v>39</v>
      </c>
      <c r="AX1043" s="12" t="s">
        <v>76</v>
      </c>
      <c r="AY1043" s="260" t="s">
        <v>146</v>
      </c>
    </row>
    <row r="1044" s="13" customFormat="1">
      <c r="B1044" s="261"/>
      <c r="C1044" s="262"/>
      <c r="D1044" s="233" t="s">
        <v>264</v>
      </c>
      <c r="E1044" s="263" t="s">
        <v>22</v>
      </c>
      <c r="F1044" s="264" t="s">
        <v>267</v>
      </c>
      <c r="G1044" s="262"/>
      <c r="H1044" s="265">
        <v>1</v>
      </c>
      <c r="I1044" s="266"/>
      <c r="J1044" s="262"/>
      <c r="K1044" s="262"/>
      <c r="L1044" s="267"/>
      <c r="M1044" s="268"/>
      <c r="N1044" s="269"/>
      <c r="O1044" s="269"/>
      <c r="P1044" s="269"/>
      <c r="Q1044" s="269"/>
      <c r="R1044" s="269"/>
      <c r="S1044" s="269"/>
      <c r="T1044" s="270"/>
      <c r="AT1044" s="271" t="s">
        <v>264</v>
      </c>
      <c r="AU1044" s="271" t="s">
        <v>85</v>
      </c>
      <c r="AV1044" s="13" t="s">
        <v>166</v>
      </c>
      <c r="AW1044" s="13" t="s">
        <v>39</v>
      </c>
      <c r="AX1044" s="13" t="s">
        <v>24</v>
      </c>
      <c r="AY1044" s="271" t="s">
        <v>146</v>
      </c>
    </row>
    <row r="1045" s="1" customFormat="1" ht="25.5" customHeight="1">
      <c r="B1045" s="46"/>
      <c r="C1045" s="221" t="s">
        <v>1051</v>
      </c>
      <c r="D1045" s="221" t="s">
        <v>149</v>
      </c>
      <c r="E1045" s="222" t="s">
        <v>1654</v>
      </c>
      <c r="F1045" s="223" t="s">
        <v>1655</v>
      </c>
      <c r="G1045" s="224" t="s">
        <v>365</v>
      </c>
      <c r="H1045" s="225">
        <v>1</v>
      </c>
      <c r="I1045" s="226"/>
      <c r="J1045" s="227">
        <f>ROUND(I1045*H1045,2)</f>
        <v>0</v>
      </c>
      <c r="K1045" s="223" t="s">
        <v>22</v>
      </c>
      <c r="L1045" s="72"/>
      <c r="M1045" s="228" t="s">
        <v>22</v>
      </c>
      <c r="N1045" s="229" t="s">
        <v>47</v>
      </c>
      <c r="O1045" s="47"/>
      <c r="P1045" s="230">
        <f>O1045*H1045</f>
        <v>0</v>
      </c>
      <c r="Q1045" s="230">
        <v>0.00025000000000000001</v>
      </c>
      <c r="R1045" s="230">
        <f>Q1045*H1045</f>
        <v>0.00025000000000000001</v>
      </c>
      <c r="S1045" s="230">
        <v>0</v>
      </c>
      <c r="T1045" s="231">
        <f>S1045*H1045</f>
        <v>0</v>
      </c>
      <c r="AR1045" s="24" t="s">
        <v>315</v>
      </c>
      <c r="AT1045" s="24" t="s">
        <v>149</v>
      </c>
      <c r="AU1045" s="24" t="s">
        <v>85</v>
      </c>
      <c r="AY1045" s="24" t="s">
        <v>146</v>
      </c>
      <c r="BE1045" s="232">
        <f>IF(N1045="základní",J1045,0)</f>
        <v>0</v>
      </c>
      <c r="BF1045" s="232">
        <f>IF(N1045="snížená",J1045,0)</f>
        <v>0</v>
      </c>
      <c r="BG1045" s="232">
        <f>IF(N1045="zákl. přenesená",J1045,0)</f>
        <v>0</v>
      </c>
      <c r="BH1045" s="232">
        <f>IF(N1045="sníž. přenesená",J1045,0)</f>
        <v>0</v>
      </c>
      <c r="BI1045" s="232">
        <f>IF(N1045="nulová",J1045,0)</f>
        <v>0</v>
      </c>
      <c r="BJ1045" s="24" t="s">
        <v>24</v>
      </c>
      <c r="BK1045" s="232">
        <f>ROUND(I1045*H1045,2)</f>
        <v>0</v>
      </c>
      <c r="BL1045" s="24" t="s">
        <v>315</v>
      </c>
      <c r="BM1045" s="24" t="s">
        <v>1656</v>
      </c>
    </row>
    <row r="1046" s="1" customFormat="1">
      <c r="B1046" s="46"/>
      <c r="C1046" s="74"/>
      <c r="D1046" s="233" t="s">
        <v>158</v>
      </c>
      <c r="E1046" s="74"/>
      <c r="F1046" s="234" t="s">
        <v>1657</v>
      </c>
      <c r="G1046" s="74"/>
      <c r="H1046" s="74"/>
      <c r="I1046" s="191"/>
      <c r="J1046" s="74"/>
      <c r="K1046" s="74"/>
      <c r="L1046" s="72"/>
      <c r="M1046" s="235"/>
      <c r="N1046" s="47"/>
      <c r="O1046" s="47"/>
      <c r="P1046" s="47"/>
      <c r="Q1046" s="47"/>
      <c r="R1046" s="47"/>
      <c r="S1046" s="47"/>
      <c r="T1046" s="95"/>
      <c r="AT1046" s="24" t="s">
        <v>158</v>
      </c>
      <c r="AU1046" s="24" t="s">
        <v>85</v>
      </c>
    </row>
    <row r="1047" s="12" customFormat="1">
      <c r="B1047" s="250"/>
      <c r="C1047" s="251"/>
      <c r="D1047" s="233" t="s">
        <v>264</v>
      </c>
      <c r="E1047" s="252" t="s">
        <v>22</v>
      </c>
      <c r="F1047" s="253" t="s">
        <v>1658</v>
      </c>
      <c r="G1047" s="251"/>
      <c r="H1047" s="254">
        <v>1</v>
      </c>
      <c r="I1047" s="255"/>
      <c r="J1047" s="251"/>
      <c r="K1047" s="251"/>
      <c r="L1047" s="256"/>
      <c r="M1047" s="257"/>
      <c r="N1047" s="258"/>
      <c r="O1047" s="258"/>
      <c r="P1047" s="258"/>
      <c r="Q1047" s="258"/>
      <c r="R1047" s="258"/>
      <c r="S1047" s="258"/>
      <c r="T1047" s="259"/>
      <c r="AT1047" s="260" t="s">
        <v>264</v>
      </c>
      <c r="AU1047" s="260" t="s">
        <v>85</v>
      </c>
      <c r="AV1047" s="12" t="s">
        <v>85</v>
      </c>
      <c r="AW1047" s="12" t="s">
        <v>39</v>
      </c>
      <c r="AX1047" s="12" t="s">
        <v>76</v>
      </c>
      <c r="AY1047" s="260" t="s">
        <v>146</v>
      </c>
    </row>
    <row r="1048" s="13" customFormat="1">
      <c r="B1048" s="261"/>
      <c r="C1048" s="262"/>
      <c r="D1048" s="233" t="s">
        <v>264</v>
      </c>
      <c r="E1048" s="263" t="s">
        <v>22</v>
      </c>
      <c r="F1048" s="264" t="s">
        <v>267</v>
      </c>
      <c r="G1048" s="262"/>
      <c r="H1048" s="265">
        <v>1</v>
      </c>
      <c r="I1048" s="266"/>
      <c r="J1048" s="262"/>
      <c r="K1048" s="262"/>
      <c r="L1048" s="267"/>
      <c r="M1048" s="268"/>
      <c r="N1048" s="269"/>
      <c r="O1048" s="269"/>
      <c r="P1048" s="269"/>
      <c r="Q1048" s="269"/>
      <c r="R1048" s="269"/>
      <c r="S1048" s="269"/>
      <c r="T1048" s="270"/>
      <c r="AT1048" s="271" t="s">
        <v>264</v>
      </c>
      <c r="AU1048" s="271" t="s">
        <v>85</v>
      </c>
      <c r="AV1048" s="13" t="s">
        <v>166</v>
      </c>
      <c r="AW1048" s="13" t="s">
        <v>39</v>
      </c>
      <c r="AX1048" s="13" t="s">
        <v>24</v>
      </c>
      <c r="AY1048" s="271" t="s">
        <v>146</v>
      </c>
    </row>
    <row r="1049" s="1" customFormat="1" ht="25.5" customHeight="1">
      <c r="B1049" s="46"/>
      <c r="C1049" s="221" t="s">
        <v>1659</v>
      </c>
      <c r="D1049" s="221" t="s">
        <v>149</v>
      </c>
      <c r="E1049" s="222" t="s">
        <v>1660</v>
      </c>
      <c r="F1049" s="223" t="s">
        <v>1661</v>
      </c>
      <c r="G1049" s="224" t="s">
        <v>365</v>
      </c>
      <c r="H1049" s="225">
        <v>1</v>
      </c>
      <c r="I1049" s="226"/>
      <c r="J1049" s="227">
        <f>ROUND(I1049*H1049,2)</f>
        <v>0</v>
      </c>
      <c r="K1049" s="223" t="s">
        <v>22</v>
      </c>
      <c r="L1049" s="72"/>
      <c r="M1049" s="228" t="s">
        <v>22</v>
      </c>
      <c r="N1049" s="229" t="s">
        <v>47</v>
      </c>
      <c r="O1049" s="47"/>
      <c r="P1049" s="230">
        <f>O1049*H1049</f>
        <v>0</v>
      </c>
      <c r="Q1049" s="230">
        <v>0.028369999999999999</v>
      </c>
      <c r="R1049" s="230">
        <f>Q1049*H1049</f>
        <v>0.028369999999999999</v>
      </c>
      <c r="S1049" s="230">
        <v>0</v>
      </c>
      <c r="T1049" s="231">
        <f>S1049*H1049</f>
        <v>0</v>
      </c>
      <c r="AR1049" s="24" t="s">
        <v>315</v>
      </c>
      <c r="AT1049" s="24" t="s">
        <v>149</v>
      </c>
      <c r="AU1049" s="24" t="s">
        <v>85</v>
      </c>
      <c r="AY1049" s="24" t="s">
        <v>146</v>
      </c>
      <c r="BE1049" s="232">
        <f>IF(N1049="základní",J1049,0)</f>
        <v>0</v>
      </c>
      <c r="BF1049" s="232">
        <f>IF(N1049="snížená",J1049,0)</f>
        <v>0</v>
      </c>
      <c r="BG1049" s="232">
        <f>IF(N1049="zákl. přenesená",J1049,0)</f>
        <v>0</v>
      </c>
      <c r="BH1049" s="232">
        <f>IF(N1049="sníž. přenesená",J1049,0)</f>
        <v>0</v>
      </c>
      <c r="BI1049" s="232">
        <f>IF(N1049="nulová",J1049,0)</f>
        <v>0</v>
      </c>
      <c r="BJ1049" s="24" t="s">
        <v>24</v>
      </c>
      <c r="BK1049" s="232">
        <f>ROUND(I1049*H1049,2)</f>
        <v>0</v>
      </c>
      <c r="BL1049" s="24" t="s">
        <v>315</v>
      </c>
      <c r="BM1049" s="24" t="s">
        <v>1662</v>
      </c>
    </row>
    <row r="1050" s="1" customFormat="1">
      <c r="B1050" s="46"/>
      <c r="C1050" s="74"/>
      <c r="D1050" s="233" t="s">
        <v>158</v>
      </c>
      <c r="E1050" s="74"/>
      <c r="F1050" s="234" t="s">
        <v>1663</v>
      </c>
      <c r="G1050" s="74"/>
      <c r="H1050" s="74"/>
      <c r="I1050" s="191"/>
      <c r="J1050" s="74"/>
      <c r="K1050" s="74"/>
      <c r="L1050" s="72"/>
      <c r="M1050" s="235"/>
      <c r="N1050" s="47"/>
      <c r="O1050" s="47"/>
      <c r="P1050" s="47"/>
      <c r="Q1050" s="47"/>
      <c r="R1050" s="47"/>
      <c r="S1050" s="47"/>
      <c r="T1050" s="95"/>
      <c r="AT1050" s="24" t="s">
        <v>158</v>
      </c>
      <c r="AU1050" s="24" t="s">
        <v>85</v>
      </c>
    </row>
    <row r="1051" s="12" customFormat="1">
      <c r="B1051" s="250"/>
      <c r="C1051" s="251"/>
      <c r="D1051" s="233" t="s">
        <v>264</v>
      </c>
      <c r="E1051" s="252" t="s">
        <v>22</v>
      </c>
      <c r="F1051" s="253" t="s">
        <v>1664</v>
      </c>
      <c r="G1051" s="251"/>
      <c r="H1051" s="254">
        <v>1</v>
      </c>
      <c r="I1051" s="255"/>
      <c r="J1051" s="251"/>
      <c r="K1051" s="251"/>
      <c r="L1051" s="256"/>
      <c r="M1051" s="257"/>
      <c r="N1051" s="258"/>
      <c r="O1051" s="258"/>
      <c r="P1051" s="258"/>
      <c r="Q1051" s="258"/>
      <c r="R1051" s="258"/>
      <c r="S1051" s="258"/>
      <c r="T1051" s="259"/>
      <c r="AT1051" s="260" t="s">
        <v>264</v>
      </c>
      <c r="AU1051" s="260" t="s">
        <v>85</v>
      </c>
      <c r="AV1051" s="12" t="s">
        <v>85</v>
      </c>
      <c r="AW1051" s="12" t="s">
        <v>39</v>
      </c>
      <c r="AX1051" s="12" t="s">
        <v>76</v>
      </c>
      <c r="AY1051" s="260" t="s">
        <v>146</v>
      </c>
    </row>
    <row r="1052" s="13" customFormat="1">
      <c r="B1052" s="261"/>
      <c r="C1052" s="262"/>
      <c r="D1052" s="233" t="s">
        <v>264</v>
      </c>
      <c r="E1052" s="263" t="s">
        <v>22</v>
      </c>
      <c r="F1052" s="264" t="s">
        <v>267</v>
      </c>
      <c r="G1052" s="262"/>
      <c r="H1052" s="265">
        <v>1</v>
      </c>
      <c r="I1052" s="266"/>
      <c r="J1052" s="262"/>
      <c r="K1052" s="262"/>
      <c r="L1052" s="267"/>
      <c r="M1052" s="268"/>
      <c r="N1052" s="269"/>
      <c r="O1052" s="269"/>
      <c r="P1052" s="269"/>
      <c r="Q1052" s="269"/>
      <c r="R1052" s="269"/>
      <c r="S1052" s="269"/>
      <c r="T1052" s="270"/>
      <c r="AT1052" s="271" t="s">
        <v>264</v>
      </c>
      <c r="AU1052" s="271" t="s">
        <v>85</v>
      </c>
      <c r="AV1052" s="13" t="s">
        <v>166</v>
      </c>
      <c r="AW1052" s="13" t="s">
        <v>39</v>
      </c>
      <c r="AX1052" s="13" t="s">
        <v>24</v>
      </c>
      <c r="AY1052" s="271" t="s">
        <v>146</v>
      </c>
    </row>
    <row r="1053" s="1" customFormat="1" ht="25.5" customHeight="1">
      <c r="B1053" s="46"/>
      <c r="C1053" s="221" t="s">
        <v>1056</v>
      </c>
      <c r="D1053" s="221" t="s">
        <v>149</v>
      </c>
      <c r="E1053" s="222" t="s">
        <v>1665</v>
      </c>
      <c r="F1053" s="223" t="s">
        <v>1666</v>
      </c>
      <c r="G1053" s="224" t="s">
        <v>365</v>
      </c>
      <c r="H1053" s="225">
        <v>5</v>
      </c>
      <c r="I1053" s="226"/>
      <c r="J1053" s="227">
        <f>ROUND(I1053*H1053,2)</f>
        <v>0</v>
      </c>
      <c r="K1053" s="223" t="s">
        <v>22</v>
      </c>
      <c r="L1053" s="72"/>
      <c r="M1053" s="228" t="s">
        <v>22</v>
      </c>
      <c r="N1053" s="229" t="s">
        <v>47</v>
      </c>
      <c r="O1053" s="47"/>
      <c r="P1053" s="230">
        <f>O1053*H1053</f>
        <v>0</v>
      </c>
      <c r="Q1053" s="230">
        <v>0.00025000000000000001</v>
      </c>
      <c r="R1053" s="230">
        <f>Q1053*H1053</f>
        <v>0.00125</v>
      </c>
      <c r="S1053" s="230">
        <v>0</v>
      </c>
      <c r="T1053" s="231">
        <f>S1053*H1053</f>
        <v>0</v>
      </c>
      <c r="AR1053" s="24" t="s">
        <v>315</v>
      </c>
      <c r="AT1053" s="24" t="s">
        <v>149</v>
      </c>
      <c r="AU1053" s="24" t="s">
        <v>85</v>
      </c>
      <c r="AY1053" s="24" t="s">
        <v>146</v>
      </c>
      <c r="BE1053" s="232">
        <f>IF(N1053="základní",J1053,0)</f>
        <v>0</v>
      </c>
      <c r="BF1053" s="232">
        <f>IF(N1053="snížená",J1053,0)</f>
        <v>0</v>
      </c>
      <c r="BG1053" s="232">
        <f>IF(N1053="zákl. přenesená",J1053,0)</f>
        <v>0</v>
      </c>
      <c r="BH1053" s="232">
        <f>IF(N1053="sníž. přenesená",J1053,0)</f>
        <v>0</v>
      </c>
      <c r="BI1053" s="232">
        <f>IF(N1053="nulová",J1053,0)</f>
        <v>0</v>
      </c>
      <c r="BJ1053" s="24" t="s">
        <v>24</v>
      </c>
      <c r="BK1053" s="232">
        <f>ROUND(I1053*H1053,2)</f>
        <v>0</v>
      </c>
      <c r="BL1053" s="24" t="s">
        <v>315</v>
      </c>
      <c r="BM1053" s="24" t="s">
        <v>1667</v>
      </c>
    </row>
    <row r="1054" s="1" customFormat="1">
      <c r="B1054" s="46"/>
      <c r="C1054" s="74"/>
      <c r="D1054" s="233" t="s">
        <v>158</v>
      </c>
      <c r="E1054" s="74"/>
      <c r="F1054" s="234" t="s">
        <v>1668</v>
      </c>
      <c r="G1054" s="74"/>
      <c r="H1054" s="74"/>
      <c r="I1054" s="191"/>
      <c r="J1054" s="74"/>
      <c r="K1054" s="74"/>
      <c r="L1054" s="72"/>
      <c r="M1054" s="235"/>
      <c r="N1054" s="47"/>
      <c r="O1054" s="47"/>
      <c r="P1054" s="47"/>
      <c r="Q1054" s="47"/>
      <c r="R1054" s="47"/>
      <c r="S1054" s="47"/>
      <c r="T1054" s="95"/>
      <c r="AT1054" s="24" t="s">
        <v>158</v>
      </c>
      <c r="AU1054" s="24" t="s">
        <v>85</v>
      </c>
    </row>
    <row r="1055" s="12" customFormat="1">
      <c r="B1055" s="250"/>
      <c r="C1055" s="251"/>
      <c r="D1055" s="233" t="s">
        <v>264</v>
      </c>
      <c r="E1055" s="252" t="s">
        <v>22</v>
      </c>
      <c r="F1055" s="253" t="s">
        <v>1669</v>
      </c>
      <c r="G1055" s="251"/>
      <c r="H1055" s="254">
        <v>5</v>
      </c>
      <c r="I1055" s="255"/>
      <c r="J1055" s="251"/>
      <c r="K1055" s="251"/>
      <c r="L1055" s="256"/>
      <c r="M1055" s="257"/>
      <c r="N1055" s="258"/>
      <c r="O1055" s="258"/>
      <c r="P1055" s="258"/>
      <c r="Q1055" s="258"/>
      <c r="R1055" s="258"/>
      <c r="S1055" s="258"/>
      <c r="T1055" s="259"/>
      <c r="AT1055" s="260" t="s">
        <v>264</v>
      </c>
      <c r="AU1055" s="260" t="s">
        <v>85</v>
      </c>
      <c r="AV1055" s="12" t="s">
        <v>85</v>
      </c>
      <c r="AW1055" s="12" t="s">
        <v>39</v>
      </c>
      <c r="AX1055" s="12" t="s">
        <v>76</v>
      </c>
      <c r="AY1055" s="260" t="s">
        <v>146</v>
      </c>
    </row>
    <row r="1056" s="13" customFormat="1">
      <c r="B1056" s="261"/>
      <c r="C1056" s="262"/>
      <c r="D1056" s="233" t="s">
        <v>264</v>
      </c>
      <c r="E1056" s="263" t="s">
        <v>22</v>
      </c>
      <c r="F1056" s="264" t="s">
        <v>267</v>
      </c>
      <c r="G1056" s="262"/>
      <c r="H1056" s="265">
        <v>5</v>
      </c>
      <c r="I1056" s="266"/>
      <c r="J1056" s="262"/>
      <c r="K1056" s="262"/>
      <c r="L1056" s="267"/>
      <c r="M1056" s="268"/>
      <c r="N1056" s="269"/>
      <c r="O1056" s="269"/>
      <c r="P1056" s="269"/>
      <c r="Q1056" s="269"/>
      <c r="R1056" s="269"/>
      <c r="S1056" s="269"/>
      <c r="T1056" s="270"/>
      <c r="AT1056" s="271" t="s">
        <v>264</v>
      </c>
      <c r="AU1056" s="271" t="s">
        <v>85</v>
      </c>
      <c r="AV1056" s="13" t="s">
        <v>166</v>
      </c>
      <c r="AW1056" s="13" t="s">
        <v>39</v>
      </c>
      <c r="AX1056" s="13" t="s">
        <v>24</v>
      </c>
      <c r="AY1056" s="271" t="s">
        <v>146</v>
      </c>
    </row>
    <row r="1057" s="1" customFormat="1" ht="25.5" customHeight="1">
      <c r="B1057" s="46"/>
      <c r="C1057" s="221" t="s">
        <v>1670</v>
      </c>
      <c r="D1057" s="221" t="s">
        <v>149</v>
      </c>
      <c r="E1057" s="222" t="s">
        <v>1671</v>
      </c>
      <c r="F1057" s="223" t="s">
        <v>1672</v>
      </c>
      <c r="G1057" s="224" t="s">
        <v>365</v>
      </c>
      <c r="H1057" s="225">
        <v>3</v>
      </c>
      <c r="I1057" s="226"/>
      <c r="J1057" s="227">
        <f>ROUND(I1057*H1057,2)</f>
        <v>0</v>
      </c>
      <c r="K1057" s="223" t="s">
        <v>22</v>
      </c>
      <c r="L1057" s="72"/>
      <c r="M1057" s="228" t="s">
        <v>22</v>
      </c>
      <c r="N1057" s="229" t="s">
        <v>47</v>
      </c>
      <c r="O1057" s="47"/>
      <c r="P1057" s="230">
        <f>O1057*H1057</f>
        <v>0</v>
      </c>
      <c r="Q1057" s="230">
        <v>0.028369999999999999</v>
      </c>
      <c r="R1057" s="230">
        <f>Q1057*H1057</f>
        <v>0.085109999999999991</v>
      </c>
      <c r="S1057" s="230">
        <v>0</v>
      </c>
      <c r="T1057" s="231">
        <f>S1057*H1057</f>
        <v>0</v>
      </c>
      <c r="AR1057" s="24" t="s">
        <v>315</v>
      </c>
      <c r="AT1057" s="24" t="s">
        <v>149</v>
      </c>
      <c r="AU1057" s="24" t="s">
        <v>85</v>
      </c>
      <c r="AY1057" s="24" t="s">
        <v>146</v>
      </c>
      <c r="BE1057" s="232">
        <f>IF(N1057="základní",J1057,0)</f>
        <v>0</v>
      </c>
      <c r="BF1057" s="232">
        <f>IF(N1057="snížená",J1057,0)</f>
        <v>0</v>
      </c>
      <c r="BG1057" s="232">
        <f>IF(N1057="zákl. přenesená",J1057,0)</f>
        <v>0</v>
      </c>
      <c r="BH1057" s="232">
        <f>IF(N1057="sníž. přenesená",J1057,0)</f>
        <v>0</v>
      </c>
      <c r="BI1057" s="232">
        <f>IF(N1057="nulová",J1057,0)</f>
        <v>0</v>
      </c>
      <c r="BJ1057" s="24" t="s">
        <v>24</v>
      </c>
      <c r="BK1057" s="232">
        <f>ROUND(I1057*H1057,2)</f>
        <v>0</v>
      </c>
      <c r="BL1057" s="24" t="s">
        <v>315</v>
      </c>
      <c r="BM1057" s="24" t="s">
        <v>1673</v>
      </c>
    </row>
    <row r="1058" s="1" customFormat="1">
      <c r="B1058" s="46"/>
      <c r="C1058" s="74"/>
      <c r="D1058" s="233" t="s">
        <v>158</v>
      </c>
      <c r="E1058" s="74"/>
      <c r="F1058" s="234" t="s">
        <v>1674</v>
      </c>
      <c r="G1058" s="74"/>
      <c r="H1058" s="74"/>
      <c r="I1058" s="191"/>
      <c r="J1058" s="74"/>
      <c r="K1058" s="74"/>
      <c r="L1058" s="72"/>
      <c r="M1058" s="235"/>
      <c r="N1058" s="47"/>
      <c r="O1058" s="47"/>
      <c r="P1058" s="47"/>
      <c r="Q1058" s="47"/>
      <c r="R1058" s="47"/>
      <c r="S1058" s="47"/>
      <c r="T1058" s="95"/>
      <c r="AT1058" s="24" t="s">
        <v>158</v>
      </c>
      <c r="AU1058" s="24" t="s">
        <v>85</v>
      </c>
    </row>
    <row r="1059" s="12" customFormat="1">
      <c r="B1059" s="250"/>
      <c r="C1059" s="251"/>
      <c r="D1059" s="233" t="s">
        <v>264</v>
      </c>
      <c r="E1059" s="252" t="s">
        <v>22</v>
      </c>
      <c r="F1059" s="253" t="s">
        <v>1675</v>
      </c>
      <c r="G1059" s="251"/>
      <c r="H1059" s="254">
        <v>3</v>
      </c>
      <c r="I1059" s="255"/>
      <c r="J1059" s="251"/>
      <c r="K1059" s="251"/>
      <c r="L1059" s="256"/>
      <c r="M1059" s="257"/>
      <c r="N1059" s="258"/>
      <c r="O1059" s="258"/>
      <c r="P1059" s="258"/>
      <c r="Q1059" s="258"/>
      <c r="R1059" s="258"/>
      <c r="S1059" s="258"/>
      <c r="T1059" s="259"/>
      <c r="AT1059" s="260" t="s">
        <v>264</v>
      </c>
      <c r="AU1059" s="260" t="s">
        <v>85</v>
      </c>
      <c r="AV1059" s="12" t="s">
        <v>85</v>
      </c>
      <c r="AW1059" s="12" t="s">
        <v>39</v>
      </c>
      <c r="AX1059" s="12" t="s">
        <v>76</v>
      </c>
      <c r="AY1059" s="260" t="s">
        <v>146</v>
      </c>
    </row>
    <row r="1060" s="13" customFormat="1">
      <c r="B1060" s="261"/>
      <c r="C1060" s="262"/>
      <c r="D1060" s="233" t="s">
        <v>264</v>
      </c>
      <c r="E1060" s="263" t="s">
        <v>22</v>
      </c>
      <c r="F1060" s="264" t="s">
        <v>267</v>
      </c>
      <c r="G1060" s="262"/>
      <c r="H1060" s="265">
        <v>3</v>
      </c>
      <c r="I1060" s="266"/>
      <c r="J1060" s="262"/>
      <c r="K1060" s="262"/>
      <c r="L1060" s="267"/>
      <c r="M1060" s="268"/>
      <c r="N1060" s="269"/>
      <c r="O1060" s="269"/>
      <c r="P1060" s="269"/>
      <c r="Q1060" s="269"/>
      <c r="R1060" s="269"/>
      <c r="S1060" s="269"/>
      <c r="T1060" s="270"/>
      <c r="AT1060" s="271" t="s">
        <v>264</v>
      </c>
      <c r="AU1060" s="271" t="s">
        <v>85</v>
      </c>
      <c r="AV1060" s="13" t="s">
        <v>166</v>
      </c>
      <c r="AW1060" s="13" t="s">
        <v>39</v>
      </c>
      <c r="AX1060" s="13" t="s">
        <v>24</v>
      </c>
      <c r="AY1060" s="271" t="s">
        <v>146</v>
      </c>
    </row>
    <row r="1061" s="1" customFormat="1" ht="16.5" customHeight="1">
      <c r="B1061" s="46"/>
      <c r="C1061" s="221" t="s">
        <v>1061</v>
      </c>
      <c r="D1061" s="221" t="s">
        <v>149</v>
      </c>
      <c r="E1061" s="222" t="s">
        <v>1676</v>
      </c>
      <c r="F1061" s="223" t="s">
        <v>1677</v>
      </c>
      <c r="G1061" s="224" t="s">
        <v>365</v>
      </c>
      <c r="H1061" s="225">
        <v>2</v>
      </c>
      <c r="I1061" s="226"/>
      <c r="J1061" s="227">
        <f>ROUND(I1061*H1061,2)</f>
        <v>0</v>
      </c>
      <c r="K1061" s="223" t="s">
        <v>22</v>
      </c>
      <c r="L1061" s="72"/>
      <c r="M1061" s="228" t="s">
        <v>22</v>
      </c>
      <c r="N1061" s="229" t="s">
        <v>47</v>
      </c>
      <c r="O1061" s="47"/>
      <c r="P1061" s="230">
        <f>O1061*H1061</f>
        <v>0</v>
      </c>
      <c r="Q1061" s="230">
        <v>0.016500000000000001</v>
      </c>
      <c r="R1061" s="230">
        <f>Q1061*H1061</f>
        <v>0.033000000000000002</v>
      </c>
      <c r="S1061" s="230">
        <v>0</v>
      </c>
      <c r="T1061" s="231">
        <f>S1061*H1061</f>
        <v>0</v>
      </c>
      <c r="AR1061" s="24" t="s">
        <v>315</v>
      </c>
      <c r="AT1061" s="24" t="s">
        <v>149</v>
      </c>
      <c r="AU1061" s="24" t="s">
        <v>85</v>
      </c>
      <c r="AY1061" s="24" t="s">
        <v>146</v>
      </c>
      <c r="BE1061" s="232">
        <f>IF(N1061="základní",J1061,0)</f>
        <v>0</v>
      </c>
      <c r="BF1061" s="232">
        <f>IF(N1061="snížená",J1061,0)</f>
        <v>0</v>
      </c>
      <c r="BG1061" s="232">
        <f>IF(N1061="zákl. přenesená",J1061,0)</f>
        <v>0</v>
      </c>
      <c r="BH1061" s="232">
        <f>IF(N1061="sníž. přenesená",J1061,0)</f>
        <v>0</v>
      </c>
      <c r="BI1061" s="232">
        <f>IF(N1061="nulová",J1061,0)</f>
        <v>0</v>
      </c>
      <c r="BJ1061" s="24" t="s">
        <v>24</v>
      </c>
      <c r="BK1061" s="232">
        <f>ROUND(I1061*H1061,2)</f>
        <v>0</v>
      </c>
      <c r="BL1061" s="24" t="s">
        <v>315</v>
      </c>
      <c r="BM1061" s="24" t="s">
        <v>1678</v>
      </c>
    </row>
    <row r="1062" s="1" customFormat="1">
      <c r="B1062" s="46"/>
      <c r="C1062" s="74"/>
      <c r="D1062" s="233" t="s">
        <v>158</v>
      </c>
      <c r="E1062" s="74"/>
      <c r="F1062" s="234" t="s">
        <v>1679</v>
      </c>
      <c r="G1062" s="74"/>
      <c r="H1062" s="74"/>
      <c r="I1062" s="191"/>
      <c r="J1062" s="74"/>
      <c r="K1062" s="74"/>
      <c r="L1062" s="72"/>
      <c r="M1062" s="235"/>
      <c r="N1062" s="47"/>
      <c r="O1062" s="47"/>
      <c r="P1062" s="47"/>
      <c r="Q1062" s="47"/>
      <c r="R1062" s="47"/>
      <c r="S1062" s="47"/>
      <c r="T1062" s="95"/>
      <c r="AT1062" s="24" t="s">
        <v>158</v>
      </c>
      <c r="AU1062" s="24" t="s">
        <v>85</v>
      </c>
    </row>
    <row r="1063" s="12" customFormat="1">
      <c r="B1063" s="250"/>
      <c r="C1063" s="251"/>
      <c r="D1063" s="233" t="s">
        <v>264</v>
      </c>
      <c r="E1063" s="252" t="s">
        <v>22</v>
      </c>
      <c r="F1063" s="253" t="s">
        <v>1680</v>
      </c>
      <c r="G1063" s="251"/>
      <c r="H1063" s="254">
        <v>2</v>
      </c>
      <c r="I1063" s="255"/>
      <c r="J1063" s="251"/>
      <c r="K1063" s="251"/>
      <c r="L1063" s="256"/>
      <c r="M1063" s="257"/>
      <c r="N1063" s="258"/>
      <c r="O1063" s="258"/>
      <c r="P1063" s="258"/>
      <c r="Q1063" s="258"/>
      <c r="R1063" s="258"/>
      <c r="S1063" s="258"/>
      <c r="T1063" s="259"/>
      <c r="AT1063" s="260" t="s">
        <v>264</v>
      </c>
      <c r="AU1063" s="260" t="s">
        <v>85</v>
      </c>
      <c r="AV1063" s="12" t="s">
        <v>85</v>
      </c>
      <c r="AW1063" s="12" t="s">
        <v>39</v>
      </c>
      <c r="AX1063" s="12" t="s">
        <v>76</v>
      </c>
      <c r="AY1063" s="260" t="s">
        <v>146</v>
      </c>
    </row>
    <row r="1064" s="13" customFormat="1">
      <c r="B1064" s="261"/>
      <c r="C1064" s="262"/>
      <c r="D1064" s="233" t="s">
        <v>264</v>
      </c>
      <c r="E1064" s="263" t="s">
        <v>22</v>
      </c>
      <c r="F1064" s="264" t="s">
        <v>267</v>
      </c>
      <c r="G1064" s="262"/>
      <c r="H1064" s="265">
        <v>2</v>
      </c>
      <c r="I1064" s="266"/>
      <c r="J1064" s="262"/>
      <c r="K1064" s="262"/>
      <c r="L1064" s="267"/>
      <c r="M1064" s="268"/>
      <c r="N1064" s="269"/>
      <c r="O1064" s="269"/>
      <c r="P1064" s="269"/>
      <c r="Q1064" s="269"/>
      <c r="R1064" s="269"/>
      <c r="S1064" s="269"/>
      <c r="T1064" s="270"/>
      <c r="AT1064" s="271" t="s">
        <v>264</v>
      </c>
      <c r="AU1064" s="271" t="s">
        <v>85</v>
      </c>
      <c r="AV1064" s="13" t="s">
        <v>166</v>
      </c>
      <c r="AW1064" s="13" t="s">
        <v>39</v>
      </c>
      <c r="AX1064" s="13" t="s">
        <v>24</v>
      </c>
      <c r="AY1064" s="271" t="s">
        <v>146</v>
      </c>
    </row>
    <row r="1065" s="1" customFormat="1" ht="25.5" customHeight="1">
      <c r="B1065" s="46"/>
      <c r="C1065" s="221" t="s">
        <v>1681</v>
      </c>
      <c r="D1065" s="221" t="s">
        <v>149</v>
      </c>
      <c r="E1065" s="222" t="s">
        <v>1682</v>
      </c>
      <c r="F1065" s="223" t="s">
        <v>1683</v>
      </c>
      <c r="G1065" s="224" t="s">
        <v>365</v>
      </c>
      <c r="H1065" s="225">
        <v>1</v>
      </c>
      <c r="I1065" s="226"/>
      <c r="J1065" s="227">
        <f>ROUND(I1065*H1065,2)</f>
        <v>0</v>
      </c>
      <c r="K1065" s="223" t="s">
        <v>22</v>
      </c>
      <c r="L1065" s="72"/>
      <c r="M1065" s="228" t="s">
        <v>22</v>
      </c>
      <c r="N1065" s="229" t="s">
        <v>47</v>
      </c>
      <c r="O1065" s="47"/>
      <c r="P1065" s="230">
        <f>O1065*H1065</f>
        <v>0</v>
      </c>
      <c r="Q1065" s="230">
        <v>0</v>
      </c>
      <c r="R1065" s="230">
        <f>Q1065*H1065</f>
        <v>0</v>
      </c>
      <c r="S1065" s="230">
        <v>0</v>
      </c>
      <c r="T1065" s="231">
        <f>S1065*H1065</f>
        <v>0</v>
      </c>
      <c r="AR1065" s="24" t="s">
        <v>315</v>
      </c>
      <c r="AT1065" s="24" t="s">
        <v>149</v>
      </c>
      <c r="AU1065" s="24" t="s">
        <v>85</v>
      </c>
      <c r="AY1065" s="24" t="s">
        <v>146</v>
      </c>
      <c r="BE1065" s="232">
        <f>IF(N1065="základní",J1065,0)</f>
        <v>0</v>
      </c>
      <c r="BF1065" s="232">
        <f>IF(N1065="snížená",J1065,0)</f>
        <v>0</v>
      </c>
      <c r="BG1065" s="232">
        <f>IF(N1065="zákl. přenesená",J1065,0)</f>
        <v>0</v>
      </c>
      <c r="BH1065" s="232">
        <f>IF(N1065="sníž. přenesená",J1065,0)</f>
        <v>0</v>
      </c>
      <c r="BI1065" s="232">
        <f>IF(N1065="nulová",J1065,0)</f>
        <v>0</v>
      </c>
      <c r="BJ1065" s="24" t="s">
        <v>24</v>
      </c>
      <c r="BK1065" s="232">
        <f>ROUND(I1065*H1065,2)</f>
        <v>0</v>
      </c>
      <c r="BL1065" s="24" t="s">
        <v>315</v>
      </c>
      <c r="BM1065" s="24" t="s">
        <v>1684</v>
      </c>
    </row>
    <row r="1066" s="1" customFormat="1">
      <c r="B1066" s="46"/>
      <c r="C1066" s="74"/>
      <c r="D1066" s="233" t="s">
        <v>158</v>
      </c>
      <c r="E1066" s="74"/>
      <c r="F1066" s="234" t="s">
        <v>1685</v>
      </c>
      <c r="G1066" s="74"/>
      <c r="H1066" s="74"/>
      <c r="I1066" s="191"/>
      <c r="J1066" s="74"/>
      <c r="K1066" s="74"/>
      <c r="L1066" s="72"/>
      <c r="M1066" s="235"/>
      <c r="N1066" s="47"/>
      <c r="O1066" s="47"/>
      <c r="P1066" s="47"/>
      <c r="Q1066" s="47"/>
      <c r="R1066" s="47"/>
      <c r="S1066" s="47"/>
      <c r="T1066" s="95"/>
      <c r="AT1066" s="24" t="s">
        <v>158</v>
      </c>
      <c r="AU1066" s="24" t="s">
        <v>85</v>
      </c>
    </row>
    <row r="1067" s="12" customFormat="1">
      <c r="B1067" s="250"/>
      <c r="C1067" s="251"/>
      <c r="D1067" s="233" t="s">
        <v>264</v>
      </c>
      <c r="E1067" s="252" t="s">
        <v>22</v>
      </c>
      <c r="F1067" s="253" t="s">
        <v>1686</v>
      </c>
      <c r="G1067" s="251"/>
      <c r="H1067" s="254">
        <v>1</v>
      </c>
      <c r="I1067" s="255"/>
      <c r="J1067" s="251"/>
      <c r="K1067" s="251"/>
      <c r="L1067" s="256"/>
      <c r="M1067" s="257"/>
      <c r="N1067" s="258"/>
      <c r="O1067" s="258"/>
      <c r="P1067" s="258"/>
      <c r="Q1067" s="258"/>
      <c r="R1067" s="258"/>
      <c r="S1067" s="258"/>
      <c r="T1067" s="259"/>
      <c r="AT1067" s="260" t="s">
        <v>264</v>
      </c>
      <c r="AU1067" s="260" t="s">
        <v>85</v>
      </c>
      <c r="AV1067" s="12" t="s">
        <v>85</v>
      </c>
      <c r="AW1067" s="12" t="s">
        <v>39</v>
      </c>
      <c r="AX1067" s="12" t="s">
        <v>76</v>
      </c>
      <c r="AY1067" s="260" t="s">
        <v>146</v>
      </c>
    </row>
    <row r="1068" s="13" customFormat="1">
      <c r="B1068" s="261"/>
      <c r="C1068" s="262"/>
      <c r="D1068" s="233" t="s">
        <v>264</v>
      </c>
      <c r="E1068" s="263" t="s">
        <v>22</v>
      </c>
      <c r="F1068" s="264" t="s">
        <v>267</v>
      </c>
      <c r="G1068" s="262"/>
      <c r="H1068" s="265">
        <v>1</v>
      </c>
      <c r="I1068" s="266"/>
      <c r="J1068" s="262"/>
      <c r="K1068" s="262"/>
      <c r="L1068" s="267"/>
      <c r="M1068" s="268"/>
      <c r="N1068" s="269"/>
      <c r="O1068" s="269"/>
      <c r="P1068" s="269"/>
      <c r="Q1068" s="269"/>
      <c r="R1068" s="269"/>
      <c r="S1068" s="269"/>
      <c r="T1068" s="270"/>
      <c r="AT1068" s="271" t="s">
        <v>264</v>
      </c>
      <c r="AU1068" s="271" t="s">
        <v>85</v>
      </c>
      <c r="AV1068" s="13" t="s">
        <v>166</v>
      </c>
      <c r="AW1068" s="13" t="s">
        <v>39</v>
      </c>
      <c r="AX1068" s="13" t="s">
        <v>24</v>
      </c>
      <c r="AY1068" s="271" t="s">
        <v>146</v>
      </c>
    </row>
    <row r="1069" s="1" customFormat="1" ht="25.5" customHeight="1">
      <c r="B1069" s="46"/>
      <c r="C1069" s="221" t="s">
        <v>1066</v>
      </c>
      <c r="D1069" s="221" t="s">
        <v>149</v>
      </c>
      <c r="E1069" s="222" t="s">
        <v>1687</v>
      </c>
      <c r="F1069" s="223" t="s">
        <v>1688</v>
      </c>
      <c r="G1069" s="224" t="s">
        <v>365</v>
      </c>
      <c r="H1069" s="225">
        <v>2</v>
      </c>
      <c r="I1069" s="226"/>
      <c r="J1069" s="227">
        <f>ROUND(I1069*H1069,2)</f>
        <v>0</v>
      </c>
      <c r="K1069" s="223" t="s">
        <v>22</v>
      </c>
      <c r="L1069" s="72"/>
      <c r="M1069" s="228" t="s">
        <v>22</v>
      </c>
      <c r="N1069" s="229" t="s">
        <v>47</v>
      </c>
      <c r="O1069" s="47"/>
      <c r="P1069" s="230">
        <f>O1069*H1069</f>
        <v>0</v>
      </c>
      <c r="Q1069" s="230">
        <v>0</v>
      </c>
      <c r="R1069" s="230">
        <f>Q1069*H1069</f>
        <v>0</v>
      </c>
      <c r="S1069" s="230">
        <v>0</v>
      </c>
      <c r="T1069" s="231">
        <f>S1069*H1069</f>
        <v>0</v>
      </c>
      <c r="AR1069" s="24" t="s">
        <v>315</v>
      </c>
      <c r="AT1069" s="24" t="s">
        <v>149</v>
      </c>
      <c r="AU1069" s="24" t="s">
        <v>85</v>
      </c>
      <c r="AY1069" s="24" t="s">
        <v>146</v>
      </c>
      <c r="BE1069" s="232">
        <f>IF(N1069="základní",J1069,0)</f>
        <v>0</v>
      </c>
      <c r="BF1069" s="232">
        <f>IF(N1069="snížená",J1069,0)</f>
        <v>0</v>
      </c>
      <c r="BG1069" s="232">
        <f>IF(N1069="zákl. přenesená",J1069,0)</f>
        <v>0</v>
      </c>
      <c r="BH1069" s="232">
        <f>IF(N1069="sníž. přenesená",J1069,0)</f>
        <v>0</v>
      </c>
      <c r="BI1069" s="232">
        <f>IF(N1069="nulová",J1069,0)</f>
        <v>0</v>
      </c>
      <c r="BJ1069" s="24" t="s">
        <v>24</v>
      </c>
      <c r="BK1069" s="232">
        <f>ROUND(I1069*H1069,2)</f>
        <v>0</v>
      </c>
      <c r="BL1069" s="24" t="s">
        <v>315</v>
      </c>
      <c r="BM1069" s="24" t="s">
        <v>1689</v>
      </c>
    </row>
    <row r="1070" s="1" customFormat="1">
      <c r="B1070" s="46"/>
      <c r="C1070" s="74"/>
      <c r="D1070" s="233" t="s">
        <v>158</v>
      </c>
      <c r="E1070" s="74"/>
      <c r="F1070" s="234" t="s">
        <v>1690</v>
      </c>
      <c r="G1070" s="74"/>
      <c r="H1070" s="74"/>
      <c r="I1070" s="191"/>
      <c r="J1070" s="74"/>
      <c r="K1070" s="74"/>
      <c r="L1070" s="72"/>
      <c r="M1070" s="235"/>
      <c r="N1070" s="47"/>
      <c r="O1070" s="47"/>
      <c r="P1070" s="47"/>
      <c r="Q1070" s="47"/>
      <c r="R1070" s="47"/>
      <c r="S1070" s="47"/>
      <c r="T1070" s="95"/>
      <c r="AT1070" s="24" t="s">
        <v>158</v>
      </c>
      <c r="AU1070" s="24" t="s">
        <v>85</v>
      </c>
    </row>
    <row r="1071" s="12" customFormat="1">
      <c r="B1071" s="250"/>
      <c r="C1071" s="251"/>
      <c r="D1071" s="233" t="s">
        <v>264</v>
      </c>
      <c r="E1071" s="252" t="s">
        <v>22</v>
      </c>
      <c r="F1071" s="253" t="s">
        <v>1691</v>
      </c>
      <c r="G1071" s="251"/>
      <c r="H1071" s="254">
        <v>2</v>
      </c>
      <c r="I1071" s="255"/>
      <c r="J1071" s="251"/>
      <c r="K1071" s="251"/>
      <c r="L1071" s="256"/>
      <c r="M1071" s="257"/>
      <c r="N1071" s="258"/>
      <c r="O1071" s="258"/>
      <c r="P1071" s="258"/>
      <c r="Q1071" s="258"/>
      <c r="R1071" s="258"/>
      <c r="S1071" s="258"/>
      <c r="T1071" s="259"/>
      <c r="AT1071" s="260" t="s">
        <v>264</v>
      </c>
      <c r="AU1071" s="260" t="s">
        <v>85</v>
      </c>
      <c r="AV1071" s="12" t="s">
        <v>85</v>
      </c>
      <c r="AW1071" s="12" t="s">
        <v>39</v>
      </c>
      <c r="AX1071" s="12" t="s">
        <v>76</v>
      </c>
      <c r="AY1071" s="260" t="s">
        <v>146</v>
      </c>
    </row>
    <row r="1072" s="13" customFormat="1">
      <c r="B1072" s="261"/>
      <c r="C1072" s="262"/>
      <c r="D1072" s="233" t="s">
        <v>264</v>
      </c>
      <c r="E1072" s="263" t="s">
        <v>22</v>
      </c>
      <c r="F1072" s="264" t="s">
        <v>267</v>
      </c>
      <c r="G1072" s="262"/>
      <c r="H1072" s="265">
        <v>2</v>
      </c>
      <c r="I1072" s="266"/>
      <c r="J1072" s="262"/>
      <c r="K1072" s="262"/>
      <c r="L1072" s="267"/>
      <c r="M1072" s="268"/>
      <c r="N1072" s="269"/>
      <c r="O1072" s="269"/>
      <c r="P1072" s="269"/>
      <c r="Q1072" s="269"/>
      <c r="R1072" s="269"/>
      <c r="S1072" s="269"/>
      <c r="T1072" s="270"/>
      <c r="AT1072" s="271" t="s">
        <v>264</v>
      </c>
      <c r="AU1072" s="271" t="s">
        <v>85</v>
      </c>
      <c r="AV1072" s="13" t="s">
        <v>166</v>
      </c>
      <c r="AW1072" s="13" t="s">
        <v>39</v>
      </c>
      <c r="AX1072" s="13" t="s">
        <v>24</v>
      </c>
      <c r="AY1072" s="271" t="s">
        <v>146</v>
      </c>
    </row>
    <row r="1073" s="1" customFormat="1" ht="25.5" customHeight="1">
      <c r="B1073" s="46"/>
      <c r="C1073" s="221" t="s">
        <v>1692</v>
      </c>
      <c r="D1073" s="221" t="s">
        <v>149</v>
      </c>
      <c r="E1073" s="222" t="s">
        <v>1693</v>
      </c>
      <c r="F1073" s="223" t="s">
        <v>1694</v>
      </c>
      <c r="G1073" s="224" t="s">
        <v>365</v>
      </c>
      <c r="H1073" s="225">
        <v>2</v>
      </c>
      <c r="I1073" s="226"/>
      <c r="J1073" s="227">
        <f>ROUND(I1073*H1073,2)</f>
        <v>0</v>
      </c>
      <c r="K1073" s="223" t="s">
        <v>22</v>
      </c>
      <c r="L1073" s="72"/>
      <c r="M1073" s="228" t="s">
        <v>22</v>
      </c>
      <c r="N1073" s="229" t="s">
        <v>47</v>
      </c>
      <c r="O1073" s="47"/>
      <c r="P1073" s="230">
        <f>O1073*H1073</f>
        <v>0</v>
      </c>
      <c r="Q1073" s="230">
        <v>0.00044999999999999999</v>
      </c>
      <c r="R1073" s="230">
        <f>Q1073*H1073</f>
        <v>0.00089999999999999998</v>
      </c>
      <c r="S1073" s="230">
        <v>0</v>
      </c>
      <c r="T1073" s="231">
        <f>S1073*H1073</f>
        <v>0</v>
      </c>
      <c r="AR1073" s="24" t="s">
        <v>315</v>
      </c>
      <c r="AT1073" s="24" t="s">
        <v>149</v>
      </c>
      <c r="AU1073" s="24" t="s">
        <v>85</v>
      </c>
      <c r="AY1073" s="24" t="s">
        <v>146</v>
      </c>
      <c r="BE1073" s="232">
        <f>IF(N1073="základní",J1073,0)</f>
        <v>0</v>
      </c>
      <c r="BF1073" s="232">
        <f>IF(N1073="snížená",J1073,0)</f>
        <v>0</v>
      </c>
      <c r="BG1073" s="232">
        <f>IF(N1073="zákl. přenesená",J1073,0)</f>
        <v>0</v>
      </c>
      <c r="BH1073" s="232">
        <f>IF(N1073="sníž. přenesená",J1073,0)</f>
        <v>0</v>
      </c>
      <c r="BI1073" s="232">
        <f>IF(N1073="nulová",J1073,0)</f>
        <v>0</v>
      </c>
      <c r="BJ1073" s="24" t="s">
        <v>24</v>
      </c>
      <c r="BK1073" s="232">
        <f>ROUND(I1073*H1073,2)</f>
        <v>0</v>
      </c>
      <c r="BL1073" s="24" t="s">
        <v>315</v>
      </c>
      <c r="BM1073" s="24" t="s">
        <v>1695</v>
      </c>
    </row>
    <row r="1074" s="1" customFormat="1">
      <c r="B1074" s="46"/>
      <c r="C1074" s="74"/>
      <c r="D1074" s="233" t="s">
        <v>158</v>
      </c>
      <c r="E1074" s="74"/>
      <c r="F1074" s="234" t="s">
        <v>1696</v>
      </c>
      <c r="G1074" s="74"/>
      <c r="H1074" s="74"/>
      <c r="I1074" s="191"/>
      <c r="J1074" s="74"/>
      <c r="K1074" s="74"/>
      <c r="L1074" s="72"/>
      <c r="M1074" s="235"/>
      <c r="N1074" s="47"/>
      <c r="O1074" s="47"/>
      <c r="P1074" s="47"/>
      <c r="Q1074" s="47"/>
      <c r="R1074" s="47"/>
      <c r="S1074" s="47"/>
      <c r="T1074" s="95"/>
      <c r="AT1074" s="24" t="s">
        <v>158</v>
      </c>
      <c r="AU1074" s="24" t="s">
        <v>85</v>
      </c>
    </row>
    <row r="1075" s="12" customFormat="1">
      <c r="B1075" s="250"/>
      <c r="C1075" s="251"/>
      <c r="D1075" s="233" t="s">
        <v>264</v>
      </c>
      <c r="E1075" s="252" t="s">
        <v>22</v>
      </c>
      <c r="F1075" s="253" t="s">
        <v>1697</v>
      </c>
      <c r="G1075" s="251"/>
      <c r="H1075" s="254">
        <v>1</v>
      </c>
      <c r="I1075" s="255"/>
      <c r="J1075" s="251"/>
      <c r="K1075" s="251"/>
      <c r="L1075" s="256"/>
      <c r="M1075" s="257"/>
      <c r="N1075" s="258"/>
      <c r="O1075" s="258"/>
      <c r="P1075" s="258"/>
      <c r="Q1075" s="258"/>
      <c r="R1075" s="258"/>
      <c r="S1075" s="258"/>
      <c r="T1075" s="259"/>
      <c r="AT1075" s="260" t="s">
        <v>264</v>
      </c>
      <c r="AU1075" s="260" t="s">
        <v>85</v>
      </c>
      <c r="AV1075" s="12" t="s">
        <v>85</v>
      </c>
      <c r="AW1075" s="12" t="s">
        <v>39</v>
      </c>
      <c r="AX1075" s="12" t="s">
        <v>76</v>
      </c>
      <c r="AY1075" s="260" t="s">
        <v>146</v>
      </c>
    </row>
    <row r="1076" s="12" customFormat="1">
      <c r="B1076" s="250"/>
      <c r="C1076" s="251"/>
      <c r="D1076" s="233" t="s">
        <v>264</v>
      </c>
      <c r="E1076" s="252" t="s">
        <v>22</v>
      </c>
      <c r="F1076" s="253" t="s">
        <v>1698</v>
      </c>
      <c r="G1076" s="251"/>
      <c r="H1076" s="254">
        <v>1</v>
      </c>
      <c r="I1076" s="255"/>
      <c r="J1076" s="251"/>
      <c r="K1076" s="251"/>
      <c r="L1076" s="256"/>
      <c r="M1076" s="257"/>
      <c r="N1076" s="258"/>
      <c r="O1076" s="258"/>
      <c r="P1076" s="258"/>
      <c r="Q1076" s="258"/>
      <c r="R1076" s="258"/>
      <c r="S1076" s="258"/>
      <c r="T1076" s="259"/>
      <c r="AT1076" s="260" t="s">
        <v>264</v>
      </c>
      <c r="AU1076" s="260" t="s">
        <v>85</v>
      </c>
      <c r="AV1076" s="12" t="s">
        <v>85</v>
      </c>
      <c r="AW1076" s="12" t="s">
        <v>39</v>
      </c>
      <c r="AX1076" s="12" t="s">
        <v>76</v>
      </c>
      <c r="AY1076" s="260" t="s">
        <v>146</v>
      </c>
    </row>
    <row r="1077" s="13" customFormat="1">
      <c r="B1077" s="261"/>
      <c r="C1077" s="262"/>
      <c r="D1077" s="233" t="s">
        <v>264</v>
      </c>
      <c r="E1077" s="263" t="s">
        <v>22</v>
      </c>
      <c r="F1077" s="264" t="s">
        <v>267</v>
      </c>
      <c r="G1077" s="262"/>
      <c r="H1077" s="265">
        <v>2</v>
      </c>
      <c r="I1077" s="266"/>
      <c r="J1077" s="262"/>
      <c r="K1077" s="262"/>
      <c r="L1077" s="267"/>
      <c r="M1077" s="268"/>
      <c r="N1077" s="269"/>
      <c r="O1077" s="269"/>
      <c r="P1077" s="269"/>
      <c r="Q1077" s="269"/>
      <c r="R1077" s="269"/>
      <c r="S1077" s="269"/>
      <c r="T1077" s="270"/>
      <c r="AT1077" s="271" t="s">
        <v>264</v>
      </c>
      <c r="AU1077" s="271" t="s">
        <v>85</v>
      </c>
      <c r="AV1077" s="13" t="s">
        <v>166</v>
      </c>
      <c r="AW1077" s="13" t="s">
        <v>39</v>
      </c>
      <c r="AX1077" s="13" t="s">
        <v>24</v>
      </c>
      <c r="AY1077" s="271" t="s">
        <v>146</v>
      </c>
    </row>
    <row r="1078" s="1" customFormat="1" ht="25.5" customHeight="1">
      <c r="B1078" s="46"/>
      <c r="C1078" s="221" t="s">
        <v>1070</v>
      </c>
      <c r="D1078" s="221" t="s">
        <v>149</v>
      </c>
      <c r="E1078" s="222" t="s">
        <v>1699</v>
      </c>
      <c r="F1078" s="223" t="s">
        <v>1700</v>
      </c>
      <c r="G1078" s="224" t="s">
        <v>365</v>
      </c>
      <c r="H1078" s="225">
        <v>1</v>
      </c>
      <c r="I1078" s="226"/>
      <c r="J1078" s="227">
        <f>ROUND(I1078*H1078,2)</f>
        <v>0</v>
      </c>
      <c r="K1078" s="223" t="s">
        <v>22</v>
      </c>
      <c r="L1078" s="72"/>
      <c r="M1078" s="228" t="s">
        <v>22</v>
      </c>
      <c r="N1078" s="229" t="s">
        <v>47</v>
      </c>
      <c r="O1078" s="47"/>
      <c r="P1078" s="230">
        <f>O1078*H1078</f>
        <v>0</v>
      </c>
      <c r="Q1078" s="230">
        <v>0.00044999999999999999</v>
      </c>
      <c r="R1078" s="230">
        <f>Q1078*H1078</f>
        <v>0.00044999999999999999</v>
      </c>
      <c r="S1078" s="230">
        <v>0</v>
      </c>
      <c r="T1078" s="231">
        <f>S1078*H1078</f>
        <v>0</v>
      </c>
      <c r="AR1078" s="24" t="s">
        <v>315</v>
      </c>
      <c r="AT1078" s="24" t="s">
        <v>149</v>
      </c>
      <c r="AU1078" s="24" t="s">
        <v>85</v>
      </c>
      <c r="AY1078" s="24" t="s">
        <v>146</v>
      </c>
      <c r="BE1078" s="232">
        <f>IF(N1078="základní",J1078,0)</f>
        <v>0</v>
      </c>
      <c r="BF1078" s="232">
        <f>IF(N1078="snížená",J1078,0)</f>
        <v>0</v>
      </c>
      <c r="BG1078" s="232">
        <f>IF(N1078="zákl. přenesená",J1078,0)</f>
        <v>0</v>
      </c>
      <c r="BH1078" s="232">
        <f>IF(N1078="sníž. přenesená",J1078,0)</f>
        <v>0</v>
      </c>
      <c r="BI1078" s="232">
        <f>IF(N1078="nulová",J1078,0)</f>
        <v>0</v>
      </c>
      <c r="BJ1078" s="24" t="s">
        <v>24</v>
      </c>
      <c r="BK1078" s="232">
        <f>ROUND(I1078*H1078,2)</f>
        <v>0</v>
      </c>
      <c r="BL1078" s="24" t="s">
        <v>315</v>
      </c>
      <c r="BM1078" s="24" t="s">
        <v>1701</v>
      </c>
    </row>
    <row r="1079" s="1" customFormat="1">
      <c r="B1079" s="46"/>
      <c r="C1079" s="74"/>
      <c r="D1079" s="233" t="s">
        <v>158</v>
      </c>
      <c r="E1079" s="74"/>
      <c r="F1079" s="234" t="s">
        <v>1702</v>
      </c>
      <c r="G1079" s="74"/>
      <c r="H1079" s="74"/>
      <c r="I1079" s="191"/>
      <c r="J1079" s="74"/>
      <c r="K1079" s="74"/>
      <c r="L1079" s="72"/>
      <c r="M1079" s="235"/>
      <c r="N1079" s="47"/>
      <c r="O1079" s="47"/>
      <c r="P1079" s="47"/>
      <c r="Q1079" s="47"/>
      <c r="R1079" s="47"/>
      <c r="S1079" s="47"/>
      <c r="T1079" s="95"/>
      <c r="AT1079" s="24" t="s">
        <v>158</v>
      </c>
      <c r="AU1079" s="24" t="s">
        <v>85</v>
      </c>
    </row>
    <row r="1080" s="12" customFormat="1">
      <c r="B1080" s="250"/>
      <c r="C1080" s="251"/>
      <c r="D1080" s="233" t="s">
        <v>264</v>
      </c>
      <c r="E1080" s="252" t="s">
        <v>22</v>
      </c>
      <c r="F1080" s="253" t="s">
        <v>1703</v>
      </c>
      <c r="G1080" s="251"/>
      <c r="H1080" s="254">
        <v>1</v>
      </c>
      <c r="I1080" s="255"/>
      <c r="J1080" s="251"/>
      <c r="K1080" s="251"/>
      <c r="L1080" s="256"/>
      <c r="M1080" s="257"/>
      <c r="N1080" s="258"/>
      <c r="O1080" s="258"/>
      <c r="P1080" s="258"/>
      <c r="Q1080" s="258"/>
      <c r="R1080" s="258"/>
      <c r="S1080" s="258"/>
      <c r="T1080" s="259"/>
      <c r="AT1080" s="260" t="s">
        <v>264</v>
      </c>
      <c r="AU1080" s="260" t="s">
        <v>85</v>
      </c>
      <c r="AV1080" s="12" t="s">
        <v>85</v>
      </c>
      <c r="AW1080" s="12" t="s">
        <v>39</v>
      </c>
      <c r="AX1080" s="12" t="s">
        <v>76</v>
      </c>
      <c r="AY1080" s="260" t="s">
        <v>146</v>
      </c>
    </row>
    <row r="1081" s="13" customFormat="1">
      <c r="B1081" s="261"/>
      <c r="C1081" s="262"/>
      <c r="D1081" s="233" t="s">
        <v>264</v>
      </c>
      <c r="E1081" s="263" t="s">
        <v>22</v>
      </c>
      <c r="F1081" s="264" t="s">
        <v>267</v>
      </c>
      <c r="G1081" s="262"/>
      <c r="H1081" s="265">
        <v>1</v>
      </c>
      <c r="I1081" s="266"/>
      <c r="J1081" s="262"/>
      <c r="K1081" s="262"/>
      <c r="L1081" s="267"/>
      <c r="M1081" s="268"/>
      <c r="N1081" s="269"/>
      <c r="O1081" s="269"/>
      <c r="P1081" s="269"/>
      <c r="Q1081" s="269"/>
      <c r="R1081" s="269"/>
      <c r="S1081" s="269"/>
      <c r="T1081" s="270"/>
      <c r="AT1081" s="271" t="s">
        <v>264</v>
      </c>
      <c r="AU1081" s="271" t="s">
        <v>85</v>
      </c>
      <c r="AV1081" s="13" t="s">
        <v>166</v>
      </c>
      <c r="AW1081" s="13" t="s">
        <v>39</v>
      </c>
      <c r="AX1081" s="13" t="s">
        <v>24</v>
      </c>
      <c r="AY1081" s="271" t="s">
        <v>146</v>
      </c>
    </row>
    <row r="1082" s="1" customFormat="1" ht="25.5" customHeight="1">
      <c r="B1082" s="46"/>
      <c r="C1082" s="221" t="s">
        <v>1704</v>
      </c>
      <c r="D1082" s="221" t="s">
        <v>149</v>
      </c>
      <c r="E1082" s="222" t="s">
        <v>1705</v>
      </c>
      <c r="F1082" s="223" t="s">
        <v>1706</v>
      </c>
      <c r="G1082" s="224" t="s">
        <v>365</v>
      </c>
      <c r="H1082" s="225">
        <v>1</v>
      </c>
      <c r="I1082" s="226"/>
      <c r="J1082" s="227">
        <f>ROUND(I1082*H1082,2)</f>
        <v>0</v>
      </c>
      <c r="K1082" s="223" t="s">
        <v>22</v>
      </c>
      <c r="L1082" s="72"/>
      <c r="M1082" s="228" t="s">
        <v>22</v>
      </c>
      <c r="N1082" s="229" t="s">
        <v>47</v>
      </c>
      <c r="O1082" s="47"/>
      <c r="P1082" s="230">
        <f>O1082*H1082</f>
        <v>0</v>
      </c>
      <c r="Q1082" s="230">
        <v>0.00044999999999999999</v>
      </c>
      <c r="R1082" s="230">
        <f>Q1082*H1082</f>
        <v>0.00044999999999999999</v>
      </c>
      <c r="S1082" s="230">
        <v>0</v>
      </c>
      <c r="T1082" s="231">
        <f>S1082*H1082</f>
        <v>0</v>
      </c>
      <c r="AR1082" s="24" t="s">
        <v>315</v>
      </c>
      <c r="AT1082" s="24" t="s">
        <v>149</v>
      </c>
      <c r="AU1082" s="24" t="s">
        <v>85</v>
      </c>
      <c r="AY1082" s="24" t="s">
        <v>146</v>
      </c>
      <c r="BE1082" s="232">
        <f>IF(N1082="základní",J1082,0)</f>
        <v>0</v>
      </c>
      <c r="BF1082" s="232">
        <f>IF(N1082="snížená",J1082,0)</f>
        <v>0</v>
      </c>
      <c r="BG1082" s="232">
        <f>IF(N1082="zákl. přenesená",J1082,0)</f>
        <v>0</v>
      </c>
      <c r="BH1082" s="232">
        <f>IF(N1082="sníž. přenesená",J1082,0)</f>
        <v>0</v>
      </c>
      <c r="BI1082" s="232">
        <f>IF(N1082="nulová",J1082,0)</f>
        <v>0</v>
      </c>
      <c r="BJ1082" s="24" t="s">
        <v>24</v>
      </c>
      <c r="BK1082" s="232">
        <f>ROUND(I1082*H1082,2)</f>
        <v>0</v>
      </c>
      <c r="BL1082" s="24" t="s">
        <v>315</v>
      </c>
      <c r="BM1082" s="24" t="s">
        <v>1707</v>
      </c>
    </row>
    <row r="1083" s="1" customFormat="1">
      <c r="B1083" s="46"/>
      <c r="C1083" s="74"/>
      <c r="D1083" s="233" t="s">
        <v>158</v>
      </c>
      <c r="E1083" s="74"/>
      <c r="F1083" s="234" t="s">
        <v>1708</v>
      </c>
      <c r="G1083" s="74"/>
      <c r="H1083" s="74"/>
      <c r="I1083" s="191"/>
      <c r="J1083" s="74"/>
      <c r="K1083" s="74"/>
      <c r="L1083" s="72"/>
      <c r="M1083" s="235"/>
      <c r="N1083" s="47"/>
      <c r="O1083" s="47"/>
      <c r="P1083" s="47"/>
      <c r="Q1083" s="47"/>
      <c r="R1083" s="47"/>
      <c r="S1083" s="47"/>
      <c r="T1083" s="95"/>
      <c r="AT1083" s="24" t="s">
        <v>158</v>
      </c>
      <c r="AU1083" s="24" t="s">
        <v>85</v>
      </c>
    </row>
    <row r="1084" s="12" customFormat="1">
      <c r="B1084" s="250"/>
      <c r="C1084" s="251"/>
      <c r="D1084" s="233" t="s">
        <v>264</v>
      </c>
      <c r="E1084" s="252" t="s">
        <v>22</v>
      </c>
      <c r="F1084" s="253" t="s">
        <v>1709</v>
      </c>
      <c r="G1084" s="251"/>
      <c r="H1084" s="254">
        <v>1</v>
      </c>
      <c r="I1084" s="255"/>
      <c r="J1084" s="251"/>
      <c r="K1084" s="251"/>
      <c r="L1084" s="256"/>
      <c r="M1084" s="257"/>
      <c r="N1084" s="258"/>
      <c r="O1084" s="258"/>
      <c r="P1084" s="258"/>
      <c r="Q1084" s="258"/>
      <c r="R1084" s="258"/>
      <c r="S1084" s="258"/>
      <c r="T1084" s="259"/>
      <c r="AT1084" s="260" t="s">
        <v>264</v>
      </c>
      <c r="AU1084" s="260" t="s">
        <v>85</v>
      </c>
      <c r="AV1084" s="12" t="s">
        <v>85</v>
      </c>
      <c r="AW1084" s="12" t="s">
        <v>39</v>
      </c>
      <c r="AX1084" s="12" t="s">
        <v>76</v>
      </c>
      <c r="AY1084" s="260" t="s">
        <v>146</v>
      </c>
    </row>
    <row r="1085" s="13" customFormat="1">
      <c r="B1085" s="261"/>
      <c r="C1085" s="262"/>
      <c r="D1085" s="233" t="s">
        <v>264</v>
      </c>
      <c r="E1085" s="263" t="s">
        <v>22</v>
      </c>
      <c r="F1085" s="264" t="s">
        <v>267</v>
      </c>
      <c r="G1085" s="262"/>
      <c r="H1085" s="265">
        <v>1</v>
      </c>
      <c r="I1085" s="266"/>
      <c r="J1085" s="262"/>
      <c r="K1085" s="262"/>
      <c r="L1085" s="267"/>
      <c r="M1085" s="268"/>
      <c r="N1085" s="269"/>
      <c r="O1085" s="269"/>
      <c r="P1085" s="269"/>
      <c r="Q1085" s="269"/>
      <c r="R1085" s="269"/>
      <c r="S1085" s="269"/>
      <c r="T1085" s="270"/>
      <c r="AT1085" s="271" t="s">
        <v>264</v>
      </c>
      <c r="AU1085" s="271" t="s">
        <v>85</v>
      </c>
      <c r="AV1085" s="13" t="s">
        <v>166</v>
      </c>
      <c r="AW1085" s="13" t="s">
        <v>39</v>
      </c>
      <c r="AX1085" s="13" t="s">
        <v>24</v>
      </c>
      <c r="AY1085" s="271" t="s">
        <v>146</v>
      </c>
    </row>
    <row r="1086" s="1" customFormat="1" ht="25.5" customHeight="1">
      <c r="B1086" s="46"/>
      <c r="C1086" s="221" t="s">
        <v>1075</v>
      </c>
      <c r="D1086" s="221" t="s">
        <v>149</v>
      </c>
      <c r="E1086" s="222" t="s">
        <v>1710</v>
      </c>
      <c r="F1086" s="223" t="s">
        <v>1711</v>
      </c>
      <c r="G1086" s="224" t="s">
        <v>365</v>
      </c>
      <c r="H1086" s="225">
        <v>1</v>
      </c>
      <c r="I1086" s="226"/>
      <c r="J1086" s="227">
        <f>ROUND(I1086*H1086,2)</f>
        <v>0</v>
      </c>
      <c r="K1086" s="223" t="s">
        <v>22</v>
      </c>
      <c r="L1086" s="72"/>
      <c r="M1086" s="228" t="s">
        <v>22</v>
      </c>
      <c r="N1086" s="229" t="s">
        <v>47</v>
      </c>
      <c r="O1086" s="47"/>
      <c r="P1086" s="230">
        <f>O1086*H1086</f>
        <v>0</v>
      </c>
      <c r="Q1086" s="230">
        <v>0.00044999999999999999</v>
      </c>
      <c r="R1086" s="230">
        <f>Q1086*H1086</f>
        <v>0.00044999999999999999</v>
      </c>
      <c r="S1086" s="230">
        <v>0</v>
      </c>
      <c r="T1086" s="231">
        <f>S1086*H1086</f>
        <v>0</v>
      </c>
      <c r="AR1086" s="24" t="s">
        <v>315</v>
      </c>
      <c r="AT1086" s="24" t="s">
        <v>149</v>
      </c>
      <c r="AU1086" s="24" t="s">
        <v>85</v>
      </c>
      <c r="AY1086" s="24" t="s">
        <v>146</v>
      </c>
      <c r="BE1086" s="232">
        <f>IF(N1086="základní",J1086,0)</f>
        <v>0</v>
      </c>
      <c r="BF1086" s="232">
        <f>IF(N1086="snížená",J1086,0)</f>
        <v>0</v>
      </c>
      <c r="BG1086" s="232">
        <f>IF(N1086="zákl. přenesená",J1086,0)</f>
        <v>0</v>
      </c>
      <c r="BH1086" s="232">
        <f>IF(N1086="sníž. přenesená",J1086,0)</f>
        <v>0</v>
      </c>
      <c r="BI1086" s="232">
        <f>IF(N1086="nulová",J1086,0)</f>
        <v>0</v>
      </c>
      <c r="BJ1086" s="24" t="s">
        <v>24</v>
      </c>
      <c r="BK1086" s="232">
        <f>ROUND(I1086*H1086,2)</f>
        <v>0</v>
      </c>
      <c r="BL1086" s="24" t="s">
        <v>315</v>
      </c>
      <c r="BM1086" s="24" t="s">
        <v>1712</v>
      </c>
    </row>
    <row r="1087" s="1" customFormat="1">
      <c r="B1087" s="46"/>
      <c r="C1087" s="74"/>
      <c r="D1087" s="233" t="s">
        <v>158</v>
      </c>
      <c r="E1087" s="74"/>
      <c r="F1087" s="234" t="s">
        <v>1713</v>
      </c>
      <c r="G1087" s="74"/>
      <c r="H1087" s="74"/>
      <c r="I1087" s="191"/>
      <c r="J1087" s="74"/>
      <c r="K1087" s="74"/>
      <c r="L1087" s="72"/>
      <c r="M1087" s="235"/>
      <c r="N1087" s="47"/>
      <c r="O1087" s="47"/>
      <c r="P1087" s="47"/>
      <c r="Q1087" s="47"/>
      <c r="R1087" s="47"/>
      <c r="S1087" s="47"/>
      <c r="T1087" s="95"/>
      <c r="AT1087" s="24" t="s">
        <v>158</v>
      </c>
      <c r="AU1087" s="24" t="s">
        <v>85</v>
      </c>
    </row>
    <row r="1088" s="12" customFormat="1">
      <c r="B1088" s="250"/>
      <c r="C1088" s="251"/>
      <c r="D1088" s="233" t="s">
        <v>264</v>
      </c>
      <c r="E1088" s="252" t="s">
        <v>22</v>
      </c>
      <c r="F1088" s="253" t="s">
        <v>1714</v>
      </c>
      <c r="G1088" s="251"/>
      <c r="H1088" s="254">
        <v>1</v>
      </c>
      <c r="I1088" s="255"/>
      <c r="J1088" s="251"/>
      <c r="K1088" s="251"/>
      <c r="L1088" s="256"/>
      <c r="M1088" s="257"/>
      <c r="N1088" s="258"/>
      <c r="O1088" s="258"/>
      <c r="P1088" s="258"/>
      <c r="Q1088" s="258"/>
      <c r="R1088" s="258"/>
      <c r="S1088" s="258"/>
      <c r="T1088" s="259"/>
      <c r="AT1088" s="260" t="s">
        <v>264</v>
      </c>
      <c r="AU1088" s="260" t="s">
        <v>85</v>
      </c>
      <c r="AV1088" s="12" t="s">
        <v>85</v>
      </c>
      <c r="AW1088" s="12" t="s">
        <v>39</v>
      </c>
      <c r="AX1088" s="12" t="s">
        <v>76</v>
      </c>
      <c r="AY1088" s="260" t="s">
        <v>146</v>
      </c>
    </row>
    <row r="1089" s="13" customFormat="1">
      <c r="B1089" s="261"/>
      <c r="C1089" s="262"/>
      <c r="D1089" s="233" t="s">
        <v>264</v>
      </c>
      <c r="E1089" s="263" t="s">
        <v>22</v>
      </c>
      <c r="F1089" s="264" t="s">
        <v>267</v>
      </c>
      <c r="G1089" s="262"/>
      <c r="H1089" s="265">
        <v>1</v>
      </c>
      <c r="I1089" s="266"/>
      <c r="J1089" s="262"/>
      <c r="K1089" s="262"/>
      <c r="L1089" s="267"/>
      <c r="M1089" s="268"/>
      <c r="N1089" s="269"/>
      <c r="O1089" s="269"/>
      <c r="P1089" s="269"/>
      <c r="Q1089" s="269"/>
      <c r="R1089" s="269"/>
      <c r="S1089" s="269"/>
      <c r="T1089" s="270"/>
      <c r="AT1089" s="271" t="s">
        <v>264</v>
      </c>
      <c r="AU1089" s="271" t="s">
        <v>85</v>
      </c>
      <c r="AV1089" s="13" t="s">
        <v>166</v>
      </c>
      <c r="AW1089" s="13" t="s">
        <v>39</v>
      </c>
      <c r="AX1089" s="13" t="s">
        <v>24</v>
      </c>
      <c r="AY1089" s="271" t="s">
        <v>146</v>
      </c>
    </row>
    <row r="1090" s="1" customFormat="1" ht="25.5" customHeight="1">
      <c r="B1090" s="46"/>
      <c r="C1090" s="221" t="s">
        <v>1715</v>
      </c>
      <c r="D1090" s="221" t="s">
        <v>149</v>
      </c>
      <c r="E1090" s="222" t="s">
        <v>1716</v>
      </c>
      <c r="F1090" s="223" t="s">
        <v>1717</v>
      </c>
      <c r="G1090" s="224" t="s">
        <v>365</v>
      </c>
      <c r="H1090" s="225">
        <v>1</v>
      </c>
      <c r="I1090" s="226"/>
      <c r="J1090" s="227">
        <f>ROUND(I1090*H1090,2)</f>
        <v>0</v>
      </c>
      <c r="K1090" s="223" t="s">
        <v>22</v>
      </c>
      <c r="L1090" s="72"/>
      <c r="M1090" s="228" t="s">
        <v>22</v>
      </c>
      <c r="N1090" s="229" t="s">
        <v>47</v>
      </c>
      <c r="O1090" s="47"/>
      <c r="P1090" s="230">
        <f>O1090*H1090</f>
        <v>0</v>
      </c>
      <c r="Q1090" s="230">
        <v>0.00044999999999999999</v>
      </c>
      <c r="R1090" s="230">
        <f>Q1090*H1090</f>
        <v>0.00044999999999999999</v>
      </c>
      <c r="S1090" s="230">
        <v>0</v>
      </c>
      <c r="T1090" s="231">
        <f>S1090*H1090</f>
        <v>0</v>
      </c>
      <c r="AR1090" s="24" t="s">
        <v>315</v>
      </c>
      <c r="AT1090" s="24" t="s">
        <v>149</v>
      </c>
      <c r="AU1090" s="24" t="s">
        <v>85</v>
      </c>
      <c r="AY1090" s="24" t="s">
        <v>146</v>
      </c>
      <c r="BE1090" s="232">
        <f>IF(N1090="základní",J1090,0)</f>
        <v>0</v>
      </c>
      <c r="BF1090" s="232">
        <f>IF(N1090="snížená",J1090,0)</f>
        <v>0</v>
      </c>
      <c r="BG1090" s="232">
        <f>IF(N1090="zákl. přenesená",J1090,0)</f>
        <v>0</v>
      </c>
      <c r="BH1090" s="232">
        <f>IF(N1090="sníž. přenesená",J1090,0)</f>
        <v>0</v>
      </c>
      <c r="BI1090" s="232">
        <f>IF(N1090="nulová",J1090,0)</f>
        <v>0</v>
      </c>
      <c r="BJ1090" s="24" t="s">
        <v>24</v>
      </c>
      <c r="BK1090" s="232">
        <f>ROUND(I1090*H1090,2)</f>
        <v>0</v>
      </c>
      <c r="BL1090" s="24" t="s">
        <v>315</v>
      </c>
      <c r="BM1090" s="24" t="s">
        <v>1718</v>
      </c>
    </row>
    <row r="1091" s="1" customFormat="1">
      <c r="B1091" s="46"/>
      <c r="C1091" s="74"/>
      <c r="D1091" s="233" t="s">
        <v>158</v>
      </c>
      <c r="E1091" s="74"/>
      <c r="F1091" s="234" t="s">
        <v>1719</v>
      </c>
      <c r="G1091" s="74"/>
      <c r="H1091" s="74"/>
      <c r="I1091" s="191"/>
      <c r="J1091" s="74"/>
      <c r="K1091" s="74"/>
      <c r="L1091" s="72"/>
      <c r="M1091" s="235"/>
      <c r="N1091" s="47"/>
      <c r="O1091" s="47"/>
      <c r="P1091" s="47"/>
      <c r="Q1091" s="47"/>
      <c r="R1091" s="47"/>
      <c r="S1091" s="47"/>
      <c r="T1091" s="95"/>
      <c r="AT1091" s="24" t="s">
        <v>158</v>
      </c>
      <c r="AU1091" s="24" t="s">
        <v>85</v>
      </c>
    </row>
    <row r="1092" s="12" customFormat="1">
      <c r="B1092" s="250"/>
      <c r="C1092" s="251"/>
      <c r="D1092" s="233" t="s">
        <v>264</v>
      </c>
      <c r="E1092" s="252" t="s">
        <v>22</v>
      </c>
      <c r="F1092" s="253" t="s">
        <v>1720</v>
      </c>
      <c r="G1092" s="251"/>
      <c r="H1092" s="254">
        <v>1</v>
      </c>
      <c r="I1092" s="255"/>
      <c r="J1092" s="251"/>
      <c r="K1092" s="251"/>
      <c r="L1092" s="256"/>
      <c r="M1092" s="257"/>
      <c r="N1092" s="258"/>
      <c r="O1092" s="258"/>
      <c r="P1092" s="258"/>
      <c r="Q1092" s="258"/>
      <c r="R1092" s="258"/>
      <c r="S1092" s="258"/>
      <c r="T1092" s="259"/>
      <c r="AT1092" s="260" t="s">
        <v>264</v>
      </c>
      <c r="AU1092" s="260" t="s">
        <v>85</v>
      </c>
      <c r="AV1092" s="12" t="s">
        <v>85</v>
      </c>
      <c r="AW1092" s="12" t="s">
        <v>39</v>
      </c>
      <c r="AX1092" s="12" t="s">
        <v>76</v>
      </c>
      <c r="AY1092" s="260" t="s">
        <v>146</v>
      </c>
    </row>
    <row r="1093" s="13" customFormat="1">
      <c r="B1093" s="261"/>
      <c r="C1093" s="262"/>
      <c r="D1093" s="233" t="s">
        <v>264</v>
      </c>
      <c r="E1093" s="263" t="s">
        <v>22</v>
      </c>
      <c r="F1093" s="264" t="s">
        <v>267</v>
      </c>
      <c r="G1093" s="262"/>
      <c r="H1093" s="265">
        <v>1</v>
      </c>
      <c r="I1093" s="266"/>
      <c r="J1093" s="262"/>
      <c r="K1093" s="262"/>
      <c r="L1093" s="267"/>
      <c r="M1093" s="268"/>
      <c r="N1093" s="269"/>
      <c r="O1093" s="269"/>
      <c r="P1093" s="269"/>
      <c r="Q1093" s="269"/>
      <c r="R1093" s="269"/>
      <c r="S1093" s="269"/>
      <c r="T1093" s="270"/>
      <c r="AT1093" s="271" t="s">
        <v>264</v>
      </c>
      <c r="AU1093" s="271" t="s">
        <v>85</v>
      </c>
      <c r="AV1093" s="13" t="s">
        <v>166</v>
      </c>
      <c r="AW1093" s="13" t="s">
        <v>39</v>
      </c>
      <c r="AX1093" s="13" t="s">
        <v>24</v>
      </c>
      <c r="AY1093" s="271" t="s">
        <v>146</v>
      </c>
    </row>
    <row r="1094" s="1" customFormat="1" ht="25.5" customHeight="1">
      <c r="B1094" s="46"/>
      <c r="C1094" s="221" t="s">
        <v>1079</v>
      </c>
      <c r="D1094" s="221" t="s">
        <v>149</v>
      </c>
      <c r="E1094" s="222" t="s">
        <v>1721</v>
      </c>
      <c r="F1094" s="223" t="s">
        <v>1722</v>
      </c>
      <c r="G1094" s="224" t="s">
        <v>365</v>
      </c>
      <c r="H1094" s="225">
        <v>1</v>
      </c>
      <c r="I1094" s="226"/>
      <c r="J1094" s="227">
        <f>ROUND(I1094*H1094,2)</f>
        <v>0</v>
      </c>
      <c r="K1094" s="223" t="s">
        <v>22</v>
      </c>
      <c r="L1094" s="72"/>
      <c r="M1094" s="228" t="s">
        <v>22</v>
      </c>
      <c r="N1094" s="229" t="s">
        <v>47</v>
      </c>
      <c r="O1094" s="47"/>
      <c r="P1094" s="230">
        <f>O1094*H1094</f>
        <v>0</v>
      </c>
      <c r="Q1094" s="230">
        <v>0.00044999999999999999</v>
      </c>
      <c r="R1094" s="230">
        <f>Q1094*H1094</f>
        <v>0.00044999999999999999</v>
      </c>
      <c r="S1094" s="230">
        <v>0</v>
      </c>
      <c r="T1094" s="231">
        <f>S1094*H1094</f>
        <v>0</v>
      </c>
      <c r="AR1094" s="24" t="s">
        <v>315</v>
      </c>
      <c r="AT1094" s="24" t="s">
        <v>149</v>
      </c>
      <c r="AU1094" s="24" t="s">
        <v>85</v>
      </c>
      <c r="AY1094" s="24" t="s">
        <v>146</v>
      </c>
      <c r="BE1094" s="232">
        <f>IF(N1094="základní",J1094,0)</f>
        <v>0</v>
      </c>
      <c r="BF1094" s="232">
        <f>IF(N1094="snížená",J1094,0)</f>
        <v>0</v>
      </c>
      <c r="BG1094" s="232">
        <f>IF(N1094="zákl. přenesená",J1094,0)</f>
        <v>0</v>
      </c>
      <c r="BH1094" s="232">
        <f>IF(N1094="sníž. přenesená",J1094,0)</f>
        <v>0</v>
      </c>
      <c r="BI1094" s="232">
        <f>IF(N1094="nulová",J1094,0)</f>
        <v>0</v>
      </c>
      <c r="BJ1094" s="24" t="s">
        <v>24</v>
      </c>
      <c r="BK1094" s="232">
        <f>ROUND(I1094*H1094,2)</f>
        <v>0</v>
      </c>
      <c r="BL1094" s="24" t="s">
        <v>315</v>
      </c>
      <c r="BM1094" s="24" t="s">
        <v>1723</v>
      </c>
    </row>
    <row r="1095" s="1" customFormat="1">
      <c r="B1095" s="46"/>
      <c r="C1095" s="74"/>
      <c r="D1095" s="233" t="s">
        <v>158</v>
      </c>
      <c r="E1095" s="74"/>
      <c r="F1095" s="234" t="s">
        <v>1724</v>
      </c>
      <c r="G1095" s="74"/>
      <c r="H1095" s="74"/>
      <c r="I1095" s="191"/>
      <c r="J1095" s="74"/>
      <c r="K1095" s="74"/>
      <c r="L1095" s="72"/>
      <c r="M1095" s="235"/>
      <c r="N1095" s="47"/>
      <c r="O1095" s="47"/>
      <c r="P1095" s="47"/>
      <c r="Q1095" s="47"/>
      <c r="R1095" s="47"/>
      <c r="S1095" s="47"/>
      <c r="T1095" s="95"/>
      <c r="AT1095" s="24" t="s">
        <v>158</v>
      </c>
      <c r="AU1095" s="24" t="s">
        <v>85</v>
      </c>
    </row>
    <row r="1096" s="12" customFormat="1">
      <c r="B1096" s="250"/>
      <c r="C1096" s="251"/>
      <c r="D1096" s="233" t="s">
        <v>264</v>
      </c>
      <c r="E1096" s="252" t="s">
        <v>22</v>
      </c>
      <c r="F1096" s="253" t="s">
        <v>1725</v>
      </c>
      <c r="G1096" s="251"/>
      <c r="H1096" s="254">
        <v>1</v>
      </c>
      <c r="I1096" s="255"/>
      <c r="J1096" s="251"/>
      <c r="K1096" s="251"/>
      <c r="L1096" s="256"/>
      <c r="M1096" s="257"/>
      <c r="N1096" s="258"/>
      <c r="O1096" s="258"/>
      <c r="P1096" s="258"/>
      <c r="Q1096" s="258"/>
      <c r="R1096" s="258"/>
      <c r="S1096" s="258"/>
      <c r="T1096" s="259"/>
      <c r="AT1096" s="260" t="s">
        <v>264</v>
      </c>
      <c r="AU1096" s="260" t="s">
        <v>85</v>
      </c>
      <c r="AV1096" s="12" t="s">
        <v>85</v>
      </c>
      <c r="AW1096" s="12" t="s">
        <v>39</v>
      </c>
      <c r="AX1096" s="12" t="s">
        <v>76</v>
      </c>
      <c r="AY1096" s="260" t="s">
        <v>146</v>
      </c>
    </row>
    <row r="1097" s="13" customFormat="1">
      <c r="B1097" s="261"/>
      <c r="C1097" s="262"/>
      <c r="D1097" s="233" t="s">
        <v>264</v>
      </c>
      <c r="E1097" s="263" t="s">
        <v>22</v>
      </c>
      <c r="F1097" s="264" t="s">
        <v>267</v>
      </c>
      <c r="G1097" s="262"/>
      <c r="H1097" s="265">
        <v>1</v>
      </c>
      <c r="I1097" s="266"/>
      <c r="J1097" s="262"/>
      <c r="K1097" s="262"/>
      <c r="L1097" s="267"/>
      <c r="M1097" s="268"/>
      <c r="N1097" s="269"/>
      <c r="O1097" s="269"/>
      <c r="P1097" s="269"/>
      <c r="Q1097" s="269"/>
      <c r="R1097" s="269"/>
      <c r="S1097" s="269"/>
      <c r="T1097" s="270"/>
      <c r="AT1097" s="271" t="s">
        <v>264</v>
      </c>
      <c r="AU1097" s="271" t="s">
        <v>85</v>
      </c>
      <c r="AV1097" s="13" t="s">
        <v>166</v>
      </c>
      <c r="AW1097" s="13" t="s">
        <v>39</v>
      </c>
      <c r="AX1097" s="13" t="s">
        <v>24</v>
      </c>
      <c r="AY1097" s="271" t="s">
        <v>146</v>
      </c>
    </row>
    <row r="1098" s="1" customFormat="1" ht="25.5" customHeight="1">
      <c r="B1098" s="46"/>
      <c r="C1098" s="221" t="s">
        <v>1726</v>
      </c>
      <c r="D1098" s="221" t="s">
        <v>149</v>
      </c>
      <c r="E1098" s="222" t="s">
        <v>1727</v>
      </c>
      <c r="F1098" s="223" t="s">
        <v>1728</v>
      </c>
      <c r="G1098" s="224" t="s">
        <v>365</v>
      </c>
      <c r="H1098" s="225">
        <v>1</v>
      </c>
      <c r="I1098" s="226"/>
      <c r="J1098" s="227">
        <f>ROUND(I1098*H1098,2)</f>
        <v>0</v>
      </c>
      <c r="K1098" s="223" t="s">
        <v>22</v>
      </c>
      <c r="L1098" s="72"/>
      <c r="M1098" s="228" t="s">
        <v>22</v>
      </c>
      <c r="N1098" s="229" t="s">
        <v>47</v>
      </c>
      <c r="O1098" s="47"/>
      <c r="P1098" s="230">
        <f>O1098*H1098</f>
        <v>0</v>
      </c>
      <c r="Q1098" s="230">
        <v>0.00044999999999999999</v>
      </c>
      <c r="R1098" s="230">
        <f>Q1098*H1098</f>
        <v>0.00044999999999999999</v>
      </c>
      <c r="S1098" s="230">
        <v>0</v>
      </c>
      <c r="T1098" s="231">
        <f>S1098*H1098</f>
        <v>0</v>
      </c>
      <c r="AR1098" s="24" t="s">
        <v>315</v>
      </c>
      <c r="AT1098" s="24" t="s">
        <v>149</v>
      </c>
      <c r="AU1098" s="24" t="s">
        <v>85</v>
      </c>
      <c r="AY1098" s="24" t="s">
        <v>146</v>
      </c>
      <c r="BE1098" s="232">
        <f>IF(N1098="základní",J1098,0)</f>
        <v>0</v>
      </c>
      <c r="BF1098" s="232">
        <f>IF(N1098="snížená",J1098,0)</f>
        <v>0</v>
      </c>
      <c r="BG1098" s="232">
        <f>IF(N1098="zákl. přenesená",J1098,0)</f>
        <v>0</v>
      </c>
      <c r="BH1098" s="232">
        <f>IF(N1098="sníž. přenesená",J1098,0)</f>
        <v>0</v>
      </c>
      <c r="BI1098" s="232">
        <f>IF(N1098="nulová",J1098,0)</f>
        <v>0</v>
      </c>
      <c r="BJ1098" s="24" t="s">
        <v>24</v>
      </c>
      <c r="BK1098" s="232">
        <f>ROUND(I1098*H1098,2)</f>
        <v>0</v>
      </c>
      <c r="BL1098" s="24" t="s">
        <v>315</v>
      </c>
      <c r="BM1098" s="24" t="s">
        <v>1729</v>
      </c>
    </row>
    <row r="1099" s="1" customFormat="1">
      <c r="B1099" s="46"/>
      <c r="C1099" s="74"/>
      <c r="D1099" s="233" t="s">
        <v>158</v>
      </c>
      <c r="E1099" s="74"/>
      <c r="F1099" s="234" t="s">
        <v>1730</v>
      </c>
      <c r="G1099" s="74"/>
      <c r="H1099" s="74"/>
      <c r="I1099" s="191"/>
      <c r="J1099" s="74"/>
      <c r="K1099" s="74"/>
      <c r="L1099" s="72"/>
      <c r="M1099" s="235"/>
      <c r="N1099" s="47"/>
      <c r="O1099" s="47"/>
      <c r="P1099" s="47"/>
      <c r="Q1099" s="47"/>
      <c r="R1099" s="47"/>
      <c r="S1099" s="47"/>
      <c r="T1099" s="95"/>
      <c r="AT1099" s="24" t="s">
        <v>158</v>
      </c>
      <c r="AU1099" s="24" t="s">
        <v>85</v>
      </c>
    </row>
    <row r="1100" s="12" customFormat="1">
      <c r="B1100" s="250"/>
      <c r="C1100" s="251"/>
      <c r="D1100" s="233" t="s">
        <v>264</v>
      </c>
      <c r="E1100" s="252" t="s">
        <v>22</v>
      </c>
      <c r="F1100" s="253" t="s">
        <v>1731</v>
      </c>
      <c r="G1100" s="251"/>
      <c r="H1100" s="254">
        <v>1</v>
      </c>
      <c r="I1100" s="255"/>
      <c r="J1100" s="251"/>
      <c r="K1100" s="251"/>
      <c r="L1100" s="256"/>
      <c r="M1100" s="257"/>
      <c r="N1100" s="258"/>
      <c r="O1100" s="258"/>
      <c r="P1100" s="258"/>
      <c r="Q1100" s="258"/>
      <c r="R1100" s="258"/>
      <c r="S1100" s="258"/>
      <c r="T1100" s="259"/>
      <c r="AT1100" s="260" t="s">
        <v>264</v>
      </c>
      <c r="AU1100" s="260" t="s">
        <v>85</v>
      </c>
      <c r="AV1100" s="12" t="s">
        <v>85</v>
      </c>
      <c r="AW1100" s="12" t="s">
        <v>39</v>
      </c>
      <c r="AX1100" s="12" t="s">
        <v>76</v>
      </c>
      <c r="AY1100" s="260" t="s">
        <v>146</v>
      </c>
    </row>
    <row r="1101" s="13" customFormat="1">
      <c r="B1101" s="261"/>
      <c r="C1101" s="262"/>
      <c r="D1101" s="233" t="s">
        <v>264</v>
      </c>
      <c r="E1101" s="263" t="s">
        <v>22</v>
      </c>
      <c r="F1101" s="264" t="s">
        <v>267</v>
      </c>
      <c r="G1101" s="262"/>
      <c r="H1101" s="265">
        <v>1</v>
      </c>
      <c r="I1101" s="266"/>
      <c r="J1101" s="262"/>
      <c r="K1101" s="262"/>
      <c r="L1101" s="267"/>
      <c r="M1101" s="268"/>
      <c r="N1101" s="269"/>
      <c r="O1101" s="269"/>
      <c r="P1101" s="269"/>
      <c r="Q1101" s="269"/>
      <c r="R1101" s="269"/>
      <c r="S1101" s="269"/>
      <c r="T1101" s="270"/>
      <c r="AT1101" s="271" t="s">
        <v>264</v>
      </c>
      <c r="AU1101" s="271" t="s">
        <v>85</v>
      </c>
      <c r="AV1101" s="13" t="s">
        <v>166</v>
      </c>
      <c r="AW1101" s="13" t="s">
        <v>39</v>
      </c>
      <c r="AX1101" s="13" t="s">
        <v>24</v>
      </c>
      <c r="AY1101" s="271" t="s">
        <v>146</v>
      </c>
    </row>
    <row r="1102" s="1" customFormat="1" ht="25.5" customHeight="1">
      <c r="B1102" s="46"/>
      <c r="C1102" s="221" t="s">
        <v>1089</v>
      </c>
      <c r="D1102" s="221" t="s">
        <v>149</v>
      </c>
      <c r="E1102" s="222" t="s">
        <v>1732</v>
      </c>
      <c r="F1102" s="223" t="s">
        <v>1733</v>
      </c>
      <c r="G1102" s="224" t="s">
        <v>365</v>
      </c>
      <c r="H1102" s="225">
        <v>1</v>
      </c>
      <c r="I1102" s="226"/>
      <c r="J1102" s="227">
        <f>ROUND(I1102*H1102,2)</f>
        <v>0</v>
      </c>
      <c r="K1102" s="223" t="s">
        <v>22</v>
      </c>
      <c r="L1102" s="72"/>
      <c r="M1102" s="228" t="s">
        <v>22</v>
      </c>
      <c r="N1102" s="229" t="s">
        <v>47</v>
      </c>
      <c r="O1102" s="47"/>
      <c r="P1102" s="230">
        <f>O1102*H1102</f>
        <v>0</v>
      </c>
      <c r="Q1102" s="230">
        <v>0.019</v>
      </c>
      <c r="R1102" s="230">
        <f>Q1102*H1102</f>
        <v>0.019</v>
      </c>
      <c r="S1102" s="230">
        <v>0</v>
      </c>
      <c r="T1102" s="231">
        <f>S1102*H1102</f>
        <v>0</v>
      </c>
      <c r="AR1102" s="24" t="s">
        <v>315</v>
      </c>
      <c r="AT1102" s="24" t="s">
        <v>149</v>
      </c>
      <c r="AU1102" s="24" t="s">
        <v>85</v>
      </c>
      <c r="AY1102" s="24" t="s">
        <v>146</v>
      </c>
      <c r="BE1102" s="232">
        <f>IF(N1102="základní",J1102,0)</f>
        <v>0</v>
      </c>
      <c r="BF1102" s="232">
        <f>IF(N1102="snížená",J1102,0)</f>
        <v>0</v>
      </c>
      <c r="BG1102" s="232">
        <f>IF(N1102="zákl. přenesená",J1102,0)</f>
        <v>0</v>
      </c>
      <c r="BH1102" s="232">
        <f>IF(N1102="sníž. přenesená",J1102,0)</f>
        <v>0</v>
      </c>
      <c r="BI1102" s="232">
        <f>IF(N1102="nulová",J1102,0)</f>
        <v>0</v>
      </c>
      <c r="BJ1102" s="24" t="s">
        <v>24</v>
      </c>
      <c r="BK1102" s="232">
        <f>ROUND(I1102*H1102,2)</f>
        <v>0</v>
      </c>
      <c r="BL1102" s="24" t="s">
        <v>315</v>
      </c>
      <c r="BM1102" s="24" t="s">
        <v>1734</v>
      </c>
    </row>
    <row r="1103" s="1" customFormat="1">
      <c r="B1103" s="46"/>
      <c r="C1103" s="74"/>
      <c r="D1103" s="233" t="s">
        <v>158</v>
      </c>
      <c r="E1103" s="74"/>
      <c r="F1103" s="234" t="s">
        <v>1735</v>
      </c>
      <c r="G1103" s="74"/>
      <c r="H1103" s="74"/>
      <c r="I1103" s="191"/>
      <c r="J1103" s="74"/>
      <c r="K1103" s="74"/>
      <c r="L1103" s="72"/>
      <c r="M1103" s="235"/>
      <c r="N1103" s="47"/>
      <c r="O1103" s="47"/>
      <c r="P1103" s="47"/>
      <c r="Q1103" s="47"/>
      <c r="R1103" s="47"/>
      <c r="S1103" s="47"/>
      <c r="T1103" s="95"/>
      <c r="AT1103" s="24" t="s">
        <v>158</v>
      </c>
      <c r="AU1103" s="24" t="s">
        <v>85</v>
      </c>
    </row>
    <row r="1104" s="12" customFormat="1">
      <c r="B1104" s="250"/>
      <c r="C1104" s="251"/>
      <c r="D1104" s="233" t="s">
        <v>264</v>
      </c>
      <c r="E1104" s="252" t="s">
        <v>22</v>
      </c>
      <c r="F1104" s="253" t="s">
        <v>1736</v>
      </c>
      <c r="G1104" s="251"/>
      <c r="H1104" s="254">
        <v>1</v>
      </c>
      <c r="I1104" s="255"/>
      <c r="J1104" s="251"/>
      <c r="K1104" s="251"/>
      <c r="L1104" s="256"/>
      <c r="M1104" s="257"/>
      <c r="N1104" s="258"/>
      <c r="O1104" s="258"/>
      <c r="P1104" s="258"/>
      <c r="Q1104" s="258"/>
      <c r="R1104" s="258"/>
      <c r="S1104" s="258"/>
      <c r="T1104" s="259"/>
      <c r="AT1104" s="260" t="s">
        <v>264</v>
      </c>
      <c r="AU1104" s="260" t="s">
        <v>85</v>
      </c>
      <c r="AV1104" s="12" t="s">
        <v>85</v>
      </c>
      <c r="AW1104" s="12" t="s">
        <v>39</v>
      </c>
      <c r="AX1104" s="12" t="s">
        <v>76</v>
      </c>
      <c r="AY1104" s="260" t="s">
        <v>146</v>
      </c>
    </row>
    <row r="1105" s="13" customFormat="1">
      <c r="B1105" s="261"/>
      <c r="C1105" s="262"/>
      <c r="D1105" s="233" t="s">
        <v>264</v>
      </c>
      <c r="E1105" s="263" t="s">
        <v>22</v>
      </c>
      <c r="F1105" s="264" t="s">
        <v>267</v>
      </c>
      <c r="G1105" s="262"/>
      <c r="H1105" s="265">
        <v>1</v>
      </c>
      <c r="I1105" s="266"/>
      <c r="J1105" s="262"/>
      <c r="K1105" s="262"/>
      <c r="L1105" s="267"/>
      <c r="M1105" s="268"/>
      <c r="N1105" s="269"/>
      <c r="O1105" s="269"/>
      <c r="P1105" s="269"/>
      <c r="Q1105" s="269"/>
      <c r="R1105" s="269"/>
      <c r="S1105" s="269"/>
      <c r="T1105" s="270"/>
      <c r="AT1105" s="271" t="s">
        <v>264</v>
      </c>
      <c r="AU1105" s="271" t="s">
        <v>85</v>
      </c>
      <c r="AV1105" s="13" t="s">
        <v>166</v>
      </c>
      <c r="AW1105" s="13" t="s">
        <v>39</v>
      </c>
      <c r="AX1105" s="13" t="s">
        <v>24</v>
      </c>
      <c r="AY1105" s="271" t="s">
        <v>146</v>
      </c>
    </row>
    <row r="1106" s="1" customFormat="1" ht="25.5" customHeight="1">
      <c r="B1106" s="46"/>
      <c r="C1106" s="221" t="s">
        <v>1737</v>
      </c>
      <c r="D1106" s="221" t="s">
        <v>149</v>
      </c>
      <c r="E1106" s="222" t="s">
        <v>1738</v>
      </c>
      <c r="F1106" s="223" t="s">
        <v>1739</v>
      </c>
      <c r="G1106" s="224" t="s">
        <v>365</v>
      </c>
      <c r="H1106" s="225">
        <v>1</v>
      </c>
      <c r="I1106" s="226"/>
      <c r="J1106" s="227">
        <f>ROUND(I1106*H1106,2)</f>
        <v>0</v>
      </c>
      <c r="K1106" s="223" t="s">
        <v>22</v>
      </c>
      <c r="L1106" s="72"/>
      <c r="M1106" s="228" t="s">
        <v>22</v>
      </c>
      <c r="N1106" s="229" t="s">
        <v>47</v>
      </c>
      <c r="O1106" s="47"/>
      <c r="P1106" s="230">
        <f>O1106*H1106</f>
        <v>0</v>
      </c>
      <c r="Q1106" s="230">
        <v>0.019</v>
      </c>
      <c r="R1106" s="230">
        <f>Q1106*H1106</f>
        <v>0.019</v>
      </c>
      <c r="S1106" s="230">
        <v>0</v>
      </c>
      <c r="T1106" s="231">
        <f>S1106*H1106</f>
        <v>0</v>
      </c>
      <c r="AR1106" s="24" t="s">
        <v>315</v>
      </c>
      <c r="AT1106" s="24" t="s">
        <v>149</v>
      </c>
      <c r="AU1106" s="24" t="s">
        <v>85</v>
      </c>
      <c r="AY1106" s="24" t="s">
        <v>146</v>
      </c>
      <c r="BE1106" s="232">
        <f>IF(N1106="základní",J1106,0)</f>
        <v>0</v>
      </c>
      <c r="BF1106" s="232">
        <f>IF(N1106="snížená",J1106,0)</f>
        <v>0</v>
      </c>
      <c r="BG1106" s="232">
        <f>IF(N1106="zákl. přenesená",J1106,0)</f>
        <v>0</v>
      </c>
      <c r="BH1106" s="232">
        <f>IF(N1106="sníž. přenesená",J1106,0)</f>
        <v>0</v>
      </c>
      <c r="BI1106" s="232">
        <f>IF(N1106="nulová",J1106,0)</f>
        <v>0</v>
      </c>
      <c r="BJ1106" s="24" t="s">
        <v>24</v>
      </c>
      <c r="BK1106" s="232">
        <f>ROUND(I1106*H1106,2)</f>
        <v>0</v>
      </c>
      <c r="BL1106" s="24" t="s">
        <v>315</v>
      </c>
      <c r="BM1106" s="24" t="s">
        <v>1740</v>
      </c>
    </row>
    <row r="1107" s="1" customFormat="1">
      <c r="B1107" s="46"/>
      <c r="C1107" s="74"/>
      <c r="D1107" s="233" t="s">
        <v>158</v>
      </c>
      <c r="E1107" s="74"/>
      <c r="F1107" s="234" t="s">
        <v>1741</v>
      </c>
      <c r="G1107" s="74"/>
      <c r="H1107" s="74"/>
      <c r="I1107" s="191"/>
      <c r="J1107" s="74"/>
      <c r="K1107" s="74"/>
      <c r="L1107" s="72"/>
      <c r="M1107" s="235"/>
      <c r="N1107" s="47"/>
      <c r="O1107" s="47"/>
      <c r="P1107" s="47"/>
      <c r="Q1107" s="47"/>
      <c r="R1107" s="47"/>
      <c r="S1107" s="47"/>
      <c r="T1107" s="95"/>
      <c r="AT1107" s="24" t="s">
        <v>158</v>
      </c>
      <c r="AU1107" s="24" t="s">
        <v>85</v>
      </c>
    </row>
    <row r="1108" s="12" customFormat="1">
      <c r="B1108" s="250"/>
      <c r="C1108" s="251"/>
      <c r="D1108" s="233" t="s">
        <v>264</v>
      </c>
      <c r="E1108" s="252" t="s">
        <v>22</v>
      </c>
      <c r="F1108" s="253" t="s">
        <v>1742</v>
      </c>
      <c r="G1108" s="251"/>
      <c r="H1108" s="254">
        <v>1</v>
      </c>
      <c r="I1108" s="255"/>
      <c r="J1108" s="251"/>
      <c r="K1108" s="251"/>
      <c r="L1108" s="256"/>
      <c r="M1108" s="257"/>
      <c r="N1108" s="258"/>
      <c r="O1108" s="258"/>
      <c r="P1108" s="258"/>
      <c r="Q1108" s="258"/>
      <c r="R1108" s="258"/>
      <c r="S1108" s="258"/>
      <c r="T1108" s="259"/>
      <c r="AT1108" s="260" t="s">
        <v>264</v>
      </c>
      <c r="AU1108" s="260" t="s">
        <v>85</v>
      </c>
      <c r="AV1108" s="12" t="s">
        <v>85</v>
      </c>
      <c r="AW1108" s="12" t="s">
        <v>39</v>
      </c>
      <c r="AX1108" s="12" t="s">
        <v>76</v>
      </c>
      <c r="AY1108" s="260" t="s">
        <v>146</v>
      </c>
    </row>
    <row r="1109" s="13" customFormat="1">
      <c r="B1109" s="261"/>
      <c r="C1109" s="262"/>
      <c r="D1109" s="233" t="s">
        <v>264</v>
      </c>
      <c r="E1109" s="263" t="s">
        <v>22</v>
      </c>
      <c r="F1109" s="264" t="s">
        <v>267</v>
      </c>
      <c r="G1109" s="262"/>
      <c r="H1109" s="265">
        <v>1</v>
      </c>
      <c r="I1109" s="266"/>
      <c r="J1109" s="262"/>
      <c r="K1109" s="262"/>
      <c r="L1109" s="267"/>
      <c r="M1109" s="268"/>
      <c r="N1109" s="269"/>
      <c r="O1109" s="269"/>
      <c r="P1109" s="269"/>
      <c r="Q1109" s="269"/>
      <c r="R1109" s="269"/>
      <c r="S1109" s="269"/>
      <c r="T1109" s="270"/>
      <c r="AT1109" s="271" t="s">
        <v>264</v>
      </c>
      <c r="AU1109" s="271" t="s">
        <v>85</v>
      </c>
      <c r="AV1109" s="13" t="s">
        <v>166</v>
      </c>
      <c r="AW1109" s="13" t="s">
        <v>39</v>
      </c>
      <c r="AX1109" s="13" t="s">
        <v>24</v>
      </c>
      <c r="AY1109" s="271" t="s">
        <v>146</v>
      </c>
    </row>
    <row r="1110" s="1" customFormat="1" ht="25.5" customHeight="1">
      <c r="B1110" s="46"/>
      <c r="C1110" s="221" t="s">
        <v>1093</v>
      </c>
      <c r="D1110" s="221" t="s">
        <v>149</v>
      </c>
      <c r="E1110" s="222" t="s">
        <v>1743</v>
      </c>
      <c r="F1110" s="223" t="s">
        <v>1744</v>
      </c>
      <c r="G1110" s="224" t="s">
        <v>365</v>
      </c>
      <c r="H1110" s="225">
        <v>1</v>
      </c>
      <c r="I1110" s="226"/>
      <c r="J1110" s="227">
        <f>ROUND(I1110*H1110,2)</f>
        <v>0</v>
      </c>
      <c r="K1110" s="223" t="s">
        <v>22</v>
      </c>
      <c r="L1110" s="72"/>
      <c r="M1110" s="228" t="s">
        <v>22</v>
      </c>
      <c r="N1110" s="229" t="s">
        <v>47</v>
      </c>
      <c r="O1110" s="47"/>
      <c r="P1110" s="230">
        <f>O1110*H1110</f>
        <v>0</v>
      </c>
      <c r="Q1110" s="230">
        <v>0.019</v>
      </c>
      <c r="R1110" s="230">
        <f>Q1110*H1110</f>
        <v>0.019</v>
      </c>
      <c r="S1110" s="230">
        <v>0</v>
      </c>
      <c r="T1110" s="231">
        <f>S1110*H1110</f>
        <v>0</v>
      </c>
      <c r="AR1110" s="24" t="s">
        <v>315</v>
      </c>
      <c r="AT1110" s="24" t="s">
        <v>149</v>
      </c>
      <c r="AU1110" s="24" t="s">
        <v>85</v>
      </c>
      <c r="AY1110" s="24" t="s">
        <v>146</v>
      </c>
      <c r="BE1110" s="232">
        <f>IF(N1110="základní",J1110,0)</f>
        <v>0</v>
      </c>
      <c r="BF1110" s="232">
        <f>IF(N1110="snížená",J1110,0)</f>
        <v>0</v>
      </c>
      <c r="BG1110" s="232">
        <f>IF(N1110="zákl. přenesená",J1110,0)</f>
        <v>0</v>
      </c>
      <c r="BH1110" s="232">
        <f>IF(N1110="sníž. přenesená",J1110,0)</f>
        <v>0</v>
      </c>
      <c r="BI1110" s="232">
        <f>IF(N1110="nulová",J1110,0)</f>
        <v>0</v>
      </c>
      <c r="BJ1110" s="24" t="s">
        <v>24</v>
      </c>
      <c r="BK1110" s="232">
        <f>ROUND(I1110*H1110,2)</f>
        <v>0</v>
      </c>
      <c r="BL1110" s="24" t="s">
        <v>315</v>
      </c>
      <c r="BM1110" s="24" t="s">
        <v>1745</v>
      </c>
    </row>
    <row r="1111" s="1" customFormat="1">
      <c r="B1111" s="46"/>
      <c r="C1111" s="74"/>
      <c r="D1111" s="233" t="s">
        <v>158</v>
      </c>
      <c r="E1111" s="74"/>
      <c r="F1111" s="234" t="s">
        <v>1746</v>
      </c>
      <c r="G1111" s="74"/>
      <c r="H1111" s="74"/>
      <c r="I1111" s="191"/>
      <c r="J1111" s="74"/>
      <c r="K1111" s="74"/>
      <c r="L1111" s="72"/>
      <c r="M1111" s="235"/>
      <c r="N1111" s="47"/>
      <c r="O1111" s="47"/>
      <c r="P1111" s="47"/>
      <c r="Q1111" s="47"/>
      <c r="R1111" s="47"/>
      <c r="S1111" s="47"/>
      <c r="T1111" s="95"/>
      <c r="AT1111" s="24" t="s">
        <v>158</v>
      </c>
      <c r="AU1111" s="24" t="s">
        <v>85</v>
      </c>
    </row>
    <row r="1112" s="12" customFormat="1">
      <c r="B1112" s="250"/>
      <c r="C1112" s="251"/>
      <c r="D1112" s="233" t="s">
        <v>264</v>
      </c>
      <c r="E1112" s="252" t="s">
        <v>22</v>
      </c>
      <c r="F1112" s="253" t="s">
        <v>1747</v>
      </c>
      <c r="G1112" s="251"/>
      <c r="H1112" s="254">
        <v>1</v>
      </c>
      <c r="I1112" s="255"/>
      <c r="J1112" s="251"/>
      <c r="K1112" s="251"/>
      <c r="L1112" s="256"/>
      <c r="M1112" s="257"/>
      <c r="N1112" s="258"/>
      <c r="O1112" s="258"/>
      <c r="P1112" s="258"/>
      <c r="Q1112" s="258"/>
      <c r="R1112" s="258"/>
      <c r="S1112" s="258"/>
      <c r="T1112" s="259"/>
      <c r="AT1112" s="260" t="s">
        <v>264</v>
      </c>
      <c r="AU1112" s="260" t="s">
        <v>85</v>
      </c>
      <c r="AV1112" s="12" t="s">
        <v>85</v>
      </c>
      <c r="AW1112" s="12" t="s">
        <v>39</v>
      </c>
      <c r="AX1112" s="12" t="s">
        <v>76</v>
      </c>
      <c r="AY1112" s="260" t="s">
        <v>146</v>
      </c>
    </row>
    <row r="1113" s="13" customFormat="1">
      <c r="B1113" s="261"/>
      <c r="C1113" s="262"/>
      <c r="D1113" s="233" t="s">
        <v>264</v>
      </c>
      <c r="E1113" s="263" t="s">
        <v>22</v>
      </c>
      <c r="F1113" s="264" t="s">
        <v>267</v>
      </c>
      <c r="G1113" s="262"/>
      <c r="H1113" s="265">
        <v>1</v>
      </c>
      <c r="I1113" s="266"/>
      <c r="J1113" s="262"/>
      <c r="K1113" s="262"/>
      <c r="L1113" s="267"/>
      <c r="M1113" s="268"/>
      <c r="N1113" s="269"/>
      <c r="O1113" s="269"/>
      <c r="P1113" s="269"/>
      <c r="Q1113" s="269"/>
      <c r="R1113" s="269"/>
      <c r="S1113" s="269"/>
      <c r="T1113" s="270"/>
      <c r="AT1113" s="271" t="s">
        <v>264</v>
      </c>
      <c r="AU1113" s="271" t="s">
        <v>85</v>
      </c>
      <c r="AV1113" s="13" t="s">
        <v>166</v>
      </c>
      <c r="AW1113" s="13" t="s">
        <v>39</v>
      </c>
      <c r="AX1113" s="13" t="s">
        <v>24</v>
      </c>
      <c r="AY1113" s="271" t="s">
        <v>146</v>
      </c>
    </row>
    <row r="1114" s="1" customFormat="1" ht="16.5" customHeight="1">
      <c r="B1114" s="46"/>
      <c r="C1114" s="221" t="s">
        <v>1748</v>
      </c>
      <c r="D1114" s="221" t="s">
        <v>149</v>
      </c>
      <c r="E1114" s="222" t="s">
        <v>1749</v>
      </c>
      <c r="F1114" s="223" t="s">
        <v>1750</v>
      </c>
      <c r="G1114" s="224" t="s">
        <v>365</v>
      </c>
      <c r="H1114" s="225">
        <v>1</v>
      </c>
      <c r="I1114" s="226"/>
      <c r="J1114" s="227">
        <f>ROUND(I1114*H1114,2)</f>
        <v>0</v>
      </c>
      <c r="K1114" s="223" t="s">
        <v>22</v>
      </c>
      <c r="L1114" s="72"/>
      <c r="M1114" s="228" t="s">
        <v>22</v>
      </c>
      <c r="N1114" s="229" t="s">
        <v>47</v>
      </c>
      <c r="O1114" s="47"/>
      <c r="P1114" s="230">
        <f>O1114*H1114</f>
        <v>0</v>
      </c>
      <c r="Q1114" s="230">
        <v>0.019</v>
      </c>
      <c r="R1114" s="230">
        <f>Q1114*H1114</f>
        <v>0.019</v>
      </c>
      <c r="S1114" s="230">
        <v>0</v>
      </c>
      <c r="T1114" s="231">
        <f>S1114*H1114</f>
        <v>0</v>
      </c>
      <c r="AR1114" s="24" t="s">
        <v>315</v>
      </c>
      <c r="AT1114" s="24" t="s">
        <v>149</v>
      </c>
      <c r="AU1114" s="24" t="s">
        <v>85</v>
      </c>
      <c r="AY1114" s="24" t="s">
        <v>146</v>
      </c>
      <c r="BE1114" s="232">
        <f>IF(N1114="základní",J1114,0)</f>
        <v>0</v>
      </c>
      <c r="BF1114" s="232">
        <f>IF(N1114="snížená",J1114,0)</f>
        <v>0</v>
      </c>
      <c r="BG1114" s="232">
        <f>IF(N1114="zákl. přenesená",J1114,0)</f>
        <v>0</v>
      </c>
      <c r="BH1114" s="232">
        <f>IF(N1114="sníž. přenesená",J1114,0)</f>
        <v>0</v>
      </c>
      <c r="BI1114" s="232">
        <f>IF(N1114="nulová",J1114,0)</f>
        <v>0</v>
      </c>
      <c r="BJ1114" s="24" t="s">
        <v>24</v>
      </c>
      <c r="BK1114" s="232">
        <f>ROUND(I1114*H1114,2)</f>
        <v>0</v>
      </c>
      <c r="BL1114" s="24" t="s">
        <v>315</v>
      </c>
      <c r="BM1114" s="24" t="s">
        <v>1751</v>
      </c>
    </row>
    <row r="1115" s="1" customFormat="1">
      <c r="B1115" s="46"/>
      <c r="C1115" s="74"/>
      <c r="D1115" s="233" t="s">
        <v>158</v>
      </c>
      <c r="E1115" s="74"/>
      <c r="F1115" s="234" t="s">
        <v>1752</v>
      </c>
      <c r="G1115" s="74"/>
      <c r="H1115" s="74"/>
      <c r="I1115" s="191"/>
      <c r="J1115" s="74"/>
      <c r="K1115" s="74"/>
      <c r="L1115" s="72"/>
      <c r="M1115" s="235"/>
      <c r="N1115" s="47"/>
      <c r="O1115" s="47"/>
      <c r="P1115" s="47"/>
      <c r="Q1115" s="47"/>
      <c r="R1115" s="47"/>
      <c r="S1115" s="47"/>
      <c r="T1115" s="95"/>
      <c r="AT1115" s="24" t="s">
        <v>158</v>
      </c>
      <c r="AU1115" s="24" t="s">
        <v>85</v>
      </c>
    </row>
    <row r="1116" s="12" customFormat="1">
      <c r="B1116" s="250"/>
      <c r="C1116" s="251"/>
      <c r="D1116" s="233" t="s">
        <v>264</v>
      </c>
      <c r="E1116" s="252" t="s">
        <v>22</v>
      </c>
      <c r="F1116" s="253" t="s">
        <v>1753</v>
      </c>
      <c r="G1116" s="251"/>
      <c r="H1116" s="254">
        <v>1</v>
      </c>
      <c r="I1116" s="255"/>
      <c r="J1116" s="251"/>
      <c r="K1116" s="251"/>
      <c r="L1116" s="256"/>
      <c r="M1116" s="257"/>
      <c r="N1116" s="258"/>
      <c r="O1116" s="258"/>
      <c r="P1116" s="258"/>
      <c r="Q1116" s="258"/>
      <c r="R1116" s="258"/>
      <c r="S1116" s="258"/>
      <c r="T1116" s="259"/>
      <c r="AT1116" s="260" t="s">
        <v>264</v>
      </c>
      <c r="AU1116" s="260" t="s">
        <v>85</v>
      </c>
      <c r="AV1116" s="12" t="s">
        <v>85</v>
      </c>
      <c r="AW1116" s="12" t="s">
        <v>39</v>
      </c>
      <c r="AX1116" s="12" t="s">
        <v>76</v>
      </c>
      <c r="AY1116" s="260" t="s">
        <v>146</v>
      </c>
    </row>
    <row r="1117" s="13" customFormat="1">
      <c r="B1117" s="261"/>
      <c r="C1117" s="262"/>
      <c r="D1117" s="233" t="s">
        <v>264</v>
      </c>
      <c r="E1117" s="263" t="s">
        <v>22</v>
      </c>
      <c r="F1117" s="264" t="s">
        <v>267</v>
      </c>
      <c r="G1117" s="262"/>
      <c r="H1117" s="265">
        <v>1</v>
      </c>
      <c r="I1117" s="266"/>
      <c r="J1117" s="262"/>
      <c r="K1117" s="262"/>
      <c r="L1117" s="267"/>
      <c r="M1117" s="268"/>
      <c r="N1117" s="269"/>
      <c r="O1117" s="269"/>
      <c r="P1117" s="269"/>
      <c r="Q1117" s="269"/>
      <c r="R1117" s="269"/>
      <c r="S1117" s="269"/>
      <c r="T1117" s="270"/>
      <c r="AT1117" s="271" t="s">
        <v>264</v>
      </c>
      <c r="AU1117" s="271" t="s">
        <v>85</v>
      </c>
      <c r="AV1117" s="13" t="s">
        <v>166</v>
      </c>
      <c r="AW1117" s="13" t="s">
        <v>39</v>
      </c>
      <c r="AX1117" s="13" t="s">
        <v>24</v>
      </c>
      <c r="AY1117" s="271" t="s">
        <v>146</v>
      </c>
    </row>
    <row r="1118" s="1" customFormat="1" ht="25.5" customHeight="1">
      <c r="B1118" s="46"/>
      <c r="C1118" s="221" t="s">
        <v>1098</v>
      </c>
      <c r="D1118" s="221" t="s">
        <v>149</v>
      </c>
      <c r="E1118" s="222" t="s">
        <v>1754</v>
      </c>
      <c r="F1118" s="223" t="s">
        <v>1755</v>
      </c>
      <c r="G1118" s="224" t="s">
        <v>365</v>
      </c>
      <c r="H1118" s="225">
        <v>1</v>
      </c>
      <c r="I1118" s="226"/>
      <c r="J1118" s="227">
        <f>ROUND(I1118*H1118,2)</f>
        <v>0</v>
      </c>
      <c r="K1118" s="223" t="s">
        <v>22</v>
      </c>
      <c r="L1118" s="72"/>
      <c r="M1118" s="228" t="s">
        <v>22</v>
      </c>
      <c r="N1118" s="229" t="s">
        <v>47</v>
      </c>
      <c r="O1118" s="47"/>
      <c r="P1118" s="230">
        <f>O1118*H1118</f>
        <v>0</v>
      </c>
      <c r="Q1118" s="230">
        <v>0.029999999999999999</v>
      </c>
      <c r="R1118" s="230">
        <f>Q1118*H1118</f>
        <v>0.029999999999999999</v>
      </c>
      <c r="S1118" s="230">
        <v>0</v>
      </c>
      <c r="T1118" s="231">
        <f>S1118*H1118</f>
        <v>0</v>
      </c>
      <c r="AR1118" s="24" t="s">
        <v>315</v>
      </c>
      <c r="AT1118" s="24" t="s">
        <v>149</v>
      </c>
      <c r="AU1118" s="24" t="s">
        <v>85</v>
      </c>
      <c r="AY1118" s="24" t="s">
        <v>146</v>
      </c>
      <c r="BE1118" s="232">
        <f>IF(N1118="základní",J1118,0)</f>
        <v>0</v>
      </c>
      <c r="BF1118" s="232">
        <f>IF(N1118="snížená",J1118,0)</f>
        <v>0</v>
      </c>
      <c r="BG1118" s="232">
        <f>IF(N1118="zákl. přenesená",J1118,0)</f>
        <v>0</v>
      </c>
      <c r="BH1118" s="232">
        <f>IF(N1118="sníž. přenesená",J1118,0)</f>
        <v>0</v>
      </c>
      <c r="BI1118" s="232">
        <f>IF(N1118="nulová",J1118,0)</f>
        <v>0</v>
      </c>
      <c r="BJ1118" s="24" t="s">
        <v>24</v>
      </c>
      <c r="BK1118" s="232">
        <f>ROUND(I1118*H1118,2)</f>
        <v>0</v>
      </c>
      <c r="BL1118" s="24" t="s">
        <v>315</v>
      </c>
      <c r="BM1118" s="24" t="s">
        <v>1756</v>
      </c>
    </row>
    <row r="1119" s="1" customFormat="1">
      <c r="B1119" s="46"/>
      <c r="C1119" s="74"/>
      <c r="D1119" s="233" t="s">
        <v>158</v>
      </c>
      <c r="E1119" s="74"/>
      <c r="F1119" s="234" t="s">
        <v>1757</v>
      </c>
      <c r="G1119" s="74"/>
      <c r="H1119" s="74"/>
      <c r="I1119" s="191"/>
      <c r="J1119" s="74"/>
      <c r="K1119" s="74"/>
      <c r="L1119" s="72"/>
      <c r="M1119" s="235"/>
      <c r="N1119" s="47"/>
      <c r="O1119" s="47"/>
      <c r="P1119" s="47"/>
      <c r="Q1119" s="47"/>
      <c r="R1119" s="47"/>
      <c r="S1119" s="47"/>
      <c r="T1119" s="95"/>
      <c r="AT1119" s="24" t="s">
        <v>158</v>
      </c>
      <c r="AU1119" s="24" t="s">
        <v>85</v>
      </c>
    </row>
    <row r="1120" s="12" customFormat="1">
      <c r="B1120" s="250"/>
      <c r="C1120" s="251"/>
      <c r="D1120" s="233" t="s">
        <v>264</v>
      </c>
      <c r="E1120" s="252" t="s">
        <v>22</v>
      </c>
      <c r="F1120" s="253" t="s">
        <v>1758</v>
      </c>
      <c r="G1120" s="251"/>
      <c r="H1120" s="254">
        <v>1</v>
      </c>
      <c r="I1120" s="255"/>
      <c r="J1120" s="251"/>
      <c r="K1120" s="251"/>
      <c r="L1120" s="256"/>
      <c r="M1120" s="257"/>
      <c r="N1120" s="258"/>
      <c r="O1120" s="258"/>
      <c r="P1120" s="258"/>
      <c r="Q1120" s="258"/>
      <c r="R1120" s="258"/>
      <c r="S1120" s="258"/>
      <c r="T1120" s="259"/>
      <c r="AT1120" s="260" t="s">
        <v>264</v>
      </c>
      <c r="AU1120" s="260" t="s">
        <v>85</v>
      </c>
      <c r="AV1120" s="12" t="s">
        <v>85</v>
      </c>
      <c r="AW1120" s="12" t="s">
        <v>39</v>
      </c>
      <c r="AX1120" s="12" t="s">
        <v>76</v>
      </c>
      <c r="AY1120" s="260" t="s">
        <v>146</v>
      </c>
    </row>
    <row r="1121" s="13" customFormat="1">
      <c r="B1121" s="261"/>
      <c r="C1121" s="262"/>
      <c r="D1121" s="233" t="s">
        <v>264</v>
      </c>
      <c r="E1121" s="263" t="s">
        <v>22</v>
      </c>
      <c r="F1121" s="264" t="s">
        <v>267</v>
      </c>
      <c r="G1121" s="262"/>
      <c r="H1121" s="265">
        <v>1</v>
      </c>
      <c r="I1121" s="266"/>
      <c r="J1121" s="262"/>
      <c r="K1121" s="262"/>
      <c r="L1121" s="267"/>
      <c r="M1121" s="268"/>
      <c r="N1121" s="269"/>
      <c r="O1121" s="269"/>
      <c r="P1121" s="269"/>
      <c r="Q1121" s="269"/>
      <c r="R1121" s="269"/>
      <c r="S1121" s="269"/>
      <c r="T1121" s="270"/>
      <c r="AT1121" s="271" t="s">
        <v>264</v>
      </c>
      <c r="AU1121" s="271" t="s">
        <v>85</v>
      </c>
      <c r="AV1121" s="13" t="s">
        <v>166</v>
      </c>
      <c r="AW1121" s="13" t="s">
        <v>39</v>
      </c>
      <c r="AX1121" s="13" t="s">
        <v>24</v>
      </c>
      <c r="AY1121" s="271" t="s">
        <v>146</v>
      </c>
    </row>
    <row r="1122" s="1" customFormat="1" ht="16.5" customHeight="1">
      <c r="B1122" s="46"/>
      <c r="C1122" s="221" t="s">
        <v>1759</v>
      </c>
      <c r="D1122" s="221" t="s">
        <v>149</v>
      </c>
      <c r="E1122" s="222" t="s">
        <v>1760</v>
      </c>
      <c r="F1122" s="223" t="s">
        <v>1761</v>
      </c>
      <c r="G1122" s="224" t="s">
        <v>365</v>
      </c>
      <c r="H1122" s="225">
        <v>2</v>
      </c>
      <c r="I1122" s="226"/>
      <c r="J1122" s="227">
        <f>ROUND(I1122*H1122,2)</f>
        <v>0</v>
      </c>
      <c r="K1122" s="223" t="s">
        <v>163</v>
      </c>
      <c r="L1122" s="72"/>
      <c r="M1122" s="228" t="s">
        <v>22</v>
      </c>
      <c r="N1122" s="229" t="s">
        <v>47</v>
      </c>
      <c r="O1122" s="47"/>
      <c r="P1122" s="230">
        <f>O1122*H1122</f>
        <v>0</v>
      </c>
      <c r="Q1122" s="230">
        <v>0.00044999999999999999</v>
      </c>
      <c r="R1122" s="230">
        <f>Q1122*H1122</f>
        <v>0.00089999999999999998</v>
      </c>
      <c r="S1122" s="230">
        <v>0</v>
      </c>
      <c r="T1122" s="231">
        <f>S1122*H1122</f>
        <v>0</v>
      </c>
      <c r="AR1122" s="24" t="s">
        <v>315</v>
      </c>
      <c r="AT1122" s="24" t="s">
        <v>149</v>
      </c>
      <c r="AU1122" s="24" t="s">
        <v>85</v>
      </c>
      <c r="AY1122" s="24" t="s">
        <v>146</v>
      </c>
      <c r="BE1122" s="232">
        <f>IF(N1122="základní",J1122,0)</f>
        <v>0</v>
      </c>
      <c r="BF1122" s="232">
        <f>IF(N1122="snížená",J1122,0)</f>
        <v>0</v>
      </c>
      <c r="BG1122" s="232">
        <f>IF(N1122="zákl. přenesená",J1122,0)</f>
        <v>0</v>
      </c>
      <c r="BH1122" s="232">
        <f>IF(N1122="sníž. přenesená",J1122,0)</f>
        <v>0</v>
      </c>
      <c r="BI1122" s="232">
        <f>IF(N1122="nulová",J1122,0)</f>
        <v>0</v>
      </c>
      <c r="BJ1122" s="24" t="s">
        <v>24</v>
      </c>
      <c r="BK1122" s="232">
        <f>ROUND(I1122*H1122,2)</f>
        <v>0</v>
      </c>
      <c r="BL1122" s="24" t="s">
        <v>315</v>
      </c>
      <c r="BM1122" s="24" t="s">
        <v>1762</v>
      </c>
    </row>
    <row r="1123" s="12" customFormat="1">
      <c r="B1123" s="250"/>
      <c r="C1123" s="251"/>
      <c r="D1123" s="233" t="s">
        <v>264</v>
      </c>
      <c r="E1123" s="252" t="s">
        <v>22</v>
      </c>
      <c r="F1123" s="253" t="s">
        <v>1763</v>
      </c>
      <c r="G1123" s="251"/>
      <c r="H1123" s="254">
        <v>2</v>
      </c>
      <c r="I1123" s="255"/>
      <c r="J1123" s="251"/>
      <c r="K1123" s="251"/>
      <c r="L1123" s="256"/>
      <c r="M1123" s="257"/>
      <c r="N1123" s="258"/>
      <c r="O1123" s="258"/>
      <c r="P1123" s="258"/>
      <c r="Q1123" s="258"/>
      <c r="R1123" s="258"/>
      <c r="S1123" s="258"/>
      <c r="T1123" s="259"/>
      <c r="AT1123" s="260" t="s">
        <v>264</v>
      </c>
      <c r="AU1123" s="260" t="s">
        <v>85</v>
      </c>
      <c r="AV1123" s="12" t="s">
        <v>85</v>
      </c>
      <c r="AW1123" s="12" t="s">
        <v>39</v>
      </c>
      <c r="AX1123" s="12" t="s">
        <v>76</v>
      </c>
      <c r="AY1123" s="260" t="s">
        <v>146</v>
      </c>
    </row>
    <row r="1124" s="13" customFormat="1">
      <c r="B1124" s="261"/>
      <c r="C1124" s="262"/>
      <c r="D1124" s="233" t="s">
        <v>264</v>
      </c>
      <c r="E1124" s="263" t="s">
        <v>22</v>
      </c>
      <c r="F1124" s="264" t="s">
        <v>267</v>
      </c>
      <c r="G1124" s="262"/>
      <c r="H1124" s="265">
        <v>2</v>
      </c>
      <c r="I1124" s="266"/>
      <c r="J1124" s="262"/>
      <c r="K1124" s="262"/>
      <c r="L1124" s="267"/>
      <c r="M1124" s="268"/>
      <c r="N1124" s="269"/>
      <c r="O1124" s="269"/>
      <c r="P1124" s="269"/>
      <c r="Q1124" s="269"/>
      <c r="R1124" s="269"/>
      <c r="S1124" s="269"/>
      <c r="T1124" s="270"/>
      <c r="AT1124" s="271" t="s">
        <v>264</v>
      </c>
      <c r="AU1124" s="271" t="s">
        <v>85</v>
      </c>
      <c r="AV1124" s="13" t="s">
        <v>166</v>
      </c>
      <c r="AW1124" s="13" t="s">
        <v>39</v>
      </c>
      <c r="AX1124" s="13" t="s">
        <v>24</v>
      </c>
      <c r="AY1124" s="271" t="s">
        <v>146</v>
      </c>
    </row>
    <row r="1125" s="1" customFormat="1" ht="25.5" customHeight="1">
      <c r="B1125" s="46"/>
      <c r="C1125" s="272" t="s">
        <v>1106</v>
      </c>
      <c r="D1125" s="272" t="s">
        <v>347</v>
      </c>
      <c r="E1125" s="273" t="s">
        <v>1764</v>
      </c>
      <c r="F1125" s="274" t="s">
        <v>1765</v>
      </c>
      <c r="G1125" s="275" t="s">
        <v>365</v>
      </c>
      <c r="H1125" s="276">
        <v>2</v>
      </c>
      <c r="I1125" s="277"/>
      <c r="J1125" s="278">
        <f>ROUND(I1125*H1125,2)</f>
        <v>0</v>
      </c>
      <c r="K1125" s="274" t="s">
        <v>163</v>
      </c>
      <c r="L1125" s="279"/>
      <c r="M1125" s="280" t="s">
        <v>22</v>
      </c>
      <c r="N1125" s="281" t="s">
        <v>47</v>
      </c>
      <c r="O1125" s="47"/>
      <c r="P1125" s="230">
        <f>O1125*H1125</f>
        <v>0</v>
      </c>
      <c r="Q1125" s="230">
        <v>0.016</v>
      </c>
      <c r="R1125" s="230">
        <f>Q1125*H1125</f>
        <v>0.032000000000000001</v>
      </c>
      <c r="S1125" s="230">
        <v>0</v>
      </c>
      <c r="T1125" s="231">
        <f>S1125*H1125</f>
        <v>0</v>
      </c>
      <c r="AR1125" s="24" t="s">
        <v>360</v>
      </c>
      <c r="AT1125" s="24" t="s">
        <v>347</v>
      </c>
      <c r="AU1125" s="24" t="s">
        <v>85</v>
      </c>
      <c r="AY1125" s="24" t="s">
        <v>146</v>
      </c>
      <c r="BE1125" s="232">
        <f>IF(N1125="základní",J1125,0)</f>
        <v>0</v>
      </c>
      <c r="BF1125" s="232">
        <f>IF(N1125="snížená",J1125,0)</f>
        <v>0</v>
      </c>
      <c r="BG1125" s="232">
        <f>IF(N1125="zákl. přenesená",J1125,0)</f>
        <v>0</v>
      </c>
      <c r="BH1125" s="232">
        <f>IF(N1125="sníž. přenesená",J1125,0)</f>
        <v>0</v>
      </c>
      <c r="BI1125" s="232">
        <f>IF(N1125="nulová",J1125,0)</f>
        <v>0</v>
      </c>
      <c r="BJ1125" s="24" t="s">
        <v>24</v>
      </c>
      <c r="BK1125" s="232">
        <f>ROUND(I1125*H1125,2)</f>
        <v>0</v>
      </c>
      <c r="BL1125" s="24" t="s">
        <v>315</v>
      </c>
      <c r="BM1125" s="24" t="s">
        <v>1766</v>
      </c>
    </row>
    <row r="1126" s="12" customFormat="1">
      <c r="B1126" s="250"/>
      <c r="C1126" s="251"/>
      <c r="D1126" s="233" t="s">
        <v>264</v>
      </c>
      <c r="E1126" s="252" t="s">
        <v>22</v>
      </c>
      <c r="F1126" s="253" t="s">
        <v>1642</v>
      </c>
      <c r="G1126" s="251"/>
      <c r="H1126" s="254">
        <v>2</v>
      </c>
      <c r="I1126" s="255"/>
      <c r="J1126" s="251"/>
      <c r="K1126" s="251"/>
      <c r="L1126" s="256"/>
      <c r="M1126" s="257"/>
      <c r="N1126" s="258"/>
      <c r="O1126" s="258"/>
      <c r="P1126" s="258"/>
      <c r="Q1126" s="258"/>
      <c r="R1126" s="258"/>
      <c r="S1126" s="258"/>
      <c r="T1126" s="259"/>
      <c r="AT1126" s="260" t="s">
        <v>264</v>
      </c>
      <c r="AU1126" s="260" t="s">
        <v>85</v>
      </c>
      <c r="AV1126" s="12" t="s">
        <v>85</v>
      </c>
      <c r="AW1126" s="12" t="s">
        <v>39</v>
      </c>
      <c r="AX1126" s="12" t="s">
        <v>76</v>
      </c>
      <c r="AY1126" s="260" t="s">
        <v>146</v>
      </c>
    </row>
    <row r="1127" s="13" customFormat="1">
      <c r="B1127" s="261"/>
      <c r="C1127" s="262"/>
      <c r="D1127" s="233" t="s">
        <v>264</v>
      </c>
      <c r="E1127" s="263" t="s">
        <v>22</v>
      </c>
      <c r="F1127" s="264" t="s">
        <v>267</v>
      </c>
      <c r="G1127" s="262"/>
      <c r="H1127" s="265">
        <v>2</v>
      </c>
      <c r="I1127" s="266"/>
      <c r="J1127" s="262"/>
      <c r="K1127" s="262"/>
      <c r="L1127" s="267"/>
      <c r="M1127" s="268"/>
      <c r="N1127" s="269"/>
      <c r="O1127" s="269"/>
      <c r="P1127" s="269"/>
      <c r="Q1127" s="269"/>
      <c r="R1127" s="269"/>
      <c r="S1127" s="269"/>
      <c r="T1127" s="270"/>
      <c r="AT1127" s="271" t="s">
        <v>264</v>
      </c>
      <c r="AU1127" s="271" t="s">
        <v>85</v>
      </c>
      <c r="AV1127" s="13" t="s">
        <v>166</v>
      </c>
      <c r="AW1127" s="13" t="s">
        <v>39</v>
      </c>
      <c r="AX1127" s="13" t="s">
        <v>24</v>
      </c>
      <c r="AY1127" s="271" t="s">
        <v>146</v>
      </c>
    </row>
    <row r="1128" s="1" customFormat="1" ht="16.5" customHeight="1">
      <c r="B1128" s="46"/>
      <c r="C1128" s="221" t="s">
        <v>1767</v>
      </c>
      <c r="D1128" s="221" t="s">
        <v>149</v>
      </c>
      <c r="E1128" s="222" t="s">
        <v>1768</v>
      </c>
      <c r="F1128" s="223" t="s">
        <v>1769</v>
      </c>
      <c r="G1128" s="224" t="s">
        <v>1539</v>
      </c>
      <c r="H1128" s="225">
        <v>5</v>
      </c>
      <c r="I1128" s="226"/>
      <c r="J1128" s="227">
        <f>ROUND(I1128*H1128,2)</f>
        <v>0</v>
      </c>
      <c r="K1128" s="223" t="s">
        <v>22</v>
      </c>
      <c r="L1128" s="72"/>
      <c r="M1128" s="228" t="s">
        <v>22</v>
      </c>
      <c r="N1128" s="229" t="s">
        <v>47</v>
      </c>
      <c r="O1128" s="47"/>
      <c r="P1128" s="230">
        <f>O1128*H1128</f>
        <v>0</v>
      </c>
      <c r="Q1128" s="230">
        <v>0.00079000000000000001</v>
      </c>
      <c r="R1128" s="230">
        <f>Q1128*H1128</f>
        <v>0.0039500000000000004</v>
      </c>
      <c r="S1128" s="230">
        <v>0</v>
      </c>
      <c r="T1128" s="231">
        <f>S1128*H1128</f>
        <v>0</v>
      </c>
      <c r="AR1128" s="24" t="s">
        <v>315</v>
      </c>
      <c r="AT1128" s="24" t="s">
        <v>149</v>
      </c>
      <c r="AU1128" s="24" t="s">
        <v>85</v>
      </c>
      <c r="AY1128" s="24" t="s">
        <v>146</v>
      </c>
      <c r="BE1128" s="232">
        <f>IF(N1128="základní",J1128,0)</f>
        <v>0</v>
      </c>
      <c r="BF1128" s="232">
        <f>IF(N1128="snížená",J1128,0)</f>
        <v>0</v>
      </c>
      <c r="BG1128" s="232">
        <f>IF(N1128="zákl. přenesená",J1128,0)</f>
        <v>0</v>
      </c>
      <c r="BH1128" s="232">
        <f>IF(N1128="sníž. přenesená",J1128,0)</f>
        <v>0</v>
      </c>
      <c r="BI1128" s="232">
        <f>IF(N1128="nulová",J1128,0)</f>
        <v>0</v>
      </c>
      <c r="BJ1128" s="24" t="s">
        <v>24</v>
      </c>
      <c r="BK1128" s="232">
        <f>ROUND(I1128*H1128,2)</f>
        <v>0</v>
      </c>
      <c r="BL1128" s="24" t="s">
        <v>315</v>
      </c>
      <c r="BM1128" s="24" t="s">
        <v>1770</v>
      </c>
    </row>
    <row r="1129" s="1" customFormat="1">
      <c r="B1129" s="46"/>
      <c r="C1129" s="74"/>
      <c r="D1129" s="233" t="s">
        <v>158</v>
      </c>
      <c r="E1129" s="74"/>
      <c r="F1129" s="234" t="s">
        <v>1771</v>
      </c>
      <c r="G1129" s="74"/>
      <c r="H1129" s="74"/>
      <c r="I1129" s="191"/>
      <c r="J1129" s="74"/>
      <c r="K1129" s="74"/>
      <c r="L1129" s="72"/>
      <c r="M1129" s="235"/>
      <c r="N1129" s="47"/>
      <c r="O1129" s="47"/>
      <c r="P1129" s="47"/>
      <c r="Q1129" s="47"/>
      <c r="R1129" s="47"/>
      <c r="S1129" s="47"/>
      <c r="T1129" s="95"/>
      <c r="AT1129" s="24" t="s">
        <v>158</v>
      </c>
      <c r="AU1129" s="24" t="s">
        <v>85</v>
      </c>
    </row>
    <row r="1130" s="12" customFormat="1">
      <c r="B1130" s="250"/>
      <c r="C1130" s="251"/>
      <c r="D1130" s="233" t="s">
        <v>264</v>
      </c>
      <c r="E1130" s="252" t="s">
        <v>22</v>
      </c>
      <c r="F1130" s="253" t="s">
        <v>1772</v>
      </c>
      <c r="G1130" s="251"/>
      <c r="H1130" s="254">
        <v>5</v>
      </c>
      <c r="I1130" s="255"/>
      <c r="J1130" s="251"/>
      <c r="K1130" s="251"/>
      <c r="L1130" s="256"/>
      <c r="M1130" s="257"/>
      <c r="N1130" s="258"/>
      <c r="O1130" s="258"/>
      <c r="P1130" s="258"/>
      <c r="Q1130" s="258"/>
      <c r="R1130" s="258"/>
      <c r="S1130" s="258"/>
      <c r="T1130" s="259"/>
      <c r="AT1130" s="260" t="s">
        <v>264</v>
      </c>
      <c r="AU1130" s="260" t="s">
        <v>85</v>
      </c>
      <c r="AV1130" s="12" t="s">
        <v>85</v>
      </c>
      <c r="AW1130" s="12" t="s">
        <v>39</v>
      </c>
      <c r="AX1130" s="12" t="s">
        <v>76</v>
      </c>
      <c r="AY1130" s="260" t="s">
        <v>146</v>
      </c>
    </row>
    <row r="1131" s="13" customFormat="1">
      <c r="B1131" s="261"/>
      <c r="C1131" s="262"/>
      <c r="D1131" s="233" t="s">
        <v>264</v>
      </c>
      <c r="E1131" s="263" t="s">
        <v>22</v>
      </c>
      <c r="F1131" s="264" t="s">
        <v>267</v>
      </c>
      <c r="G1131" s="262"/>
      <c r="H1131" s="265">
        <v>5</v>
      </c>
      <c r="I1131" s="266"/>
      <c r="J1131" s="262"/>
      <c r="K1131" s="262"/>
      <c r="L1131" s="267"/>
      <c r="M1131" s="268"/>
      <c r="N1131" s="269"/>
      <c r="O1131" s="269"/>
      <c r="P1131" s="269"/>
      <c r="Q1131" s="269"/>
      <c r="R1131" s="269"/>
      <c r="S1131" s="269"/>
      <c r="T1131" s="270"/>
      <c r="AT1131" s="271" t="s">
        <v>264</v>
      </c>
      <c r="AU1131" s="271" t="s">
        <v>85</v>
      </c>
      <c r="AV1131" s="13" t="s">
        <v>166</v>
      </c>
      <c r="AW1131" s="13" t="s">
        <v>39</v>
      </c>
      <c r="AX1131" s="13" t="s">
        <v>24</v>
      </c>
      <c r="AY1131" s="271" t="s">
        <v>146</v>
      </c>
    </row>
    <row r="1132" s="1" customFormat="1" ht="38.25" customHeight="1">
      <c r="B1132" s="46"/>
      <c r="C1132" s="221" t="s">
        <v>1111</v>
      </c>
      <c r="D1132" s="221" t="s">
        <v>149</v>
      </c>
      <c r="E1132" s="222" t="s">
        <v>1773</v>
      </c>
      <c r="F1132" s="223" t="s">
        <v>1774</v>
      </c>
      <c r="G1132" s="224" t="s">
        <v>955</v>
      </c>
      <c r="H1132" s="293"/>
      <c r="I1132" s="226"/>
      <c r="J1132" s="227">
        <f>ROUND(I1132*H1132,2)</f>
        <v>0</v>
      </c>
      <c r="K1132" s="223" t="s">
        <v>163</v>
      </c>
      <c r="L1132" s="72"/>
      <c r="M1132" s="228" t="s">
        <v>22</v>
      </c>
      <c r="N1132" s="229" t="s">
        <v>47</v>
      </c>
      <c r="O1132" s="47"/>
      <c r="P1132" s="230">
        <f>O1132*H1132</f>
        <v>0</v>
      </c>
      <c r="Q1132" s="230">
        <v>0</v>
      </c>
      <c r="R1132" s="230">
        <f>Q1132*H1132</f>
        <v>0</v>
      </c>
      <c r="S1132" s="230">
        <v>0</v>
      </c>
      <c r="T1132" s="231">
        <f>S1132*H1132</f>
        <v>0</v>
      </c>
      <c r="AR1132" s="24" t="s">
        <v>315</v>
      </c>
      <c r="AT1132" s="24" t="s">
        <v>149</v>
      </c>
      <c r="AU1132" s="24" t="s">
        <v>85</v>
      </c>
      <c r="AY1132" s="24" t="s">
        <v>146</v>
      </c>
      <c r="BE1132" s="232">
        <f>IF(N1132="základní",J1132,0)</f>
        <v>0</v>
      </c>
      <c r="BF1132" s="232">
        <f>IF(N1132="snížená",J1132,0)</f>
        <v>0</v>
      </c>
      <c r="BG1132" s="232">
        <f>IF(N1132="zákl. přenesená",J1132,0)</f>
        <v>0</v>
      </c>
      <c r="BH1132" s="232">
        <f>IF(N1132="sníž. přenesená",J1132,0)</f>
        <v>0</v>
      </c>
      <c r="BI1132" s="232">
        <f>IF(N1132="nulová",J1132,0)</f>
        <v>0</v>
      </c>
      <c r="BJ1132" s="24" t="s">
        <v>24</v>
      </c>
      <c r="BK1132" s="232">
        <f>ROUND(I1132*H1132,2)</f>
        <v>0</v>
      </c>
      <c r="BL1132" s="24" t="s">
        <v>315</v>
      </c>
      <c r="BM1132" s="24" t="s">
        <v>1775</v>
      </c>
    </row>
    <row r="1133" s="10" customFormat="1" ht="29.88" customHeight="1">
      <c r="B1133" s="205"/>
      <c r="C1133" s="206"/>
      <c r="D1133" s="207" t="s">
        <v>75</v>
      </c>
      <c r="E1133" s="219" t="s">
        <v>1776</v>
      </c>
      <c r="F1133" s="219" t="s">
        <v>1777</v>
      </c>
      <c r="G1133" s="206"/>
      <c r="H1133" s="206"/>
      <c r="I1133" s="209"/>
      <c r="J1133" s="220">
        <f>BK1133</f>
        <v>0</v>
      </c>
      <c r="K1133" s="206"/>
      <c r="L1133" s="211"/>
      <c r="M1133" s="212"/>
      <c r="N1133" s="213"/>
      <c r="O1133" s="213"/>
      <c r="P1133" s="214">
        <f>SUM(P1134:P1170)</f>
        <v>0</v>
      </c>
      <c r="Q1133" s="213"/>
      <c r="R1133" s="214">
        <f>SUM(R1134:R1170)</f>
        <v>0.69465629999999989</v>
      </c>
      <c r="S1133" s="213"/>
      <c r="T1133" s="215">
        <f>SUM(T1134:T1170)</f>
        <v>0</v>
      </c>
      <c r="AR1133" s="216" t="s">
        <v>85</v>
      </c>
      <c r="AT1133" s="217" t="s">
        <v>75</v>
      </c>
      <c r="AU1133" s="217" t="s">
        <v>24</v>
      </c>
      <c r="AY1133" s="216" t="s">
        <v>146</v>
      </c>
      <c r="BK1133" s="218">
        <f>SUM(BK1134:BK1170)</f>
        <v>0</v>
      </c>
    </row>
    <row r="1134" s="1" customFormat="1" ht="25.5" customHeight="1">
      <c r="B1134" s="46"/>
      <c r="C1134" s="221" t="s">
        <v>1778</v>
      </c>
      <c r="D1134" s="221" t="s">
        <v>149</v>
      </c>
      <c r="E1134" s="222" t="s">
        <v>1779</v>
      </c>
      <c r="F1134" s="223" t="s">
        <v>1780</v>
      </c>
      <c r="G1134" s="224" t="s">
        <v>791</v>
      </c>
      <c r="H1134" s="225">
        <v>1</v>
      </c>
      <c r="I1134" s="226"/>
      <c r="J1134" s="227">
        <f>ROUND(I1134*H1134,2)</f>
        <v>0</v>
      </c>
      <c r="K1134" s="223" t="s">
        <v>22</v>
      </c>
      <c r="L1134" s="72"/>
      <c r="M1134" s="228" t="s">
        <v>22</v>
      </c>
      <c r="N1134" s="229" t="s">
        <v>47</v>
      </c>
      <c r="O1134" s="47"/>
      <c r="P1134" s="230">
        <f>O1134*H1134</f>
        <v>0</v>
      </c>
      <c r="Q1134" s="230">
        <v>0.5</v>
      </c>
      <c r="R1134" s="230">
        <f>Q1134*H1134</f>
        <v>0.5</v>
      </c>
      <c r="S1134" s="230">
        <v>0</v>
      </c>
      <c r="T1134" s="231">
        <f>S1134*H1134</f>
        <v>0</v>
      </c>
      <c r="AR1134" s="24" t="s">
        <v>315</v>
      </c>
      <c r="AT1134" s="24" t="s">
        <v>149</v>
      </c>
      <c r="AU1134" s="24" t="s">
        <v>85</v>
      </c>
      <c r="AY1134" s="24" t="s">
        <v>146</v>
      </c>
      <c r="BE1134" s="232">
        <f>IF(N1134="základní",J1134,0)</f>
        <v>0</v>
      </c>
      <c r="BF1134" s="232">
        <f>IF(N1134="snížená",J1134,0)</f>
        <v>0</v>
      </c>
      <c r="BG1134" s="232">
        <f>IF(N1134="zákl. přenesená",J1134,0)</f>
        <v>0</v>
      </c>
      <c r="BH1134" s="232">
        <f>IF(N1134="sníž. přenesená",J1134,0)</f>
        <v>0</v>
      </c>
      <c r="BI1134" s="232">
        <f>IF(N1134="nulová",J1134,0)</f>
        <v>0</v>
      </c>
      <c r="BJ1134" s="24" t="s">
        <v>24</v>
      </c>
      <c r="BK1134" s="232">
        <f>ROUND(I1134*H1134,2)</f>
        <v>0</v>
      </c>
      <c r="BL1134" s="24" t="s">
        <v>315</v>
      </c>
      <c r="BM1134" s="24" t="s">
        <v>1781</v>
      </c>
    </row>
    <row r="1135" s="1" customFormat="1">
      <c r="B1135" s="46"/>
      <c r="C1135" s="74"/>
      <c r="D1135" s="233" t="s">
        <v>158</v>
      </c>
      <c r="E1135" s="74"/>
      <c r="F1135" s="234" t="s">
        <v>1782</v>
      </c>
      <c r="G1135" s="74"/>
      <c r="H1135" s="74"/>
      <c r="I1135" s="191"/>
      <c r="J1135" s="74"/>
      <c r="K1135" s="74"/>
      <c r="L1135" s="72"/>
      <c r="M1135" s="235"/>
      <c r="N1135" s="47"/>
      <c r="O1135" s="47"/>
      <c r="P1135" s="47"/>
      <c r="Q1135" s="47"/>
      <c r="R1135" s="47"/>
      <c r="S1135" s="47"/>
      <c r="T1135" s="95"/>
      <c r="AT1135" s="24" t="s">
        <v>158</v>
      </c>
      <c r="AU1135" s="24" t="s">
        <v>85</v>
      </c>
    </row>
    <row r="1136" s="12" customFormat="1">
      <c r="B1136" s="250"/>
      <c r="C1136" s="251"/>
      <c r="D1136" s="233" t="s">
        <v>264</v>
      </c>
      <c r="E1136" s="252" t="s">
        <v>22</v>
      </c>
      <c r="F1136" s="253" t="s">
        <v>1783</v>
      </c>
      <c r="G1136" s="251"/>
      <c r="H1136" s="254">
        <v>1</v>
      </c>
      <c r="I1136" s="255"/>
      <c r="J1136" s="251"/>
      <c r="K1136" s="251"/>
      <c r="L1136" s="256"/>
      <c r="M1136" s="257"/>
      <c r="N1136" s="258"/>
      <c r="O1136" s="258"/>
      <c r="P1136" s="258"/>
      <c r="Q1136" s="258"/>
      <c r="R1136" s="258"/>
      <c r="S1136" s="258"/>
      <c r="T1136" s="259"/>
      <c r="AT1136" s="260" t="s">
        <v>264</v>
      </c>
      <c r="AU1136" s="260" t="s">
        <v>85</v>
      </c>
      <c r="AV1136" s="12" t="s">
        <v>85</v>
      </c>
      <c r="AW1136" s="12" t="s">
        <v>39</v>
      </c>
      <c r="AX1136" s="12" t="s">
        <v>76</v>
      </c>
      <c r="AY1136" s="260" t="s">
        <v>146</v>
      </c>
    </row>
    <row r="1137" s="13" customFormat="1">
      <c r="B1137" s="261"/>
      <c r="C1137" s="262"/>
      <c r="D1137" s="233" t="s">
        <v>264</v>
      </c>
      <c r="E1137" s="263" t="s">
        <v>22</v>
      </c>
      <c r="F1137" s="264" t="s">
        <v>267</v>
      </c>
      <c r="G1137" s="262"/>
      <c r="H1137" s="265">
        <v>1</v>
      </c>
      <c r="I1137" s="266"/>
      <c r="J1137" s="262"/>
      <c r="K1137" s="262"/>
      <c r="L1137" s="267"/>
      <c r="M1137" s="268"/>
      <c r="N1137" s="269"/>
      <c r="O1137" s="269"/>
      <c r="P1137" s="269"/>
      <c r="Q1137" s="269"/>
      <c r="R1137" s="269"/>
      <c r="S1137" s="269"/>
      <c r="T1137" s="270"/>
      <c r="AT1137" s="271" t="s">
        <v>264</v>
      </c>
      <c r="AU1137" s="271" t="s">
        <v>85</v>
      </c>
      <c r="AV1137" s="13" t="s">
        <v>166</v>
      </c>
      <c r="AW1137" s="13" t="s">
        <v>39</v>
      </c>
      <c r="AX1137" s="13" t="s">
        <v>24</v>
      </c>
      <c r="AY1137" s="271" t="s">
        <v>146</v>
      </c>
    </row>
    <row r="1138" s="1" customFormat="1" ht="25.5" customHeight="1">
      <c r="B1138" s="46"/>
      <c r="C1138" s="221" t="s">
        <v>1115</v>
      </c>
      <c r="D1138" s="221" t="s">
        <v>149</v>
      </c>
      <c r="E1138" s="222" t="s">
        <v>1784</v>
      </c>
      <c r="F1138" s="223" t="s">
        <v>1785</v>
      </c>
      <c r="G1138" s="224" t="s">
        <v>791</v>
      </c>
      <c r="H1138" s="225">
        <v>1</v>
      </c>
      <c r="I1138" s="226"/>
      <c r="J1138" s="227">
        <f>ROUND(I1138*H1138,2)</f>
        <v>0</v>
      </c>
      <c r="K1138" s="223" t="s">
        <v>22</v>
      </c>
      <c r="L1138" s="72"/>
      <c r="M1138" s="228" t="s">
        <v>22</v>
      </c>
      <c r="N1138" s="229" t="s">
        <v>47</v>
      </c>
      <c r="O1138" s="47"/>
      <c r="P1138" s="230">
        <f>O1138*H1138</f>
        <v>0</v>
      </c>
      <c r="Q1138" s="230">
        <v>0.119</v>
      </c>
      <c r="R1138" s="230">
        <f>Q1138*H1138</f>
        <v>0.119</v>
      </c>
      <c r="S1138" s="230">
        <v>0</v>
      </c>
      <c r="T1138" s="231">
        <f>S1138*H1138</f>
        <v>0</v>
      </c>
      <c r="AR1138" s="24" t="s">
        <v>315</v>
      </c>
      <c r="AT1138" s="24" t="s">
        <v>149</v>
      </c>
      <c r="AU1138" s="24" t="s">
        <v>85</v>
      </c>
      <c r="AY1138" s="24" t="s">
        <v>146</v>
      </c>
      <c r="BE1138" s="232">
        <f>IF(N1138="základní",J1138,0)</f>
        <v>0</v>
      </c>
      <c r="BF1138" s="232">
        <f>IF(N1138="snížená",J1138,0)</f>
        <v>0</v>
      </c>
      <c r="BG1138" s="232">
        <f>IF(N1138="zákl. přenesená",J1138,0)</f>
        <v>0</v>
      </c>
      <c r="BH1138" s="232">
        <f>IF(N1138="sníž. přenesená",J1138,0)</f>
        <v>0</v>
      </c>
      <c r="BI1138" s="232">
        <f>IF(N1138="nulová",J1138,0)</f>
        <v>0</v>
      </c>
      <c r="BJ1138" s="24" t="s">
        <v>24</v>
      </c>
      <c r="BK1138" s="232">
        <f>ROUND(I1138*H1138,2)</f>
        <v>0</v>
      </c>
      <c r="BL1138" s="24" t="s">
        <v>315</v>
      </c>
      <c r="BM1138" s="24" t="s">
        <v>1786</v>
      </c>
    </row>
    <row r="1139" s="1" customFormat="1">
      <c r="B1139" s="46"/>
      <c r="C1139" s="74"/>
      <c r="D1139" s="233" t="s">
        <v>158</v>
      </c>
      <c r="E1139" s="74"/>
      <c r="F1139" s="234" t="s">
        <v>1787</v>
      </c>
      <c r="G1139" s="74"/>
      <c r="H1139" s="74"/>
      <c r="I1139" s="191"/>
      <c r="J1139" s="74"/>
      <c r="K1139" s="74"/>
      <c r="L1139" s="72"/>
      <c r="M1139" s="235"/>
      <c r="N1139" s="47"/>
      <c r="O1139" s="47"/>
      <c r="P1139" s="47"/>
      <c r="Q1139" s="47"/>
      <c r="R1139" s="47"/>
      <c r="S1139" s="47"/>
      <c r="T1139" s="95"/>
      <c r="AT1139" s="24" t="s">
        <v>158</v>
      </c>
      <c r="AU1139" s="24" t="s">
        <v>85</v>
      </c>
    </row>
    <row r="1140" s="12" customFormat="1">
      <c r="B1140" s="250"/>
      <c r="C1140" s="251"/>
      <c r="D1140" s="233" t="s">
        <v>264</v>
      </c>
      <c r="E1140" s="252" t="s">
        <v>22</v>
      </c>
      <c r="F1140" s="253" t="s">
        <v>1788</v>
      </c>
      <c r="G1140" s="251"/>
      <c r="H1140" s="254">
        <v>1</v>
      </c>
      <c r="I1140" s="255"/>
      <c r="J1140" s="251"/>
      <c r="K1140" s="251"/>
      <c r="L1140" s="256"/>
      <c r="M1140" s="257"/>
      <c r="N1140" s="258"/>
      <c r="O1140" s="258"/>
      <c r="P1140" s="258"/>
      <c r="Q1140" s="258"/>
      <c r="R1140" s="258"/>
      <c r="S1140" s="258"/>
      <c r="T1140" s="259"/>
      <c r="AT1140" s="260" t="s">
        <v>264</v>
      </c>
      <c r="AU1140" s="260" t="s">
        <v>85</v>
      </c>
      <c r="AV1140" s="12" t="s">
        <v>85</v>
      </c>
      <c r="AW1140" s="12" t="s">
        <v>39</v>
      </c>
      <c r="AX1140" s="12" t="s">
        <v>76</v>
      </c>
      <c r="AY1140" s="260" t="s">
        <v>146</v>
      </c>
    </row>
    <row r="1141" s="13" customFormat="1">
      <c r="B1141" s="261"/>
      <c r="C1141" s="262"/>
      <c r="D1141" s="233" t="s">
        <v>264</v>
      </c>
      <c r="E1141" s="263" t="s">
        <v>22</v>
      </c>
      <c r="F1141" s="264" t="s">
        <v>267</v>
      </c>
      <c r="G1141" s="262"/>
      <c r="H1141" s="265">
        <v>1</v>
      </c>
      <c r="I1141" s="266"/>
      <c r="J1141" s="262"/>
      <c r="K1141" s="262"/>
      <c r="L1141" s="267"/>
      <c r="M1141" s="268"/>
      <c r="N1141" s="269"/>
      <c r="O1141" s="269"/>
      <c r="P1141" s="269"/>
      <c r="Q1141" s="269"/>
      <c r="R1141" s="269"/>
      <c r="S1141" s="269"/>
      <c r="T1141" s="270"/>
      <c r="AT1141" s="271" t="s">
        <v>264</v>
      </c>
      <c r="AU1141" s="271" t="s">
        <v>85</v>
      </c>
      <c r="AV1141" s="13" t="s">
        <v>166</v>
      </c>
      <c r="AW1141" s="13" t="s">
        <v>39</v>
      </c>
      <c r="AX1141" s="13" t="s">
        <v>24</v>
      </c>
      <c r="AY1141" s="271" t="s">
        <v>146</v>
      </c>
    </row>
    <row r="1142" s="1" customFormat="1" ht="25.5" customHeight="1">
      <c r="B1142" s="46"/>
      <c r="C1142" s="221" t="s">
        <v>1789</v>
      </c>
      <c r="D1142" s="221" t="s">
        <v>149</v>
      </c>
      <c r="E1142" s="222" t="s">
        <v>1790</v>
      </c>
      <c r="F1142" s="223" t="s">
        <v>1791</v>
      </c>
      <c r="G1142" s="224" t="s">
        <v>791</v>
      </c>
      <c r="H1142" s="225">
        <v>1</v>
      </c>
      <c r="I1142" s="226"/>
      <c r="J1142" s="227">
        <f>ROUND(I1142*H1142,2)</f>
        <v>0</v>
      </c>
      <c r="K1142" s="223" t="s">
        <v>22</v>
      </c>
      <c r="L1142" s="72"/>
      <c r="M1142" s="228" t="s">
        <v>22</v>
      </c>
      <c r="N1142" s="229" t="s">
        <v>47</v>
      </c>
      <c r="O1142" s="47"/>
      <c r="P1142" s="230">
        <f>O1142*H1142</f>
        <v>0</v>
      </c>
      <c r="Q1142" s="230">
        <v>0</v>
      </c>
      <c r="R1142" s="230">
        <f>Q1142*H1142</f>
        <v>0</v>
      </c>
      <c r="S1142" s="230">
        <v>0</v>
      </c>
      <c r="T1142" s="231">
        <f>S1142*H1142</f>
        <v>0</v>
      </c>
      <c r="AR1142" s="24" t="s">
        <v>315</v>
      </c>
      <c r="AT1142" s="24" t="s">
        <v>149</v>
      </c>
      <c r="AU1142" s="24" t="s">
        <v>85</v>
      </c>
      <c r="AY1142" s="24" t="s">
        <v>146</v>
      </c>
      <c r="BE1142" s="232">
        <f>IF(N1142="základní",J1142,0)</f>
        <v>0</v>
      </c>
      <c r="BF1142" s="232">
        <f>IF(N1142="snížená",J1142,0)</f>
        <v>0</v>
      </c>
      <c r="BG1142" s="232">
        <f>IF(N1142="zákl. přenesená",J1142,0)</f>
        <v>0</v>
      </c>
      <c r="BH1142" s="232">
        <f>IF(N1142="sníž. přenesená",J1142,0)</f>
        <v>0</v>
      </c>
      <c r="BI1142" s="232">
        <f>IF(N1142="nulová",J1142,0)</f>
        <v>0</v>
      </c>
      <c r="BJ1142" s="24" t="s">
        <v>24</v>
      </c>
      <c r="BK1142" s="232">
        <f>ROUND(I1142*H1142,2)</f>
        <v>0</v>
      </c>
      <c r="BL1142" s="24" t="s">
        <v>315</v>
      </c>
      <c r="BM1142" s="24" t="s">
        <v>1792</v>
      </c>
    </row>
    <row r="1143" s="1" customFormat="1">
      <c r="B1143" s="46"/>
      <c r="C1143" s="74"/>
      <c r="D1143" s="233" t="s">
        <v>158</v>
      </c>
      <c r="E1143" s="74"/>
      <c r="F1143" s="234" t="s">
        <v>1793</v>
      </c>
      <c r="G1143" s="74"/>
      <c r="H1143" s="74"/>
      <c r="I1143" s="191"/>
      <c r="J1143" s="74"/>
      <c r="K1143" s="74"/>
      <c r="L1143" s="72"/>
      <c r="M1143" s="235"/>
      <c r="N1143" s="47"/>
      <c r="O1143" s="47"/>
      <c r="P1143" s="47"/>
      <c r="Q1143" s="47"/>
      <c r="R1143" s="47"/>
      <c r="S1143" s="47"/>
      <c r="T1143" s="95"/>
      <c r="AT1143" s="24" t="s">
        <v>158</v>
      </c>
      <c r="AU1143" s="24" t="s">
        <v>85</v>
      </c>
    </row>
    <row r="1144" s="12" customFormat="1">
      <c r="B1144" s="250"/>
      <c r="C1144" s="251"/>
      <c r="D1144" s="233" t="s">
        <v>264</v>
      </c>
      <c r="E1144" s="252" t="s">
        <v>22</v>
      </c>
      <c r="F1144" s="253" t="s">
        <v>1794</v>
      </c>
      <c r="G1144" s="251"/>
      <c r="H1144" s="254">
        <v>1</v>
      </c>
      <c r="I1144" s="255"/>
      <c r="J1144" s="251"/>
      <c r="K1144" s="251"/>
      <c r="L1144" s="256"/>
      <c r="M1144" s="257"/>
      <c r="N1144" s="258"/>
      <c r="O1144" s="258"/>
      <c r="P1144" s="258"/>
      <c r="Q1144" s="258"/>
      <c r="R1144" s="258"/>
      <c r="S1144" s="258"/>
      <c r="T1144" s="259"/>
      <c r="AT1144" s="260" t="s">
        <v>264</v>
      </c>
      <c r="AU1144" s="260" t="s">
        <v>85</v>
      </c>
      <c r="AV1144" s="12" t="s">
        <v>85</v>
      </c>
      <c r="AW1144" s="12" t="s">
        <v>39</v>
      </c>
      <c r="AX1144" s="12" t="s">
        <v>76</v>
      </c>
      <c r="AY1144" s="260" t="s">
        <v>146</v>
      </c>
    </row>
    <row r="1145" s="13" customFormat="1">
      <c r="B1145" s="261"/>
      <c r="C1145" s="262"/>
      <c r="D1145" s="233" t="s">
        <v>264</v>
      </c>
      <c r="E1145" s="263" t="s">
        <v>22</v>
      </c>
      <c r="F1145" s="264" t="s">
        <v>267</v>
      </c>
      <c r="G1145" s="262"/>
      <c r="H1145" s="265">
        <v>1</v>
      </c>
      <c r="I1145" s="266"/>
      <c r="J1145" s="262"/>
      <c r="K1145" s="262"/>
      <c r="L1145" s="267"/>
      <c r="M1145" s="268"/>
      <c r="N1145" s="269"/>
      <c r="O1145" s="269"/>
      <c r="P1145" s="269"/>
      <c r="Q1145" s="269"/>
      <c r="R1145" s="269"/>
      <c r="S1145" s="269"/>
      <c r="T1145" s="270"/>
      <c r="AT1145" s="271" t="s">
        <v>264</v>
      </c>
      <c r="AU1145" s="271" t="s">
        <v>85</v>
      </c>
      <c r="AV1145" s="13" t="s">
        <v>166</v>
      </c>
      <c r="AW1145" s="13" t="s">
        <v>39</v>
      </c>
      <c r="AX1145" s="13" t="s">
        <v>24</v>
      </c>
      <c r="AY1145" s="271" t="s">
        <v>146</v>
      </c>
    </row>
    <row r="1146" s="1" customFormat="1" ht="16.5" customHeight="1">
      <c r="B1146" s="46"/>
      <c r="C1146" s="221" t="s">
        <v>1120</v>
      </c>
      <c r="D1146" s="221" t="s">
        <v>149</v>
      </c>
      <c r="E1146" s="222" t="s">
        <v>1795</v>
      </c>
      <c r="F1146" s="223" t="s">
        <v>1796</v>
      </c>
      <c r="G1146" s="224" t="s">
        <v>791</v>
      </c>
      <c r="H1146" s="225">
        <v>1</v>
      </c>
      <c r="I1146" s="226"/>
      <c r="J1146" s="227">
        <f>ROUND(I1146*H1146,2)</f>
        <v>0</v>
      </c>
      <c r="K1146" s="223" t="s">
        <v>22</v>
      </c>
      <c r="L1146" s="72"/>
      <c r="M1146" s="228" t="s">
        <v>22</v>
      </c>
      <c r="N1146" s="229" t="s">
        <v>47</v>
      </c>
      <c r="O1146" s="47"/>
      <c r="P1146" s="230">
        <f>O1146*H1146</f>
        <v>0</v>
      </c>
      <c r="Q1146" s="230">
        <v>0</v>
      </c>
      <c r="R1146" s="230">
        <f>Q1146*H1146</f>
        <v>0</v>
      </c>
      <c r="S1146" s="230">
        <v>0</v>
      </c>
      <c r="T1146" s="231">
        <f>S1146*H1146</f>
        <v>0</v>
      </c>
      <c r="AR1146" s="24" t="s">
        <v>315</v>
      </c>
      <c r="AT1146" s="24" t="s">
        <v>149</v>
      </c>
      <c r="AU1146" s="24" t="s">
        <v>85</v>
      </c>
      <c r="AY1146" s="24" t="s">
        <v>146</v>
      </c>
      <c r="BE1146" s="232">
        <f>IF(N1146="základní",J1146,0)</f>
        <v>0</v>
      </c>
      <c r="BF1146" s="232">
        <f>IF(N1146="snížená",J1146,0)</f>
        <v>0</v>
      </c>
      <c r="BG1146" s="232">
        <f>IF(N1146="zákl. přenesená",J1146,0)</f>
        <v>0</v>
      </c>
      <c r="BH1146" s="232">
        <f>IF(N1146="sníž. přenesená",J1146,0)</f>
        <v>0</v>
      </c>
      <c r="BI1146" s="232">
        <f>IF(N1146="nulová",J1146,0)</f>
        <v>0</v>
      </c>
      <c r="BJ1146" s="24" t="s">
        <v>24</v>
      </c>
      <c r="BK1146" s="232">
        <f>ROUND(I1146*H1146,2)</f>
        <v>0</v>
      </c>
      <c r="BL1146" s="24" t="s">
        <v>315</v>
      </c>
      <c r="BM1146" s="24" t="s">
        <v>1797</v>
      </c>
    </row>
    <row r="1147" s="1" customFormat="1">
      <c r="B1147" s="46"/>
      <c r="C1147" s="74"/>
      <c r="D1147" s="233" t="s">
        <v>158</v>
      </c>
      <c r="E1147" s="74"/>
      <c r="F1147" s="234" t="s">
        <v>1798</v>
      </c>
      <c r="G1147" s="74"/>
      <c r="H1147" s="74"/>
      <c r="I1147" s="191"/>
      <c r="J1147" s="74"/>
      <c r="K1147" s="74"/>
      <c r="L1147" s="72"/>
      <c r="M1147" s="235"/>
      <c r="N1147" s="47"/>
      <c r="O1147" s="47"/>
      <c r="P1147" s="47"/>
      <c r="Q1147" s="47"/>
      <c r="R1147" s="47"/>
      <c r="S1147" s="47"/>
      <c r="T1147" s="95"/>
      <c r="AT1147" s="24" t="s">
        <v>158</v>
      </c>
      <c r="AU1147" s="24" t="s">
        <v>85</v>
      </c>
    </row>
    <row r="1148" s="12" customFormat="1">
      <c r="B1148" s="250"/>
      <c r="C1148" s="251"/>
      <c r="D1148" s="233" t="s">
        <v>264</v>
      </c>
      <c r="E1148" s="252" t="s">
        <v>22</v>
      </c>
      <c r="F1148" s="253" t="s">
        <v>1799</v>
      </c>
      <c r="G1148" s="251"/>
      <c r="H1148" s="254">
        <v>1</v>
      </c>
      <c r="I1148" s="255"/>
      <c r="J1148" s="251"/>
      <c r="K1148" s="251"/>
      <c r="L1148" s="256"/>
      <c r="M1148" s="257"/>
      <c r="N1148" s="258"/>
      <c r="O1148" s="258"/>
      <c r="P1148" s="258"/>
      <c r="Q1148" s="258"/>
      <c r="R1148" s="258"/>
      <c r="S1148" s="258"/>
      <c r="T1148" s="259"/>
      <c r="AT1148" s="260" t="s">
        <v>264</v>
      </c>
      <c r="AU1148" s="260" t="s">
        <v>85</v>
      </c>
      <c r="AV1148" s="12" t="s">
        <v>85</v>
      </c>
      <c r="AW1148" s="12" t="s">
        <v>39</v>
      </c>
      <c r="AX1148" s="12" t="s">
        <v>76</v>
      </c>
      <c r="AY1148" s="260" t="s">
        <v>146</v>
      </c>
    </row>
    <row r="1149" s="13" customFormat="1">
      <c r="B1149" s="261"/>
      <c r="C1149" s="262"/>
      <c r="D1149" s="233" t="s">
        <v>264</v>
      </c>
      <c r="E1149" s="263" t="s">
        <v>22</v>
      </c>
      <c r="F1149" s="264" t="s">
        <v>267</v>
      </c>
      <c r="G1149" s="262"/>
      <c r="H1149" s="265">
        <v>1</v>
      </c>
      <c r="I1149" s="266"/>
      <c r="J1149" s="262"/>
      <c r="K1149" s="262"/>
      <c r="L1149" s="267"/>
      <c r="M1149" s="268"/>
      <c r="N1149" s="269"/>
      <c r="O1149" s="269"/>
      <c r="P1149" s="269"/>
      <c r="Q1149" s="269"/>
      <c r="R1149" s="269"/>
      <c r="S1149" s="269"/>
      <c r="T1149" s="270"/>
      <c r="AT1149" s="271" t="s">
        <v>264</v>
      </c>
      <c r="AU1149" s="271" t="s">
        <v>85</v>
      </c>
      <c r="AV1149" s="13" t="s">
        <v>166</v>
      </c>
      <c r="AW1149" s="13" t="s">
        <v>39</v>
      </c>
      <c r="AX1149" s="13" t="s">
        <v>24</v>
      </c>
      <c r="AY1149" s="271" t="s">
        <v>146</v>
      </c>
    </row>
    <row r="1150" s="1" customFormat="1" ht="16.5" customHeight="1">
      <c r="B1150" s="46"/>
      <c r="C1150" s="221" t="s">
        <v>1800</v>
      </c>
      <c r="D1150" s="221" t="s">
        <v>149</v>
      </c>
      <c r="E1150" s="222" t="s">
        <v>1801</v>
      </c>
      <c r="F1150" s="223" t="s">
        <v>1802</v>
      </c>
      <c r="G1150" s="224" t="s">
        <v>309</v>
      </c>
      <c r="H1150" s="225">
        <v>56.799999999999997</v>
      </c>
      <c r="I1150" s="226"/>
      <c r="J1150" s="227">
        <f>ROUND(I1150*H1150,2)</f>
        <v>0</v>
      </c>
      <c r="K1150" s="223" t="s">
        <v>22</v>
      </c>
      <c r="L1150" s="72"/>
      <c r="M1150" s="228" t="s">
        <v>22</v>
      </c>
      <c r="N1150" s="229" t="s">
        <v>47</v>
      </c>
      <c r="O1150" s="47"/>
      <c r="P1150" s="230">
        <f>O1150*H1150</f>
        <v>0</v>
      </c>
      <c r="Q1150" s="230">
        <v>5.0000000000000002E-05</v>
      </c>
      <c r="R1150" s="230">
        <f>Q1150*H1150</f>
        <v>0.0028400000000000001</v>
      </c>
      <c r="S1150" s="230">
        <v>0</v>
      </c>
      <c r="T1150" s="231">
        <f>S1150*H1150</f>
        <v>0</v>
      </c>
      <c r="AR1150" s="24" t="s">
        <v>315</v>
      </c>
      <c r="AT1150" s="24" t="s">
        <v>149</v>
      </c>
      <c r="AU1150" s="24" t="s">
        <v>85</v>
      </c>
      <c r="AY1150" s="24" t="s">
        <v>146</v>
      </c>
      <c r="BE1150" s="232">
        <f>IF(N1150="základní",J1150,0)</f>
        <v>0</v>
      </c>
      <c r="BF1150" s="232">
        <f>IF(N1150="snížená",J1150,0)</f>
        <v>0</v>
      </c>
      <c r="BG1150" s="232">
        <f>IF(N1150="zákl. přenesená",J1150,0)</f>
        <v>0</v>
      </c>
      <c r="BH1150" s="232">
        <f>IF(N1150="sníž. přenesená",J1150,0)</f>
        <v>0</v>
      </c>
      <c r="BI1150" s="232">
        <f>IF(N1150="nulová",J1150,0)</f>
        <v>0</v>
      </c>
      <c r="BJ1150" s="24" t="s">
        <v>24</v>
      </c>
      <c r="BK1150" s="232">
        <f>ROUND(I1150*H1150,2)</f>
        <v>0</v>
      </c>
      <c r="BL1150" s="24" t="s">
        <v>315</v>
      </c>
      <c r="BM1150" s="24" t="s">
        <v>1803</v>
      </c>
    </row>
    <row r="1151" s="1" customFormat="1">
      <c r="B1151" s="46"/>
      <c r="C1151" s="74"/>
      <c r="D1151" s="233" t="s">
        <v>158</v>
      </c>
      <c r="E1151" s="74"/>
      <c r="F1151" s="234" t="s">
        <v>1804</v>
      </c>
      <c r="G1151" s="74"/>
      <c r="H1151" s="74"/>
      <c r="I1151" s="191"/>
      <c r="J1151" s="74"/>
      <c r="K1151" s="74"/>
      <c r="L1151" s="72"/>
      <c r="M1151" s="235"/>
      <c r="N1151" s="47"/>
      <c r="O1151" s="47"/>
      <c r="P1151" s="47"/>
      <c r="Q1151" s="47"/>
      <c r="R1151" s="47"/>
      <c r="S1151" s="47"/>
      <c r="T1151" s="95"/>
      <c r="AT1151" s="24" t="s">
        <v>158</v>
      </c>
      <c r="AU1151" s="24" t="s">
        <v>85</v>
      </c>
    </row>
    <row r="1152" s="12" customFormat="1">
      <c r="B1152" s="250"/>
      <c r="C1152" s="251"/>
      <c r="D1152" s="233" t="s">
        <v>264</v>
      </c>
      <c r="E1152" s="252" t="s">
        <v>22</v>
      </c>
      <c r="F1152" s="253" t="s">
        <v>1805</v>
      </c>
      <c r="G1152" s="251"/>
      <c r="H1152" s="254">
        <v>56.799999999999997</v>
      </c>
      <c r="I1152" s="255"/>
      <c r="J1152" s="251"/>
      <c r="K1152" s="251"/>
      <c r="L1152" s="256"/>
      <c r="M1152" s="257"/>
      <c r="N1152" s="258"/>
      <c r="O1152" s="258"/>
      <c r="P1152" s="258"/>
      <c r="Q1152" s="258"/>
      <c r="R1152" s="258"/>
      <c r="S1152" s="258"/>
      <c r="T1152" s="259"/>
      <c r="AT1152" s="260" t="s">
        <v>264</v>
      </c>
      <c r="AU1152" s="260" t="s">
        <v>85</v>
      </c>
      <c r="AV1152" s="12" t="s">
        <v>85</v>
      </c>
      <c r="AW1152" s="12" t="s">
        <v>39</v>
      </c>
      <c r="AX1152" s="12" t="s">
        <v>76</v>
      </c>
      <c r="AY1152" s="260" t="s">
        <v>146</v>
      </c>
    </row>
    <row r="1153" s="13" customFormat="1">
      <c r="B1153" s="261"/>
      <c r="C1153" s="262"/>
      <c r="D1153" s="233" t="s">
        <v>264</v>
      </c>
      <c r="E1153" s="263" t="s">
        <v>22</v>
      </c>
      <c r="F1153" s="264" t="s">
        <v>267</v>
      </c>
      <c r="G1153" s="262"/>
      <c r="H1153" s="265">
        <v>56.799999999999997</v>
      </c>
      <c r="I1153" s="266"/>
      <c r="J1153" s="262"/>
      <c r="K1153" s="262"/>
      <c r="L1153" s="267"/>
      <c r="M1153" s="268"/>
      <c r="N1153" s="269"/>
      <c r="O1153" s="269"/>
      <c r="P1153" s="269"/>
      <c r="Q1153" s="269"/>
      <c r="R1153" s="269"/>
      <c r="S1153" s="269"/>
      <c r="T1153" s="270"/>
      <c r="AT1153" s="271" t="s">
        <v>264</v>
      </c>
      <c r="AU1153" s="271" t="s">
        <v>85</v>
      </c>
      <c r="AV1153" s="13" t="s">
        <v>166</v>
      </c>
      <c r="AW1153" s="13" t="s">
        <v>39</v>
      </c>
      <c r="AX1153" s="13" t="s">
        <v>24</v>
      </c>
      <c r="AY1153" s="271" t="s">
        <v>146</v>
      </c>
    </row>
    <row r="1154" s="1" customFormat="1" ht="16.5" customHeight="1">
      <c r="B1154" s="46"/>
      <c r="C1154" s="221" t="s">
        <v>1126</v>
      </c>
      <c r="D1154" s="221" t="s">
        <v>149</v>
      </c>
      <c r="E1154" s="222" t="s">
        <v>1806</v>
      </c>
      <c r="F1154" s="223" t="s">
        <v>1807</v>
      </c>
      <c r="G1154" s="224" t="s">
        <v>365</v>
      </c>
      <c r="H1154" s="225">
        <v>30</v>
      </c>
      <c r="I1154" s="226"/>
      <c r="J1154" s="227">
        <f>ROUND(I1154*H1154,2)</f>
        <v>0</v>
      </c>
      <c r="K1154" s="223" t="s">
        <v>22</v>
      </c>
      <c r="L1154" s="72"/>
      <c r="M1154" s="228" t="s">
        <v>22</v>
      </c>
      <c r="N1154" s="229" t="s">
        <v>47</v>
      </c>
      <c r="O1154" s="47"/>
      <c r="P1154" s="230">
        <f>O1154*H1154</f>
        <v>0</v>
      </c>
      <c r="Q1154" s="230">
        <v>5.0000000000000002E-05</v>
      </c>
      <c r="R1154" s="230">
        <f>Q1154*H1154</f>
        <v>0.0015</v>
      </c>
      <c r="S1154" s="230">
        <v>0</v>
      </c>
      <c r="T1154" s="231">
        <f>S1154*H1154</f>
        <v>0</v>
      </c>
      <c r="AR1154" s="24" t="s">
        <v>315</v>
      </c>
      <c r="AT1154" s="24" t="s">
        <v>149</v>
      </c>
      <c r="AU1154" s="24" t="s">
        <v>85</v>
      </c>
      <c r="AY1154" s="24" t="s">
        <v>146</v>
      </c>
      <c r="BE1154" s="232">
        <f>IF(N1154="základní",J1154,0)</f>
        <v>0</v>
      </c>
      <c r="BF1154" s="232">
        <f>IF(N1154="snížená",J1154,0)</f>
        <v>0</v>
      </c>
      <c r="BG1154" s="232">
        <f>IF(N1154="zákl. přenesená",J1154,0)</f>
        <v>0</v>
      </c>
      <c r="BH1154" s="232">
        <f>IF(N1154="sníž. přenesená",J1154,0)</f>
        <v>0</v>
      </c>
      <c r="BI1154" s="232">
        <f>IF(N1154="nulová",J1154,0)</f>
        <v>0</v>
      </c>
      <c r="BJ1154" s="24" t="s">
        <v>24</v>
      </c>
      <c r="BK1154" s="232">
        <f>ROUND(I1154*H1154,2)</f>
        <v>0</v>
      </c>
      <c r="BL1154" s="24" t="s">
        <v>315</v>
      </c>
      <c r="BM1154" s="24" t="s">
        <v>1808</v>
      </c>
    </row>
    <row r="1155" s="1" customFormat="1">
      <c r="B1155" s="46"/>
      <c r="C1155" s="74"/>
      <c r="D1155" s="233" t="s">
        <v>158</v>
      </c>
      <c r="E1155" s="74"/>
      <c r="F1155" s="234" t="s">
        <v>1809</v>
      </c>
      <c r="G1155" s="74"/>
      <c r="H1155" s="74"/>
      <c r="I1155" s="191"/>
      <c r="J1155" s="74"/>
      <c r="K1155" s="74"/>
      <c r="L1155" s="72"/>
      <c r="M1155" s="235"/>
      <c r="N1155" s="47"/>
      <c r="O1155" s="47"/>
      <c r="P1155" s="47"/>
      <c r="Q1155" s="47"/>
      <c r="R1155" s="47"/>
      <c r="S1155" s="47"/>
      <c r="T1155" s="95"/>
      <c r="AT1155" s="24" t="s">
        <v>158</v>
      </c>
      <c r="AU1155" s="24" t="s">
        <v>85</v>
      </c>
    </row>
    <row r="1156" s="12" customFormat="1">
      <c r="B1156" s="250"/>
      <c r="C1156" s="251"/>
      <c r="D1156" s="233" t="s">
        <v>264</v>
      </c>
      <c r="E1156" s="252" t="s">
        <v>22</v>
      </c>
      <c r="F1156" s="253" t="s">
        <v>1810</v>
      </c>
      <c r="G1156" s="251"/>
      <c r="H1156" s="254">
        <v>30</v>
      </c>
      <c r="I1156" s="255"/>
      <c r="J1156" s="251"/>
      <c r="K1156" s="251"/>
      <c r="L1156" s="256"/>
      <c r="M1156" s="257"/>
      <c r="N1156" s="258"/>
      <c r="O1156" s="258"/>
      <c r="P1156" s="258"/>
      <c r="Q1156" s="258"/>
      <c r="R1156" s="258"/>
      <c r="S1156" s="258"/>
      <c r="T1156" s="259"/>
      <c r="AT1156" s="260" t="s">
        <v>264</v>
      </c>
      <c r="AU1156" s="260" t="s">
        <v>85</v>
      </c>
      <c r="AV1156" s="12" t="s">
        <v>85</v>
      </c>
      <c r="AW1156" s="12" t="s">
        <v>39</v>
      </c>
      <c r="AX1156" s="12" t="s">
        <v>76</v>
      </c>
      <c r="AY1156" s="260" t="s">
        <v>146</v>
      </c>
    </row>
    <row r="1157" s="13" customFormat="1">
      <c r="B1157" s="261"/>
      <c r="C1157" s="262"/>
      <c r="D1157" s="233" t="s">
        <v>264</v>
      </c>
      <c r="E1157" s="263" t="s">
        <v>22</v>
      </c>
      <c r="F1157" s="264" t="s">
        <v>267</v>
      </c>
      <c r="G1157" s="262"/>
      <c r="H1157" s="265">
        <v>30</v>
      </c>
      <c r="I1157" s="266"/>
      <c r="J1157" s="262"/>
      <c r="K1157" s="262"/>
      <c r="L1157" s="267"/>
      <c r="M1157" s="268"/>
      <c r="N1157" s="269"/>
      <c r="O1157" s="269"/>
      <c r="P1157" s="269"/>
      <c r="Q1157" s="269"/>
      <c r="R1157" s="269"/>
      <c r="S1157" s="269"/>
      <c r="T1157" s="270"/>
      <c r="AT1157" s="271" t="s">
        <v>264</v>
      </c>
      <c r="AU1157" s="271" t="s">
        <v>85</v>
      </c>
      <c r="AV1157" s="13" t="s">
        <v>166</v>
      </c>
      <c r="AW1157" s="13" t="s">
        <v>39</v>
      </c>
      <c r="AX1157" s="13" t="s">
        <v>24</v>
      </c>
      <c r="AY1157" s="271" t="s">
        <v>146</v>
      </c>
    </row>
    <row r="1158" s="1" customFormat="1" ht="16.5" customHeight="1">
      <c r="B1158" s="46"/>
      <c r="C1158" s="221" t="s">
        <v>1811</v>
      </c>
      <c r="D1158" s="221" t="s">
        <v>149</v>
      </c>
      <c r="E1158" s="222" t="s">
        <v>1812</v>
      </c>
      <c r="F1158" s="223" t="s">
        <v>1813</v>
      </c>
      <c r="G1158" s="224" t="s">
        <v>1814</v>
      </c>
      <c r="H1158" s="225">
        <v>226.09999999999999</v>
      </c>
      <c r="I1158" s="226"/>
      <c r="J1158" s="227">
        <f>ROUND(I1158*H1158,2)</f>
        <v>0</v>
      </c>
      <c r="K1158" s="223" t="s">
        <v>163</v>
      </c>
      <c r="L1158" s="72"/>
      <c r="M1158" s="228" t="s">
        <v>22</v>
      </c>
      <c r="N1158" s="229" t="s">
        <v>47</v>
      </c>
      <c r="O1158" s="47"/>
      <c r="P1158" s="230">
        <f>O1158*H1158</f>
        <v>0</v>
      </c>
      <c r="Q1158" s="230">
        <v>5.0000000000000002E-05</v>
      </c>
      <c r="R1158" s="230">
        <f>Q1158*H1158</f>
        <v>0.011305000000000001</v>
      </c>
      <c r="S1158" s="230">
        <v>0</v>
      </c>
      <c r="T1158" s="231">
        <f>S1158*H1158</f>
        <v>0</v>
      </c>
      <c r="AR1158" s="24" t="s">
        <v>315</v>
      </c>
      <c r="AT1158" s="24" t="s">
        <v>149</v>
      </c>
      <c r="AU1158" s="24" t="s">
        <v>85</v>
      </c>
      <c r="AY1158" s="24" t="s">
        <v>146</v>
      </c>
      <c r="BE1158" s="232">
        <f>IF(N1158="základní",J1158,0)</f>
        <v>0</v>
      </c>
      <c r="BF1158" s="232">
        <f>IF(N1158="snížená",J1158,0)</f>
        <v>0</v>
      </c>
      <c r="BG1158" s="232">
        <f>IF(N1158="zákl. přenesená",J1158,0)</f>
        <v>0</v>
      </c>
      <c r="BH1158" s="232">
        <f>IF(N1158="sníž. přenesená",J1158,0)</f>
        <v>0</v>
      </c>
      <c r="BI1158" s="232">
        <f>IF(N1158="nulová",J1158,0)</f>
        <v>0</v>
      </c>
      <c r="BJ1158" s="24" t="s">
        <v>24</v>
      </c>
      <c r="BK1158" s="232">
        <f>ROUND(I1158*H1158,2)</f>
        <v>0</v>
      </c>
      <c r="BL1158" s="24" t="s">
        <v>315</v>
      </c>
      <c r="BM1158" s="24" t="s">
        <v>1815</v>
      </c>
    </row>
    <row r="1159" s="1" customFormat="1">
      <c r="B1159" s="46"/>
      <c r="C1159" s="74"/>
      <c r="D1159" s="233" t="s">
        <v>158</v>
      </c>
      <c r="E1159" s="74"/>
      <c r="F1159" s="234" t="s">
        <v>1816</v>
      </c>
      <c r="G1159" s="74"/>
      <c r="H1159" s="74"/>
      <c r="I1159" s="191"/>
      <c r="J1159" s="74"/>
      <c r="K1159" s="74"/>
      <c r="L1159" s="72"/>
      <c r="M1159" s="235"/>
      <c r="N1159" s="47"/>
      <c r="O1159" s="47"/>
      <c r="P1159" s="47"/>
      <c r="Q1159" s="47"/>
      <c r="R1159" s="47"/>
      <c r="S1159" s="47"/>
      <c r="T1159" s="95"/>
      <c r="AT1159" s="24" t="s">
        <v>158</v>
      </c>
      <c r="AU1159" s="24" t="s">
        <v>85</v>
      </c>
    </row>
    <row r="1160" s="12" customFormat="1">
      <c r="B1160" s="250"/>
      <c r="C1160" s="251"/>
      <c r="D1160" s="233" t="s">
        <v>264</v>
      </c>
      <c r="E1160" s="252" t="s">
        <v>22</v>
      </c>
      <c r="F1160" s="253" t="s">
        <v>1817</v>
      </c>
      <c r="G1160" s="251"/>
      <c r="H1160" s="254">
        <v>226.09999999999999</v>
      </c>
      <c r="I1160" s="255"/>
      <c r="J1160" s="251"/>
      <c r="K1160" s="251"/>
      <c r="L1160" s="256"/>
      <c r="M1160" s="257"/>
      <c r="N1160" s="258"/>
      <c r="O1160" s="258"/>
      <c r="P1160" s="258"/>
      <c r="Q1160" s="258"/>
      <c r="R1160" s="258"/>
      <c r="S1160" s="258"/>
      <c r="T1160" s="259"/>
      <c r="AT1160" s="260" t="s">
        <v>264</v>
      </c>
      <c r="AU1160" s="260" t="s">
        <v>85</v>
      </c>
      <c r="AV1160" s="12" t="s">
        <v>85</v>
      </c>
      <c r="AW1160" s="12" t="s">
        <v>39</v>
      </c>
      <c r="AX1160" s="12" t="s">
        <v>76</v>
      </c>
      <c r="AY1160" s="260" t="s">
        <v>146</v>
      </c>
    </row>
    <row r="1161" s="13" customFormat="1">
      <c r="B1161" s="261"/>
      <c r="C1161" s="262"/>
      <c r="D1161" s="233" t="s">
        <v>264</v>
      </c>
      <c r="E1161" s="263" t="s">
        <v>22</v>
      </c>
      <c r="F1161" s="264" t="s">
        <v>267</v>
      </c>
      <c r="G1161" s="262"/>
      <c r="H1161" s="265">
        <v>226.09999999999999</v>
      </c>
      <c r="I1161" s="266"/>
      <c r="J1161" s="262"/>
      <c r="K1161" s="262"/>
      <c r="L1161" s="267"/>
      <c r="M1161" s="268"/>
      <c r="N1161" s="269"/>
      <c r="O1161" s="269"/>
      <c r="P1161" s="269"/>
      <c r="Q1161" s="269"/>
      <c r="R1161" s="269"/>
      <c r="S1161" s="269"/>
      <c r="T1161" s="270"/>
      <c r="AT1161" s="271" t="s">
        <v>264</v>
      </c>
      <c r="AU1161" s="271" t="s">
        <v>85</v>
      </c>
      <c r="AV1161" s="13" t="s">
        <v>166</v>
      </c>
      <c r="AW1161" s="13" t="s">
        <v>39</v>
      </c>
      <c r="AX1161" s="13" t="s">
        <v>24</v>
      </c>
      <c r="AY1161" s="271" t="s">
        <v>146</v>
      </c>
    </row>
    <row r="1162" s="1" customFormat="1" ht="16.5" customHeight="1">
      <c r="B1162" s="46"/>
      <c r="C1162" s="272" t="s">
        <v>1131</v>
      </c>
      <c r="D1162" s="272" t="s">
        <v>347</v>
      </c>
      <c r="E1162" s="273" t="s">
        <v>1818</v>
      </c>
      <c r="F1162" s="274" t="s">
        <v>1819</v>
      </c>
      <c r="G1162" s="275" t="s">
        <v>301</v>
      </c>
      <c r="H1162" s="276">
        <v>0.22600000000000001</v>
      </c>
      <c r="I1162" s="277"/>
      <c r="J1162" s="278">
        <f>ROUND(I1162*H1162,2)</f>
        <v>0</v>
      </c>
      <c r="K1162" s="274" t="s">
        <v>22</v>
      </c>
      <c r="L1162" s="279"/>
      <c r="M1162" s="280" t="s">
        <v>22</v>
      </c>
      <c r="N1162" s="281" t="s">
        <v>47</v>
      </c>
      <c r="O1162" s="47"/>
      <c r="P1162" s="230">
        <f>O1162*H1162</f>
        <v>0</v>
      </c>
      <c r="Q1162" s="230">
        <v>5.0000000000000002E-05</v>
      </c>
      <c r="R1162" s="230">
        <f>Q1162*H1162</f>
        <v>1.13E-05</v>
      </c>
      <c r="S1162" s="230">
        <v>0</v>
      </c>
      <c r="T1162" s="231">
        <f>S1162*H1162</f>
        <v>0</v>
      </c>
      <c r="AR1162" s="24" t="s">
        <v>360</v>
      </c>
      <c r="AT1162" s="24" t="s">
        <v>347</v>
      </c>
      <c r="AU1162" s="24" t="s">
        <v>85</v>
      </c>
      <c r="AY1162" s="24" t="s">
        <v>146</v>
      </c>
      <c r="BE1162" s="232">
        <f>IF(N1162="základní",J1162,0)</f>
        <v>0</v>
      </c>
      <c r="BF1162" s="232">
        <f>IF(N1162="snížená",J1162,0)</f>
        <v>0</v>
      </c>
      <c r="BG1162" s="232">
        <f>IF(N1162="zákl. přenesená",J1162,0)</f>
        <v>0</v>
      </c>
      <c r="BH1162" s="232">
        <f>IF(N1162="sníž. přenesená",J1162,0)</f>
        <v>0</v>
      </c>
      <c r="BI1162" s="232">
        <f>IF(N1162="nulová",J1162,0)</f>
        <v>0</v>
      </c>
      <c r="BJ1162" s="24" t="s">
        <v>24</v>
      </c>
      <c r="BK1162" s="232">
        <f>ROUND(I1162*H1162,2)</f>
        <v>0</v>
      </c>
      <c r="BL1162" s="24" t="s">
        <v>315</v>
      </c>
      <c r="BM1162" s="24" t="s">
        <v>1820</v>
      </c>
    </row>
    <row r="1163" s="1" customFormat="1">
      <c r="B1163" s="46"/>
      <c r="C1163" s="74"/>
      <c r="D1163" s="233" t="s">
        <v>158</v>
      </c>
      <c r="E1163" s="74"/>
      <c r="F1163" s="234" t="s">
        <v>1816</v>
      </c>
      <c r="G1163" s="74"/>
      <c r="H1163" s="74"/>
      <c r="I1163" s="191"/>
      <c r="J1163" s="74"/>
      <c r="K1163" s="74"/>
      <c r="L1163" s="72"/>
      <c r="M1163" s="235"/>
      <c r="N1163" s="47"/>
      <c r="O1163" s="47"/>
      <c r="P1163" s="47"/>
      <c r="Q1163" s="47"/>
      <c r="R1163" s="47"/>
      <c r="S1163" s="47"/>
      <c r="T1163" s="95"/>
      <c r="AT1163" s="24" t="s">
        <v>158</v>
      </c>
      <c r="AU1163" s="24" t="s">
        <v>85</v>
      </c>
    </row>
    <row r="1164" s="12" customFormat="1">
      <c r="B1164" s="250"/>
      <c r="C1164" s="251"/>
      <c r="D1164" s="233" t="s">
        <v>264</v>
      </c>
      <c r="E1164" s="252" t="s">
        <v>22</v>
      </c>
      <c r="F1164" s="253" t="s">
        <v>1821</v>
      </c>
      <c r="G1164" s="251"/>
      <c r="H1164" s="254">
        <v>0.22600000000000001</v>
      </c>
      <c r="I1164" s="255"/>
      <c r="J1164" s="251"/>
      <c r="K1164" s="251"/>
      <c r="L1164" s="256"/>
      <c r="M1164" s="257"/>
      <c r="N1164" s="258"/>
      <c r="O1164" s="258"/>
      <c r="P1164" s="258"/>
      <c r="Q1164" s="258"/>
      <c r="R1164" s="258"/>
      <c r="S1164" s="258"/>
      <c r="T1164" s="259"/>
      <c r="AT1164" s="260" t="s">
        <v>264</v>
      </c>
      <c r="AU1164" s="260" t="s">
        <v>85</v>
      </c>
      <c r="AV1164" s="12" t="s">
        <v>85</v>
      </c>
      <c r="AW1164" s="12" t="s">
        <v>39</v>
      </c>
      <c r="AX1164" s="12" t="s">
        <v>76</v>
      </c>
      <c r="AY1164" s="260" t="s">
        <v>146</v>
      </c>
    </row>
    <row r="1165" s="13" customFormat="1">
      <c r="B1165" s="261"/>
      <c r="C1165" s="262"/>
      <c r="D1165" s="233" t="s">
        <v>264</v>
      </c>
      <c r="E1165" s="263" t="s">
        <v>22</v>
      </c>
      <c r="F1165" s="264" t="s">
        <v>267</v>
      </c>
      <c r="G1165" s="262"/>
      <c r="H1165" s="265">
        <v>0.22600000000000001</v>
      </c>
      <c r="I1165" s="266"/>
      <c r="J1165" s="262"/>
      <c r="K1165" s="262"/>
      <c r="L1165" s="267"/>
      <c r="M1165" s="268"/>
      <c r="N1165" s="269"/>
      <c r="O1165" s="269"/>
      <c r="P1165" s="269"/>
      <c r="Q1165" s="269"/>
      <c r="R1165" s="269"/>
      <c r="S1165" s="269"/>
      <c r="T1165" s="270"/>
      <c r="AT1165" s="271" t="s">
        <v>264</v>
      </c>
      <c r="AU1165" s="271" t="s">
        <v>85</v>
      </c>
      <c r="AV1165" s="13" t="s">
        <v>166</v>
      </c>
      <c r="AW1165" s="13" t="s">
        <v>39</v>
      </c>
      <c r="AX1165" s="13" t="s">
        <v>24</v>
      </c>
      <c r="AY1165" s="271" t="s">
        <v>146</v>
      </c>
    </row>
    <row r="1166" s="1" customFormat="1" ht="16.5" customHeight="1">
      <c r="B1166" s="46"/>
      <c r="C1166" s="221" t="s">
        <v>1822</v>
      </c>
      <c r="D1166" s="221" t="s">
        <v>149</v>
      </c>
      <c r="E1166" s="222" t="s">
        <v>1823</v>
      </c>
      <c r="F1166" s="223" t="s">
        <v>1824</v>
      </c>
      <c r="G1166" s="224" t="s">
        <v>791</v>
      </c>
      <c r="H1166" s="225">
        <v>3</v>
      </c>
      <c r="I1166" s="226"/>
      <c r="J1166" s="227">
        <f>ROUND(I1166*H1166,2)</f>
        <v>0</v>
      </c>
      <c r="K1166" s="223" t="s">
        <v>22</v>
      </c>
      <c r="L1166" s="72"/>
      <c r="M1166" s="228" t="s">
        <v>22</v>
      </c>
      <c r="N1166" s="229" t="s">
        <v>47</v>
      </c>
      <c r="O1166" s="47"/>
      <c r="P1166" s="230">
        <f>O1166*H1166</f>
        <v>0</v>
      </c>
      <c r="Q1166" s="230">
        <v>0.02</v>
      </c>
      <c r="R1166" s="230">
        <f>Q1166*H1166</f>
        <v>0.059999999999999998</v>
      </c>
      <c r="S1166" s="230">
        <v>0</v>
      </c>
      <c r="T1166" s="231">
        <f>S1166*H1166</f>
        <v>0</v>
      </c>
      <c r="AR1166" s="24" t="s">
        <v>315</v>
      </c>
      <c r="AT1166" s="24" t="s">
        <v>149</v>
      </c>
      <c r="AU1166" s="24" t="s">
        <v>85</v>
      </c>
      <c r="AY1166" s="24" t="s">
        <v>146</v>
      </c>
      <c r="BE1166" s="232">
        <f>IF(N1166="základní",J1166,0)</f>
        <v>0</v>
      </c>
      <c r="BF1166" s="232">
        <f>IF(N1166="snížená",J1166,0)</f>
        <v>0</v>
      </c>
      <c r="BG1166" s="232">
        <f>IF(N1166="zákl. přenesená",J1166,0)</f>
        <v>0</v>
      </c>
      <c r="BH1166" s="232">
        <f>IF(N1166="sníž. přenesená",J1166,0)</f>
        <v>0</v>
      </c>
      <c r="BI1166" s="232">
        <f>IF(N1166="nulová",J1166,0)</f>
        <v>0</v>
      </c>
      <c r="BJ1166" s="24" t="s">
        <v>24</v>
      </c>
      <c r="BK1166" s="232">
        <f>ROUND(I1166*H1166,2)</f>
        <v>0</v>
      </c>
      <c r="BL1166" s="24" t="s">
        <v>315</v>
      </c>
      <c r="BM1166" s="24" t="s">
        <v>1825</v>
      </c>
    </row>
    <row r="1167" s="1" customFormat="1">
      <c r="B1167" s="46"/>
      <c r="C1167" s="74"/>
      <c r="D1167" s="233" t="s">
        <v>158</v>
      </c>
      <c r="E1167" s="74"/>
      <c r="F1167" s="234" t="s">
        <v>1826</v>
      </c>
      <c r="G1167" s="74"/>
      <c r="H1167" s="74"/>
      <c r="I1167" s="191"/>
      <c r="J1167" s="74"/>
      <c r="K1167" s="74"/>
      <c r="L1167" s="72"/>
      <c r="M1167" s="235"/>
      <c r="N1167" s="47"/>
      <c r="O1167" s="47"/>
      <c r="P1167" s="47"/>
      <c r="Q1167" s="47"/>
      <c r="R1167" s="47"/>
      <c r="S1167" s="47"/>
      <c r="T1167" s="95"/>
      <c r="AT1167" s="24" t="s">
        <v>158</v>
      </c>
      <c r="AU1167" s="24" t="s">
        <v>85</v>
      </c>
    </row>
    <row r="1168" s="12" customFormat="1">
      <c r="B1168" s="250"/>
      <c r="C1168" s="251"/>
      <c r="D1168" s="233" t="s">
        <v>264</v>
      </c>
      <c r="E1168" s="252" t="s">
        <v>22</v>
      </c>
      <c r="F1168" s="253" t="s">
        <v>1827</v>
      </c>
      <c r="G1168" s="251"/>
      <c r="H1168" s="254">
        <v>3</v>
      </c>
      <c r="I1168" s="255"/>
      <c r="J1168" s="251"/>
      <c r="K1168" s="251"/>
      <c r="L1168" s="256"/>
      <c r="M1168" s="257"/>
      <c r="N1168" s="258"/>
      <c r="O1168" s="258"/>
      <c r="P1168" s="258"/>
      <c r="Q1168" s="258"/>
      <c r="R1168" s="258"/>
      <c r="S1168" s="258"/>
      <c r="T1168" s="259"/>
      <c r="AT1168" s="260" t="s">
        <v>264</v>
      </c>
      <c r="AU1168" s="260" t="s">
        <v>85</v>
      </c>
      <c r="AV1168" s="12" t="s">
        <v>85</v>
      </c>
      <c r="AW1168" s="12" t="s">
        <v>39</v>
      </c>
      <c r="AX1168" s="12" t="s">
        <v>76</v>
      </c>
      <c r="AY1168" s="260" t="s">
        <v>146</v>
      </c>
    </row>
    <row r="1169" s="13" customFormat="1">
      <c r="B1169" s="261"/>
      <c r="C1169" s="262"/>
      <c r="D1169" s="233" t="s">
        <v>264</v>
      </c>
      <c r="E1169" s="263" t="s">
        <v>22</v>
      </c>
      <c r="F1169" s="264" t="s">
        <v>267</v>
      </c>
      <c r="G1169" s="262"/>
      <c r="H1169" s="265">
        <v>3</v>
      </c>
      <c r="I1169" s="266"/>
      <c r="J1169" s="262"/>
      <c r="K1169" s="262"/>
      <c r="L1169" s="267"/>
      <c r="M1169" s="268"/>
      <c r="N1169" s="269"/>
      <c r="O1169" s="269"/>
      <c r="P1169" s="269"/>
      <c r="Q1169" s="269"/>
      <c r="R1169" s="269"/>
      <c r="S1169" s="269"/>
      <c r="T1169" s="270"/>
      <c r="AT1169" s="271" t="s">
        <v>264</v>
      </c>
      <c r="AU1169" s="271" t="s">
        <v>85</v>
      </c>
      <c r="AV1169" s="13" t="s">
        <v>166</v>
      </c>
      <c r="AW1169" s="13" t="s">
        <v>39</v>
      </c>
      <c r="AX1169" s="13" t="s">
        <v>24</v>
      </c>
      <c r="AY1169" s="271" t="s">
        <v>146</v>
      </c>
    </row>
    <row r="1170" s="1" customFormat="1" ht="38.25" customHeight="1">
      <c r="B1170" s="46"/>
      <c r="C1170" s="221" t="s">
        <v>1135</v>
      </c>
      <c r="D1170" s="221" t="s">
        <v>149</v>
      </c>
      <c r="E1170" s="222" t="s">
        <v>1828</v>
      </c>
      <c r="F1170" s="223" t="s">
        <v>1829</v>
      </c>
      <c r="G1170" s="224" t="s">
        <v>955</v>
      </c>
      <c r="H1170" s="293"/>
      <c r="I1170" s="226"/>
      <c r="J1170" s="227">
        <f>ROUND(I1170*H1170,2)</f>
        <v>0</v>
      </c>
      <c r="K1170" s="223" t="s">
        <v>163</v>
      </c>
      <c r="L1170" s="72"/>
      <c r="M1170" s="228" t="s">
        <v>22</v>
      </c>
      <c r="N1170" s="229" t="s">
        <v>47</v>
      </c>
      <c r="O1170" s="47"/>
      <c r="P1170" s="230">
        <f>O1170*H1170</f>
        <v>0</v>
      </c>
      <c r="Q1170" s="230">
        <v>0</v>
      </c>
      <c r="R1170" s="230">
        <f>Q1170*H1170</f>
        <v>0</v>
      </c>
      <c r="S1170" s="230">
        <v>0</v>
      </c>
      <c r="T1170" s="231">
        <f>S1170*H1170</f>
        <v>0</v>
      </c>
      <c r="AR1170" s="24" t="s">
        <v>315</v>
      </c>
      <c r="AT1170" s="24" t="s">
        <v>149</v>
      </c>
      <c r="AU1170" s="24" t="s">
        <v>85</v>
      </c>
      <c r="AY1170" s="24" t="s">
        <v>146</v>
      </c>
      <c r="BE1170" s="232">
        <f>IF(N1170="základní",J1170,0)</f>
        <v>0</v>
      </c>
      <c r="BF1170" s="232">
        <f>IF(N1170="snížená",J1170,0)</f>
        <v>0</v>
      </c>
      <c r="BG1170" s="232">
        <f>IF(N1170="zákl. přenesená",J1170,0)</f>
        <v>0</v>
      </c>
      <c r="BH1170" s="232">
        <f>IF(N1170="sníž. přenesená",J1170,0)</f>
        <v>0</v>
      </c>
      <c r="BI1170" s="232">
        <f>IF(N1170="nulová",J1170,0)</f>
        <v>0</v>
      </c>
      <c r="BJ1170" s="24" t="s">
        <v>24</v>
      </c>
      <c r="BK1170" s="232">
        <f>ROUND(I1170*H1170,2)</f>
        <v>0</v>
      </c>
      <c r="BL1170" s="24" t="s">
        <v>315</v>
      </c>
      <c r="BM1170" s="24" t="s">
        <v>1830</v>
      </c>
    </row>
    <row r="1171" s="10" customFormat="1" ht="29.88" customHeight="1">
      <c r="B1171" s="205"/>
      <c r="C1171" s="206"/>
      <c r="D1171" s="207" t="s">
        <v>75</v>
      </c>
      <c r="E1171" s="219" t="s">
        <v>1831</v>
      </c>
      <c r="F1171" s="219" t="s">
        <v>1832</v>
      </c>
      <c r="G1171" s="206"/>
      <c r="H1171" s="206"/>
      <c r="I1171" s="209"/>
      <c r="J1171" s="220">
        <f>BK1171</f>
        <v>0</v>
      </c>
      <c r="K1171" s="206"/>
      <c r="L1171" s="211"/>
      <c r="M1171" s="212"/>
      <c r="N1171" s="213"/>
      <c r="O1171" s="213"/>
      <c r="P1171" s="214">
        <f>SUM(P1172:P1213)</f>
        <v>0</v>
      </c>
      <c r="Q1171" s="213"/>
      <c r="R1171" s="214">
        <f>SUM(R1172:R1213)</f>
        <v>0.46825952000000004</v>
      </c>
      <c r="S1171" s="213"/>
      <c r="T1171" s="215">
        <f>SUM(T1172:T1213)</f>
        <v>0</v>
      </c>
      <c r="AR1171" s="216" t="s">
        <v>85</v>
      </c>
      <c r="AT1171" s="217" t="s">
        <v>75</v>
      </c>
      <c r="AU1171" s="217" t="s">
        <v>24</v>
      </c>
      <c r="AY1171" s="216" t="s">
        <v>146</v>
      </c>
      <c r="BK1171" s="218">
        <f>SUM(BK1172:BK1213)</f>
        <v>0</v>
      </c>
    </row>
    <row r="1172" s="1" customFormat="1" ht="25.5" customHeight="1">
      <c r="B1172" s="46"/>
      <c r="C1172" s="221" t="s">
        <v>1833</v>
      </c>
      <c r="D1172" s="221" t="s">
        <v>149</v>
      </c>
      <c r="E1172" s="222" t="s">
        <v>1834</v>
      </c>
      <c r="F1172" s="223" t="s">
        <v>1835</v>
      </c>
      <c r="G1172" s="224" t="s">
        <v>309</v>
      </c>
      <c r="H1172" s="225">
        <v>14.9</v>
      </c>
      <c r="I1172" s="226"/>
      <c r="J1172" s="227">
        <f>ROUND(I1172*H1172,2)</f>
        <v>0</v>
      </c>
      <c r="K1172" s="223" t="s">
        <v>262</v>
      </c>
      <c r="L1172" s="72"/>
      <c r="M1172" s="228" t="s">
        <v>22</v>
      </c>
      <c r="N1172" s="229" t="s">
        <v>47</v>
      </c>
      <c r="O1172" s="47"/>
      <c r="P1172" s="230">
        <f>O1172*H1172</f>
        <v>0</v>
      </c>
      <c r="Q1172" s="230">
        <v>0.00062</v>
      </c>
      <c r="R1172" s="230">
        <f>Q1172*H1172</f>
        <v>0.0092379999999999997</v>
      </c>
      <c r="S1172" s="230">
        <v>0</v>
      </c>
      <c r="T1172" s="231">
        <f>S1172*H1172</f>
        <v>0</v>
      </c>
      <c r="AR1172" s="24" t="s">
        <v>315</v>
      </c>
      <c r="AT1172" s="24" t="s">
        <v>149</v>
      </c>
      <c r="AU1172" s="24" t="s">
        <v>85</v>
      </c>
      <c r="AY1172" s="24" t="s">
        <v>146</v>
      </c>
      <c r="BE1172" s="232">
        <f>IF(N1172="základní",J1172,0)</f>
        <v>0</v>
      </c>
      <c r="BF1172" s="232">
        <f>IF(N1172="snížená",J1172,0)</f>
        <v>0</v>
      </c>
      <c r="BG1172" s="232">
        <f>IF(N1172="zákl. přenesená",J1172,0)</f>
        <v>0</v>
      </c>
      <c r="BH1172" s="232">
        <f>IF(N1172="sníž. přenesená",J1172,0)</f>
        <v>0</v>
      </c>
      <c r="BI1172" s="232">
        <f>IF(N1172="nulová",J1172,0)</f>
        <v>0</v>
      </c>
      <c r="BJ1172" s="24" t="s">
        <v>24</v>
      </c>
      <c r="BK1172" s="232">
        <f>ROUND(I1172*H1172,2)</f>
        <v>0</v>
      </c>
      <c r="BL1172" s="24" t="s">
        <v>315</v>
      </c>
      <c r="BM1172" s="24" t="s">
        <v>1836</v>
      </c>
    </row>
    <row r="1173" s="12" customFormat="1">
      <c r="B1173" s="250"/>
      <c r="C1173" s="251"/>
      <c r="D1173" s="233" t="s">
        <v>264</v>
      </c>
      <c r="E1173" s="252" t="s">
        <v>22</v>
      </c>
      <c r="F1173" s="253" t="s">
        <v>1837</v>
      </c>
      <c r="G1173" s="251"/>
      <c r="H1173" s="254">
        <v>9.5</v>
      </c>
      <c r="I1173" s="255"/>
      <c r="J1173" s="251"/>
      <c r="K1173" s="251"/>
      <c r="L1173" s="256"/>
      <c r="M1173" s="257"/>
      <c r="N1173" s="258"/>
      <c r="O1173" s="258"/>
      <c r="P1173" s="258"/>
      <c r="Q1173" s="258"/>
      <c r="R1173" s="258"/>
      <c r="S1173" s="258"/>
      <c r="T1173" s="259"/>
      <c r="AT1173" s="260" t="s">
        <v>264</v>
      </c>
      <c r="AU1173" s="260" t="s">
        <v>85</v>
      </c>
      <c r="AV1173" s="12" t="s">
        <v>85</v>
      </c>
      <c r="AW1173" s="12" t="s">
        <v>39</v>
      </c>
      <c r="AX1173" s="12" t="s">
        <v>76</v>
      </c>
      <c r="AY1173" s="260" t="s">
        <v>146</v>
      </c>
    </row>
    <row r="1174" s="12" customFormat="1">
      <c r="B1174" s="250"/>
      <c r="C1174" s="251"/>
      <c r="D1174" s="233" t="s">
        <v>264</v>
      </c>
      <c r="E1174" s="252" t="s">
        <v>22</v>
      </c>
      <c r="F1174" s="253" t="s">
        <v>1838</v>
      </c>
      <c r="G1174" s="251"/>
      <c r="H1174" s="254">
        <v>1.6000000000000001</v>
      </c>
      <c r="I1174" s="255"/>
      <c r="J1174" s="251"/>
      <c r="K1174" s="251"/>
      <c r="L1174" s="256"/>
      <c r="M1174" s="257"/>
      <c r="N1174" s="258"/>
      <c r="O1174" s="258"/>
      <c r="P1174" s="258"/>
      <c r="Q1174" s="258"/>
      <c r="R1174" s="258"/>
      <c r="S1174" s="258"/>
      <c r="T1174" s="259"/>
      <c r="AT1174" s="260" t="s">
        <v>264</v>
      </c>
      <c r="AU1174" s="260" t="s">
        <v>85</v>
      </c>
      <c r="AV1174" s="12" t="s">
        <v>85</v>
      </c>
      <c r="AW1174" s="12" t="s">
        <v>39</v>
      </c>
      <c r="AX1174" s="12" t="s">
        <v>76</v>
      </c>
      <c r="AY1174" s="260" t="s">
        <v>146</v>
      </c>
    </row>
    <row r="1175" s="12" customFormat="1">
      <c r="B1175" s="250"/>
      <c r="C1175" s="251"/>
      <c r="D1175" s="233" t="s">
        <v>264</v>
      </c>
      <c r="E1175" s="252" t="s">
        <v>22</v>
      </c>
      <c r="F1175" s="253" t="s">
        <v>1839</v>
      </c>
      <c r="G1175" s="251"/>
      <c r="H1175" s="254">
        <v>1.8</v>
      </c>
      <c r="I1175" s="255"/>
      <c r="J1175" s="251"/>
      <c r="K1175" s="251"/>
      <c r="L1175" s="256"/>
      <c r="M1175" s="257"/>
      <c r="N1175" s="258"/>
      <c r="O1175" s="258"/>
      <c r="P1175" s="258"/>
      <c r="Q1175" s="258"/>
      <c r="R1175" s="258"/>
      <c r="S1175" s="258"/>
      <c r="T1175" s="259"/>
      <c r="AT1175" s="260" t="s">
        <v>264</v>
      </c>
      <c r="AU1175" s="260" t="s">
        <v>85</v>
      </c>
      <c r="AV1175" s="12" t="s">
        <v>85</v>
      </c>
      <c r="AW1175" s="12" t="s">
        <v>39</v>
      </c>
      <c r="AX1175" s="12" t="s">
        <v>76</v>
      </c>
      <c r="AY1175" s="260" t="s">
        <v>146</v>
      </c>
    </row>
    <row r="1176" s="12" customFormat="1">
      <c r="B1176" s="250"/>
      <c r="C1176" s="251"/>
      <c r="D1176" s="233" t="s">
        <v>264</v>
      </c>
      <c r="E1176" s="252" t="s">
        <v>22</v>
      </c>
      <c r="F1176" s="253" t="s">
        <v>1840</v>
      </c>
      <c r="G1176" s="251"/>
      <c r="H1176" s="254">
        <v>2</v>
      </c>
      <c r="I1176" s="255"/>
      <c r="J1176" s="251"/>
      <c r="K1176" s="251"/>
      <c r="L1176" s="256"/>
      <c r="M1176" s="257"/>
      <c r="N1176" s="258"/>
      <c r="O1176" s="258"/>
      <c r="P1176" s="258"/>
      <c r="Q1176" s="258"/>
      <c r="R1176" s="258"/>
      <c r="S1176" s="258"/>
      <c r="T1176" s="259"/>
      <c r="AT1176" s="260" t="s">
        <v>264</v>
      </c>
      <c r="AU1176" s="260" t="s">
        <v>85</v>
      </c>
      <c r="AV1176" s="12" t="s">
        <v>85</v>
      </c>
      <c r="AW1176" s="12" t="s">
        <v>39</v>
      </c>
      <c r="AX1176" s="12" t="s">
        <v>76</v>
      </c>
      <c r="AY1176" s="260" t="s">
        <v>146</v>
      </c>
    </row>
    <row r="1177" s="13" customFormat="1">
      <c r="B1177" s="261"/>
      <c r="C1177" s="262"/>
      <c r="D1177" s="233" t="s">
        <v>264</v>
      </c>
      <c r="E1177" s="263" t="s">
        <v>22</v>
      </c>
      <c r="F1177" s="264" t="s">
        <v>267</v>
      </c>
      <c r="G1177" s="262"/>
      <c r="H1177" s="265">
        <v>14.9</v>
      </c>
      <c r="I1177" s="266"/>
      <c r="J1177" s="262"/>
      <c r="K1177" s="262"/>
      <c r="L1177" s="267"/>
      <c r="M1177" s="268"/>
      <c r="N1177" s="269"/>
      <c r="O1177" s="269"/>
      <c r="P1177" s="269"/>
      <c r="Q1177" s="269"/>
      <c r="R1177" s="269"/>
      <c r="S1177" s="269"/>
      <c r="T1177" s="270"/>
      <c r="AT1177" s="271" t="s">
        <v>264</v>
      </c>
      <c r="AU1177" s="271" t="s">
        <v>85</v>
      </c>
      <c r="AV1177" s="13" t="s">
        <v>166</v>
      </c>
      <c r="AW1177" s="13" t="s">
        <v>39</v>
      </c>
      <c r="AX1177" s="13" t="s">
        <v>24</v>
      </c>
      <c r="AY1177" s="271" t="s">
        <v>146</v>
      </c>
    </row>
    <row r="1178" s="1" customFormat="1" ht="16.5" customHeight="1">
      <c r="B1178" s="46"/>
      <c r="C1178" s="272" t="s">
        <v>1142</v>
      </c>
      <c r="D1178" s="272" t="s">
        <v>347</v>
      </c>
      <c r="E1178" s="273" t="s">
        <v>1841</v>
      </c>
      <c r="F1178" s="274" t="s">
        <v>1842</v>
      </c>
      <c r="G1178" s="275" t="s">
        <v>365</v>
      </c>
      <c r="H1178" s="276">
        <v>45.152000000000001</v>
      </c>
      <c r="I1178" s="277"/>
      <c r="J1178" s="278">
        <f>ROUND(I1178*H1178,2)</f>
        <v>0</v>
      </c>
      <c r="K1178" s="274" t="s">
        <v>22</v>
      </c>
      <c r="L1178" s="279"/>
      <c r="M1178" s="280" t="s">
        <v>22</v>
      </c>
      <c r="N1178" s="281" t="s">
        <v>47</v>
      </c>
      <c r="O1178" s="47"/>
      <c r="P1178" s="230">
        <f>O1178*H1178</f>
        <v>0</v>
      </c>
      <c r="Q1178" s="230">
        <v>0.00036000000000000002</v>
      </c>
      <c r="R1178" s="230">
        <f>Q1178*H1178</f>
        <v>0.01625472</v>
      </c>
      <c r="S1178" s="230">
        <v>0</v>
      </c>
      <c r="T1178" s="231">
        <f>S1178*H1178</f>
        <v>0</v>
      </c>
      <c r="AR1178" s="24" t="s">
        <v>360</v>
      </c>
      <c r="AT1178" s="24" t="s">
        <v>347</v>
      </c>
      <c r="AU1178" s="24" t="s">
        <v>85</v>
      </c>
      <c r="AY1178" s="24" t="s">
        <v>146</v>
      </c>
      <c r="BE1178" s="232">
        <f>IF(N1178="základní",J1178,0)</f>
        <v>0</v>
      </c>
      <c r="BF1178" s="232">
        <f>IF(N1178="snížená",J1178,0)</f>
        <v>0</v>
      </c>
      <c r="BG1178" s="232">
        <f>IF(N1178="zákl. přenesená",J1178,0)</f>
        <v>0</v>
      </c>
      <c r="BH1178" s="232">
        <f>IF(N1178="sníž. přenesená",J1178,0)</f>
        <v>0</v>
      </c>
      <c r="BI1178" s="232">
        <f>IF(N1178="nulová",J1178,0)</f>
        <v>0</v>
      </c>
      <c r="BJ1178" s="24" t="s">
        <v>24</v>
      </c>
      <c r="BK1178" s="232">
        <f>ROUND(I1178*H1178,2)</f>
        <v>0</v>
      </c>
      <c r="BL1178" s="24" t="s">
        <v>315</v>
      </c>
      <c r="BM1178" s="24" t="s">
        <v>1843</v>
      </c>
    </row>
    <row r="1179" s="12" customFormat="1">
      <c r="B1179" s="250"/>
      <c r="C1179" s="251"/>
      <c r="D1179" s="233" t="s">
        <v>264</v>
      </c>
      <c r="E1179" s="252" t="s">
        <v>22</v>
      </c>
      <c r="F1179" s="253" t="s">
        <v>1844</v>
      </c>
      <c r="G1179" s="251"/>
      <c r="H1179" s="254">
        <v>45.152000000000001</v>
      </c>
      <c r="I1179" s="255"/>
      <c r="J1179" s="251"/>
      <c r="K1179" s="251"/>
      <c r="L1179" s="256"/>
      <c r="M1179" s="257"/>
      <c r="N1179" s="258"/>
      <c r="O1179" s="258"/>
      <c r="P1179" s="258"/>
      <c r="Q1179" s="258"/>
      <c r="R1179" s="258"/>
      <c r="S1179" s="258"/>
      <c r="T1179" s="259"/>
      <c r="AT1179" s="260" t="s">
        <v>264</v>
      </c>
      <c r="AU1179" s="260" t="s">
        <v>85</v>
      </c>
      <c r="AV1179" s="12" t="s">
        <v>85</v>
      </c>
      <c r="AW1179" s="12" t="s">
        <v>39</v>
      </c>
      <c r="AX1179" s="12" t="s">
        <v>24</v>
      </c>
      <c r="AY1179" s="260" t="s">
        <v>146</v>
      </c>
    </row>
    <row r="1180" s="1" customFormat="1" ht="25.5" customHeight="1">
      <c r="B1180" s="46"/>
      <c r="C1180" s="221" t="s">
        <v>1845</v>
      </c>
      <c r="D1180" s="221" t="s">
        <v>149</v>
      </c>
      <c r="E1180" s="222" t="s">
        <v>1846</v>
      </c>
      <c r="F1180" s="223" t="s">
        <v>1847</v>
      </c>
      <c r="G1180" s="224" t="s">
        <v>261</v>
      </c>
      <c r="H1180" s="225">
        <v>3.2000000000000002</v>
      </c>
      <c r="I1180" s="226"/>
      <c r="J1180" s="227">
        <f>ROUND(I1180*H1180,2)</f>
        <v>0</v>
      </c>
      <c r="K1180" s="223" t="s">
        <v>262</v>
      </c>
      <c r="L1180" s="72"/>
      <c r="M1180" s="228" t="s">
        <v>22</v>
      </c>
      <c r="N1180" s="229" t="s">
        <v>47</v>
      </c>
      <c r="O1180" s="47"/>
      <c r="P1180" s="230">
        <f>O1180*H1180</f>
        <v>0</v>
      </c>
      <c r="Q1180" s="230">
        <v>0.0036600000000000001</v>
      </c>
      <c r="R1180" s="230">
        <f>Q1180*H1180</f>
        <v>0.011712</v>
      </c>
      <c r="S1180" s="230">
        <v>0</v>
      </c>
      <c r="T1180" s="231">
        <f>S1180*H1180</f>
        <v>0</v>
      </c>
      <c r="AR1180" s="24" t="s">
        <v>315</v>
      </c>
      <c r="AT1180" s="24" t="s">
        <v>149</v>
      </c>
      <c r="AU1180" s="24" t="s">
        <v>85</v>
      </c>
      <c r="AY1180" s="24" t="s">
        <v>146</v>
      </c>
      <c r="BE1180" s="232">
        <f>IF(N1180="základní",J1180,0)</f>
        <v>0</v>
      </c>
      <c r="BF1180" s="232">
        <f>IF(N1180="snížená",J1180,0)</f>
        <v>0</v>
      </c>
      <c r="BG1180" s="232">
        <f>IF(N1180="zákl. přenesená",J1180,0)</f>
        <v>0</v>
      </c>
      <c r="BH1180" s="232">
        <f>IF(N1180="sníž. přenesená",J1180,0)</f>
        <v>0</v>
      </c>
      <c r="BI1180" s="232">
        <f>IF(N1180="nulová",J1180,0)</f>
        <v>0</v>
      </c>
      <c r="BJ1180" s="24" t="s">
        <v>24</v>
      </c>
      <c r="BK1180" s="232">
        <f>ROUND(I1180*H1180,2)</f>
        <v>0</v>
      </c>
      <c r="BL1180" s="24" t="s">
        <v>315</v>
      </c>
      <c r="BM1180" s="24" t="s">
        <v>1848</v>
      </c>
    </row>
    <row r="1181" s="12" customFormat="1">
      <c r="B1181" s="250"/>
      <c r="C1181" s="251"/>
      <c r="D1181" s="233" t="s">
        <v>264</v>
      </c>
      <c r="E1181" s="252" t="s">
        <v>22</v>
      </c>
      <c r="F1181" s="253" t="s">
        <v>726</v>
      </c>
      <c r="G1181" s="251"/>
      <c r="H1181" s="254">
        <v>3.2000000000000002</v>
      </c>
      <c r="I1181" s="255"/>
      <c r="J1181" s="251"/>
      <c r="K1181" s="251"/>
      <c r="L1181" s="256"/>
      <c r="M1181" s="257"/>
      <c r="N1181" s="258"/>
      <c r="O1181" s="258"/>
      <c r="P1181" s="258"/>
      <c r="Q1181" s="258"/>
      <c r="R1181" s="258"/>
      <c r="S1181" s="258"/>
      <c r="T1181" s="259"/>
      <c r="AT1181" s="260" t="s">
        <v>264</v>
      </c>
      <c r="AU1181" s="260" t="s">
        <v>85</v>
      </c>
      <c r="AV1181" s="12" t="s">
        <v>85</v>
      </c>
      <c r="AW1181" s="12" t="s">
        <v>39</v>
      </c>
      <c r="AX1181" s="12" t="s">
        <v>76</v>
      </c>
      <c r="AY1181" s="260" t="s">
        <v>146</v>
      </c>
    </row>
    <row r="1182" s="13" customFormat="1">
      <c r="B1182" s="261"/>
      <c r="C1182" s="262"/>
      <c r="D1182" s="233" t="s">
        <v>264</v>
      </c>
      <c r="E1182" s="263" t="s">
        <v>22</v>
      </c>
      <c r="F1182" s="264" t="s">
        <v>267</v>
      </c>
      <c r="G1182" s="262"/>
      <c r="H1182" s="265">
        <v>3.2000000000000002</v>
      </c>
      <c r="I1182" s="266"/>
      <c r="J1182" s="262"/>
      <c r="K1182" s="262"/>
      <c r="L1182" s="267"/>
      <c r="M1182" s="268"/>
      <c r="N1182" s="269"/>
      <c r="O1182" s="269"/>
      <c r="P1182" s="269"/>
      <c r="Q1182" s="269"/>
      <c r="R1182" s="269"/>
      <c r="S1182" s="269"/>
      <c r="T1182" s="270"/>
      <c r="AT1182" s="271" t="s">
        <v>264</v>
      </c>
      <c r="AU1182" s="271" t="s">
        <v>85</v>
      </c>
      <c r="AV1182" s="13" t="s">
        <v>166</v>
      </c>
      <c r="AW1182" s="13" t="s">
        <v>39</v>
      </c>
      <c r="AX1182" s="13" t="s">
        <v>24</v>
      </c>
      <c r="AY1182" s="271" t="s">
        <v>146</v>
      </c>
    </row>
    <row r="1183" s="1" customFormat="1" ht="16.5" customHeight="1">
      <c r="B1183" s="46"/>
      <c r="C1183" s="272" t="s">
        <v>1146</v>
      </c>
      <c r="D1183" s="272" t="s">
        <v>347</v>
      </c>
      <c r="E1183" s="273" t="s">
        <v>1849</v>
      </c>
      <c r="F1183" s="274" t="s">
        <v>1850</v>
      </c>
      <c r="G1183" s="275" t="s">
        <v>261</v>
      </c>
      <c r="H1183" s="276">
        <v>3.3599999999999999</v>
      </c>
      <c r="I1183" s="277"/>
      <c r="J1183" s="278">
        <f>ROUND(I1183*H1183,2)</f>
        <v>0</v>
      </c>
      <c r="K1183" s="274" t="s">
        <v>163</v>
      </c>
      <c r="L1183" s="279"/>
      <c r="M1183" s="280" t="s">
        <v>22</v>
      </c>
      <c r="N1183" s="281" t="s">
        <v>47</v>
      </c>
      <c r="O1183" s="47"/>
      <c r="P1183" s="230">
        <f>O1183*H1183</f>
        <v>0</v>
      </c>
      <c r="Q1183" s="230">
        <v>0.018200000000000001</v>
      </c>
      <c r="R1183" s="230">
        <f>Q1183*H1183</f>
        <v>0.061151999999999998</v>
      </c>
      <c r="S1183" s="230">
        <v>0</v>
      </c>
      <c r="T1183" s="231">
        <f>S1183*H1183</f>
        <v>0</v>
      </c>
      <c r="AR1183" s="24" t="s">
        <v>360</v>
      </c>
      <c r="AT1183" s="24" t="s">
        <v>347</v>
      </c>
      <c r="AU1183" s="24" t="s">
        <v>85</v>
      </c>
      <c r="AY1183" s="24" t="s">
        <v>146</v>
      </c>
      <c r="BE1183" s="232">
        <f>IF(N1183="základní",J1183,0)</f>
        <v>0</v>
      </c>
      <c r="BF1183" s="232">
        <f>IF(N1183="snížená",J1183,0)</f>
        <v>0</v>
      </c>
      <c r="BG1183" s="232">
        <f>IF(N1183="zákl. přenesená",J1183,0)</f>
        <v>0</v>
      </c>
      <c r="BH1183" s="232">
        <f>IF(N1183="sníž. přenesená",J1183,0)</f>
        <v>0</v>
      </c>
      <c r="BI1183" s="232">
        <f>IF(N1183="nulová",J1183,0)</f>
        <v>0</v>
      </c>
      <c r="BJ1183" s="24" t="s">
        <v>24</v>
      </c>
      <c r="BK1183" s="232">
        <f>ROUND(I1183*H1183,2)</f>
        <v>0</v>
      </c>
      <c r="BL1183" s="24" t="s">
        <v>315</v>
      </c>
      <c r="BM1183" s="24" t="s">
        <v>1851</v>
      </c>
    </row>
    <row r="1184" s="12" customFormat="1">
      <c r="B1184" s="250"/>
      <c r="C1184" s="251"/>
      <c r="D1184" s="233" t="s">
        <v>264</v>
      </c>
      <c r="E1184" s="252" t="s">
        <v>22</v>
      </c>
      <c r="F1184" s="253" t="s">
        <v>1852</v>
      </c>
      <c r="G1184" s="251"/>
      <c r="H1184" s="254">
        <v>3.3599999999999999</v>
      </c>
      <c r="I1184" s="255"/>
      <c r="J1184" s="251"/>
      <c r="K1184" s="251"/>
      <c r="L1184" s="256"/>
      <c r="M1184" s="257"/>
      <c r="N1184" s="258"/>
      <c r="O1184" s="258"/>
      <c r="P1184" s="258"/>
      <c r="Q1184" s="258"/>
      <c r="R1184" s="258"/>
      <c r="S1184" s="258"/>
      <c r="T1184" s="259"/>
      <c r="AT1184" s="260" t="s">
        <v>264</v>
      </c>
      <c r="AU1184" s="260" t="s">
        <v>85</v>
      </c>
      <c r="AV1184" s="12" t="s">
        <v>85</v>
      </c>
      <c r="AW1184" s="12" t="s">
        <v>39</v>
      </c>
      <c r="AX1184" s="12" t="s">
        <v>76</v>
      </c>
      <c r="AY1184" s="260" t="s">
        <v>146</v>
      </c>
    </row>
    <row r="1185" s="13" customFormat="1">
      <c r="B1185" s="261"/>
      <c r="C1185" s="262"/>
      <c r="D1185" s="233" t="s">
        <v>264</v>
      </c>
      <c r="E1185" s="263" t="s">
        <v>22</v>
      </c>
      <c r="F1185" s="264" t="s">
        <v>267</v>
      </c>
      <c r="G1185" s="262"/>
      <c r="H1185" s="265">
        <v>3.3599999999999999</v>
      </c>
      <c r="I1185" s="266"/>
      <c r="J1185" s="262"/>
      <c r="K1185" s="262"/>
      <c r="L1185" s="267"/>
      <c r="M1185" s="268"/>
      <c r="N1185" s="269"/>
      <c r="O1185" s="269"/>
      <c r="P1185" s="269"/>
      <c r="Q1185" s="269"/>
      <c r="R1185" s="269"/>
      <c r="S1185" s="269"/>
      <c r="T1185" s="270"/>
      <c r="AT1185" s="271" t="s">
        <v>264</v>
      </c>
      <c r="AU1185" s="271" t="s">
        <v>85</v>
      </c>
      <c r="AV1185" s="13" t="s">
        <v>166</v>
      </c>
      <c r="AW1185" s="13" t="s">
        <v>39</v>
      </c>
      <c r="AX1185" s="13" t="s">
        <v>24</v>
      </c>
      <c r="AY1185" s="271" t="s">
        <v>146</v>
      </c>
    </row>
    <row r="1186" s="1" customFormat="1" ht="25.5" customHeight="1">
      <c r="B1186" s="46"/>
      <c r="C1186" s="221" t="s">
        <v>1853</v>
      </c>
      <c r="D1186" s="221" t="s">
        <v>149</v>
      </c>
      <c r="E1186" s="222" t="s">
        <v>1854</v>
      </c>
      <c r="F1186" s="223" t="s">
        <v>1855</v>
      </c>
      <c r="G1186" s="224" t="s">
        <v>261</v>
      </c>
      <c r="H1186" s="225">
        <v>13.41</v>
      </c>
      <c r="I1186" s="226"/>
      <c r="J1186" s="227">
        <f>ROUND(I1186*H1186,2)</f>
        <v>0</v>
      </c>
      <c r="K1186" s="223" t="s">
        <v>262</v>
      </c>
      <c r="L1186" s="72"/>
      <c r="M1186" s="228" t="s">
        <v>22</v>
      </c>
      <c r="N1186" s="229" t="s">
        <v>47</v>
      </c>
      <c r="O1186" s="47"/>
      <c r="P1186" s="230">
        <f>O1186*H1186</f>
        <v>0</v>
      </c>
      <c r="Q1186" s="230">
        <v>0.0036700000000000001</v>
      </c>
      <c r="R1186" s="230">
        <f>Q1186*H1186</f>
        <v>0.0492147</v>
      </c>
      <c r="S1186" s="230">
        <v>0</v>
      </c>
      <c r="T1186" s="231">
        <f>S1186*H1186</f>
        <v>0</v>
      </c>
      <c r="AR1186" s="24" t="s">
        <v>315</v>
      </c>
      <c r="AT1186" s="24" t="s">
        <v>149</v>
      </c>
      <c r="AU1186" s="24" t="s">
        <v>85</v>
      </c>
      <c r="AY1186" s="24" t="s">
        <v>146</v>
      </c>
      <c r="BE1186" s="232">
        <f>IF(N1186="základní",J1186,0)</f>
        <v>0</v>
      </c>
      <c r="BF1186" s="232">
        <f>IF(N1186="snížená",J1186,0)</f>
        <v>0</v>
      </c>
      <c r="BG1186" s="232">
        <f>IF(N1186="zákl. přenesená",J1186,0)</f>
        <v>0</v>
      </c>
      <c r="BH1186" s="232">
        <f>IF(N1186="sníž. přenesená",J1186,0)</f>
        <v>0</v>
      </c>
      <c r="BI1186" s="232">
        <f>IF(N1186="nulová",J1186,0)</f>
        <v>0</v>
      </c>
      <c r="BJ1186" s="24" t="s">
        <v>24</v>
      </c>
      <c r="BK1186" s="232">
        <f>ROUND(I1186*H1186,2)</f>
        <v>0</v>
      </c>
      <c r="BL1186" s="24" t="s">
        <v>315</v>
      </c>
      <c r="BM1186" s="24" t="s">
        <v>1856</v>
      </c>
    </row>
    <row r="1187" s="12" customFormat="1">
      <c r="B1187" s="250"/>
      <c r="C1187" s="251"/>
      <c r="D1187" s="233" t="s">
        <v>264</v>
      </c>
      <c r="E1187" s="252" t="s">
        <v>22</v>
      </c>
      <c r="F1187" s="253" t="s">
        <v>1857</v>
      </c>
      <c r="G1187" s="251"/>
      <c r="H1187" s="254">
        <v>10.890000000000001</v>
      </c>
      <c r="I1187" s="255"/>
      <c r="J1187" s="251"/>
      <c r="K1187" s="251"/>
      <c r="L1187" s="256"/>
      <c r="M1187" s="257"/>
      <c r="N1187" s="258"/>
      <c r="O1187" s="258"/>
      <c r="P1187" s="258"/>
      <c r="Q1187" s="258"/>
      <c r="R1187" s="258"/>
      <c r="S1187" s="258"/>
      <c r="T1187" s="259"/>
      <c r="AT1187" s="260" t="s">
        <v>264</v>
      </c>
      <c r="AU1187" s="260" t="s">
        <v>85</v>
      </c>
      <c r="AV1187" s="12" t="s">
        <v>85</v>
      </c>
      <c r="AW1187" s="12" t="s">
        <v>39</v>
      </c>
      <c r="AX1187" s="12" t="s">
        <v>76</v>
      </c>
      <c r="AY1187" s="260" t="s">
        <v>146</v>
      </c>
    </row>
    <row r="1188" s="12" customFormat="1">
      <c r="B1188" s="250"/>
      <c r="C1188" s="251"/>
      <c r="D1188" s="233" t="s">
        <v>264</v>
      </c>
      <c r="E1188" s="252" t="s">
        <v>22</v>
      </c>
      <c r="F1188" s="253" t="s">
        <v>731</v>
      </c>
      <c r="G1188" s="251"/>
      <c r="H1188" s="254">
        <v>2.52</v>
      </c>
      <c r="I1188" s="255"/>
      <c r="J1188" s="251"/>
      <c r="K1188" s="251"/>
      <c r="L1188" s="256"/>
      <c r="M1188" s="257"/>
      <c r="N1188" s="258"/>
      <c r="O1188" s="258"/>
      <c r="P1188" s="258"/>
      <c r="Q1188" s="258"/>
      <c r="R1188" s="258"/>
      <c r="S1188" s="258"/>
      <c r="T1188" s="259"/>
      <c r="AT1188" s="260" t="s">
        <v>264</v>
      </c>
      <c r="AU1188" s="260" t="s">
        <v>85</v>
      </c>
      <c r="AV1188" s="12" t="s">
        <v>85</v>
      </c>
      <c r="AW1188" s="12" t="s">
        <v>39</v>
      </c>
      <c r="AX1188" s="12" t="s">
        <v>76</v>
      </c>
      <c r="AY1188" s="260" t="s">
        <v>146</v>
      </c>
    </row>
    <row r="1189" s="13" customFormat="1">
      <c r="B1189" s="261"/>
      <c r="C1189" s="262"/>
      <c r="D1189" s="233" t="s">
        <v>264</v>
      </c>
      <c r="E1189" s="263" t="s">
        <v>22</v>
      </c>
      <c r="F1189" s="264" t="s">
        <v>267</v>
      </c>
      <c r="G1189" s="262"/>
      <c r="H1189" s="265">
        <v>13.41</v>
      </c>
      <c r="I1189" s="266"/>
      <c r="J1189" s="262"/>
      <c r="K1189" s="262"/>
      <c r="L1189" s="267"/>
      <c r="M1189" s="268"/>
      <c r="N1189" s="269"/>
      <c r="O1189" s="269"/>
      <c r="P1189" s="269"/>
      <c r="Q1189" s="269"/>
      <c r="R1189" s="269"/>
      <c r="S1189" s="269"/>
      <c r="T1189" s="270"/>
      <c r="AT1189" s="271" t="s">
        <v>264</v>
      </c>
      <c r="AU1189" s="271" t="s">
        <v>85</v>
      </c>
      <c r="AV1189" s="13" t="s">
        <v>166</v>
      </c>
      <c r="AW1189" s="13" t="s">
        <v>39</v>
      </c>
      <c r="AX1189" s="13" t="s">
        <v>24</v>
      </c>
      <c r="AY1189" s="271" t="s">
        <v>146</v>
      </c>
    </row>
    <row r="1190" s="1" customFormat="1" ht="16.5" customHeight="1">
      <c r="B1190" s="46"/>
      <c r="C1190" s="272" t="s">
        <v>1151</v>
      </c>
      <c r="D1190" s="272" t="s">
        <v>347</v>
      </c>
      <c r="E1190" s="273" t="s">
        <v>1858</v>
      </c>
      <c r="F1190" s="274" t="s">
        <v>1859</v>
      </c>
      <c r="G1190" s="275" t="s">
        <v>261</v>
      </c>
      <c r="H1190" s="276">
        <v>14.081</v>
      </c>
      <c r="I1190" s="277"/>
      <c r="J1190" s="278">
        <f>ROUND(I1190*H1190,2)</f>
        <v>0</v>
      </c>
      <c r="K1190" s="274" t="s">
        <v>163</v>
      </c>
      <c r="L1190" s="279"/>
      <c r="M1190" s="280" t="s">
        <v>22</v>
      </c>
      <c r="N1190" s="281" t="s">
        <v>47</v>
      </c>
      <c r="O1190" s="47"/>
      <c r="P1190" s="230">
        <f>O1190*H1190</f>
        <v>0</v>
      </c>
      <c r="Q1190" s="230">
        <v>0.0129</v>
      </c>
      <c r="R1190" s="230">
        <f>Q1190*H1190</f>
        <v>0.1816449</v>
      </c>
      <c r="S1190" s="230">
        <v>0</v>
      </c>
      <c r="T1190" s="231">
        <f>S1190*H1190</f>
        <v>0</v>
      </c>
      <c r="AR1190" s="24" t="s">
        <v>360</v>
      </c>
      <c r="AT1190" s="24" t="s">
        <v>347</v>
      </c>
      <c r="AU1190" s="24" t="s">
        <v>85</v>
      </c>
      <c r="AY1190" s="24" t="s">
        <v>146</v>
      </c>
      <c r="BE1190" s="232">
        <f>IF(N1190="základní",J1190,0)</f>
        <v>0</v>
      </c>
      <c r="BF1190" s="232">
        <f>IF(N1190="snížená",J1190,0)</f>
        <v>0</v>
      </c>
      <c r="BG1190" s="232">
        <f>IF(N1190="zákl. přenesená",J1190,0)</f>
        <v>0</v>
      </c>
      <c r="BH1190" s="232">
        <f>IF(N1190="sníž. přenesená",J1190,0)</f>
        <v>0</v>
      </c>
      <c r="BI1190" s="232">
        <f>IF(N1190="nulová",J1190,0)</f>
        <v>0</v>
      </c>
      <c r="BJ1190" s="24" t="s">
        <v>24</v>
      </c>
      <c r="BK1190" s="232">
        <f>ROUND(I1190*H1190,2)</f>
        <v>0</v>
      </c>
      <c r="BL1190" s="24" t="s">
        <v>315</v>
      </c>
      <c r="BM1190" s="24" t="s">
        <v>1860</v>
      </c>
    </row>
    <row r="1191" s="12" customFormat="1">
      <c r="B1191" s="250"/>
      <c r="C1191" s="251"/>
      <c r="D1191" s="233" t="s">
        <v>264</v>
      </c>
      <c r="E1191" s="252" t="s">
        <v>22</v>
      </c>
      <c r="F1191" s="253" t="s">
        <v>1861</v>
      </c>
      <c r="G1191" s="251"/>
      <c r="H1191" s="254">
        <v>14.081</v>
      </c>
      <c r="I1191" s="255"/>
      <c r="J1191" s="251"/>
      <c r="K1191" s="251"/>
      <c r="L1191" s="256"/>
      <c r="M1191" s="257"/>
      <c r="N1191" s="258"/>
      <c r="O1191" s="258"/>
      <c r="P1191" s="258"/>
      <c r="Q1191" s="258"/>
      <c r="R1191" s="258"/>
      <c r="S1191" s="258"/>
      <c r="T1191" s="259"/>
      <c r="AT1191" s="260" t="s">
        <v>264</v>
      </c>
      <c r="AU1191" s="260" t="s">
        <v>85</v>
      </c>
      <c r="AV1191" s="12" t="s">
        <v>85</v>
      </c>
      <c r="AW1191" s="12" t="s">
        <v>39</v>
      </c>
      <c r="AX1191" s="12" t="s">
        <v>76</v>
      </c>
      <c r="AY1191" s="260" t="s">
        <v>146</v>
      </c>
    </row>
    <row r="1192" s="13" customFormat="1">
      <c r="B1192" s="261"/>
      <c r="C1192" s="262"/>
      <c r="D1192" s="233" t="s">
        <v>264</v>
      </c>
      <c r="E1192" s="263" t="s">
        <v>22</v>
      </c>
      <c r="F1192" s="264" t="s">
        <v>267</v>
      </c>
      <c r="G1192" s="262"/>
      <c r="H1192" s="265">
        <v>14.081</v>
      </c>
      <c r="I1192" s="266"/>
      <c r="J1192" s="262"/>
      <c r="K1192" s="262"/>
      <c r="L1192" s="267"/>
      <c r="M1192" s="268"/>
      <c r="N1192" s="269"/>
      <c r="O1192" s="269"/>
      <c r="P1192" s="269"/>
      <c r="Q1192" s="269"/>
      <c r="R1192" s="269"/>
      <c r="S1192" s="269"/>
      <c r="T1192" s="270"/>
      <c r="AT1192" s="271" t="s">
        <v>264</v>
      </c>
      <c r="AU1192" s="271" t="s">
        <v>85</v>
      </c>
      <c r="AV1192" s="13" t="s">
        <v>166</v>
      </c>
      <c r="AW1192" s="13" t="s">
        <v>39</v>
      </c>
      <c r="AX1192" s="13" t="s">
        <v>24</v>
      </c>
      <c r="AY1192" s="271" t="s">
        <v>146</v>
      </c>
    </row>
    <row r="1193" s="1" customFormat="1" ht="25.5" customHeight="1">
      <c r="B1193" s="46"/>
      <c r="C1193" s="221" t="s">
        <v>1862</v>
      </c>
      <c r="D1193" s="221" t="s">
        <v>149</v>
      </c>
      <c r="E1193" s="222" t="s">
        <v>1863</v>
      </c>
      <c r="F1193" s="223" t="s">
        <v>1864</v>
      </c>
      <c r="G1193" s="224" t="s">
        <v>261</v>
      </c>
      <c r="H1193" s="225">
        <v>5.7199999999999998</v>
      </c>
      <c r="I1193" s="226"/>
      <c r="J1193" s="227">
        <f>ROUND(I1193*H1193,2)</f>
        <v>0</v>
      </c>
      <c r="K1193" s="223" t="s">
        <v>262</v>
      </c>
      <c r="L1193" s="72"/>
      <c r="M1193" s="228" t="s">
        <v>22</v>
      </c>
      <c r="N1193" s="229" t="s">
        <v>47</v>
      </c>
      <c r="O1193" s="47"/>
      <c r="P1193" s="230">
        <f>O1193*H1193</f>
        <v>0</v>
      </c>
      <c r="Q1193" s="230">
        <v>0</v>
      </c>
      <c r="R1193" s="230">
        <f>Q1193*H1193</f>
        <v>0</v>
      </c>
      <c r="S1193" s="230">
        <v>0</v>
      </c>
      <c r="T1193" s="231">
        <f>S1193*H1193</f>
        <v>0</v>
      </c>
      <c r="AR1193" s="24" t="s">
        <v>315</v>
      </c>
      <c r="AT1193" s="24" t="s">
        <v>149</v>
      </c>
      <c r="AU1193" s="24" t="s">
        <v>85</v>
      </c>
      <c r="AY1193" s="24" t="s">
        <v>146</v>
      </c>
      <c r="BE1193" s="232">
        <f>IF(N1193="základní",J1193,0)</f>
        <v>0</v>
      </c>
      <c r="BF1193" s="232">
        <f>IF(N1193="snížená",J1193,0)</f>
        <v>0</v>
      </c>
      <c r="BG1193" s="232">
        <f>IF(N1193="zákl. přenesená",J1193,0)</f>
        <v>0</v>
      </c>
      <c r="BH1193" s="232">
        <f>IF(N1193="sníž. přenesená",J1193,0)</f>
        <v>0</v>
      </c>
      <c r="BI1193" s="232">
        <f>IF(N1193="nulová",J1193,0)</f>
        <v>0</v>
      </c>
      <c r="BJ1193" s="24" t="s">
        <v>24</v>
      </c>
      <c r="BK1193" s="232">
        <f>ROUND(I1193*H1193,2)</f>
        <v>0</v>
      </c>
      <c r="BL1193" s="24" t="s">
        <v>315</v>
      </c>
      <c r="BM1193" s="24" t="s">
        <v>1865</v>
      </c>
    </row>
    <row r="1194" s="12" customFormat="1">
      <c r="B1194" s="250"/>
      <c r="C1194" s="251"/>
      <c r="D1194" s="233" t="s">
        <v>264</v>
      </c>
      <c r="E1194" s="252" t="s">
        <v>22</v>
      </c>
      <c r="F1194" s="253" t="s">
        <v>726</v>
      </c>
      <c r="G1194" s="251"/>
      <c r="H1194" s="254">
        <v>3.2000000000000002</v>
      </c>
      <c r="I1194" s="255"/>
      <c r="J1194" s="251"/>
      <c r="K1194" s="251"/>
      <c r="L1194" s="256"/>
      <c r="M1194" s="257"/>
      <c r="N1194" s="258"/>
      <c r="O1194" s="258"/>
      <c r="P1194" s="258"/>
      <c r="Q1194" s="258"/>
      <c r="R1194" s="258"/>
      <c r="S1194" s="258"/>
      <c r="T1194" s="259"/>
      <c r="AT1194" s="260" t="s">
        <v>264</v>
      </c>
      <c r="AU1194" s="260" t="s">
        <v>85</v>
      </c>
      <c r="AV1194" s="12" t="s">
        <v>85</v>
      </c>
      <c r="AW1194" s="12" t="s">
        <v>39</v>
      </c>
      <c r="AX1194" s="12" t="s">
        <v>76</v>
      </c>
      <c r="AY1194" s="260" t="s">
        <v>146</v>
      </c>
    </row>
    <row r="1195" s="12" customFormat="1">
      <c r="B1195" s="250"/>
      <c r="C1195" s="251"/>
      <c r="D1195" s="233" t="s">
        <v>264</v>
      </c>
      <c r="E1195" s="252" t="s">
        <v>22</v>
      </c>
      <c r="F1195" s="253" t="s">
        <v>731</v>
      </c>
      <c r="G1195" s="251"/>
      <c r="H1195" s="254">
        <v>2.52</v>
      </c>
      <c r="I1195" s="255"/>
      <c r="J1195" s="251"/>
      <c r="K1195" s="251"/>
      <c r="L1195" s="256"/>
      <c r="M1195" s="257"/>
      <c r="N1195" s="258"/>
      <c r="O1195" s="258"/>
      <c r="P1195" s="258"/>
      <c r="Q1195" s="258"/>
      <c r="R1195" s="258"/>
      <c r="S1195" s="258"/>
      <c r="T1195" s="259"/>
      <c r="AT1195" s="260" t="s">
        <v>264</v>
      </c>
      <c r="AU1195" s="260" t="s">
        <v>85</v>
      </c>
      <c r="AV1195" s="12" t="s">
        <v>85</v>
      </c>
      <c r="AW1195" s="12" t="s">
        <v>39</v>
      </c>
      <c r="AX1195" s="12" t="s">
        <v>76</v>
      </c>
      <c r="AY1195" s="260" t="s">
        <v>146</v>
      </c>
    </row>
    <row r="1196" s="13" customFormat="1">
      <c r="B1196" s="261"/>
      <c r="C1196" s="262"/>
      <c r="D1196" s="233" t="s">
        <v>264</v>
      </c>
      <c r="E1196" s="263" t="s">
        <v>22</v>
      </c>
      <c r="F1196" s="264" t="s">
        <v>267</v>
      </c>
      <c r="G1196" s="262"/>
      <c r="H1196" s="265">
        <v>5.7199999999999998</v>
      </c>
      <c r="I1196" s="266"/>
      <c r="J1196" s="262"/>
      <c r="K1196" s="262"/>
      <c r="L1196" s="267"/>
      <c r="M1196" s="268"/>
      <c r="N1196" s="269"/>
      <c r="O1196" s="269"/>
      <c r="P1196" s="269"/>
      <c r="Q1196" s="269"/>
      <c r="R1196" s="269"/>
      <c r="S1196" s="269"/>
      <c r="T1196" s="270"/>
      <c r="AT1196" s="271" t="s">
        <v>264</v>
      </c>
      <c r="AU1196" s="271" t="s">
        <v>85</v>
      </c>
      <c r="AV1196" s="13" t="s">
        <v>166</v>
      </c>
      <c r="AW1196" s="13" t="s">
        <v>39</v>
      </c>
      <c r="AX1196" s="13" t="s">
        <v>24</v>
      </c>
      <c r="AY1196" s="271" t="s">
        <v>146</v>
      </c>
    </row>
    <row r="1197" s="1" customFormat="1" ht="25.5" customHeight="1">
      <c r="B1197" s="46"/>
      <c r="C1197" s="221" t="s">
        <v>1155</v>
      </c>
      <c r="D1197" s="221" t="s">
        <v>149</v>
      </c>
      <c r="E1197" s="222" t="s">
        <v>1866</v>
      </c>
      <c r="F1197" s="223" t="s">
        <v>1867</v>
      </c>
      <c r="G1197" s="224" t="s">
        <v>261</v>
      </c>
      <c r="H1197" s="225">
        <v>16.609999999999999</v>
      </c>
      <c r="I1197" s="226"/>
      <c r="J1197" s="227">
        <f>ROUND(I1197*H1197,2)</f>
        <v>0</v>
      </c>
      <c r="K1197" s="223" t="s">
        <v>262</v>
      </c>
      <c r="L1197" s="72"/>
      <c r="M1197" s="228" t="s">
        <v>22</v>
      </c>
      <c r="N1197" s="229" t="s">
        <v>47</v>
      </c>
      <c r="O1197" s="47"/>
      <c r="P1197" s="230">
        <f>O1197*H1197</f>
        <v>0</v>
      </c>
      <c r="Q1197" s="230">
        <v>0</v>
      </c>
      <c r="R1197" s="230">
        <f>Q1197*H1197</f>
        <v>0</v>
      </c>
      <c r="S1197" s="230">
        <v>0</v>
      </c>
      <c r="T1197" s="231">
        <f>S1197*H1197</f>
        <v>0</v>
      </c>
      <c r="AR1197" s="24" t="s">
        <v>315</v>
      </c>
      <c r="AT1197" s="24" t="s">
        <v>149</v>
      </c>
      <c r="AU1197" s="24" t="s">
        <v>85</v>
      </c>
      <c r="AY1197" s="24" t="s">
        <v>146</v>
      </c>
      <c r="BE1197" s="232">
        <f>IF(N1197="základní",J1197,0)</f>
        <v>0</v>
      </c>
      <c r="BF1197" s="232">
        <f>IF(N1197="snížená",J1197,0)</f>
        <v>0</v>
      </c>
      <c r="BG1197" s="232">
        <f>IF(N1197="zákl. přenesená",J1197,0)</f>
        <v>0</v>
      </c>
      <c r="BH1197" s="232">
        <f>IF(N1197="sníž. přenesená",J1197,0)</f>
        <v>0</v>
      </c>
      <c r="BI1197" s="232">
        <f>IF(N1197="nulová",J1197,0)</f>
        <v>0</v>
      </c>
      <c r="BJ1197" s="24" t="s">
        <v>24</v>
      </c>
      <c r="BK1197" s="232">
        <f>ROUND(I1197*H1197,2)</f>
        <v>0</v>
      </c>
      <c r="BL1197" s="24" t="s">
        <v>315</v>
      </c>
      <c r="BM1197" s="24" t="s">
        <v>1868</v>
      </c>
    </row>
    <row r="1198" s="1" customFormat="1" ht="16.5" customHeight="1">
      <c r="B1198" s="46"/>
      <c r="C1198" s="221" t="s">
        <v>1869</v>
      </c>
      <c r="D1198" s="221" t="s">
        <v>149</v>
      </c>
      <c r="E1198" s="222" t="s">
        <v>1870</v>
      </c>
      <c r="F1198" s="223" t="s">
        <v>1871</v>
      </c>
      <c r="G1198" s="224" t="s">
        <v>261</v>
      </c>
      <c r="H1198" s="225">
        <v>16.609999999999999</v>
      </c>
      <c r="I1198" s="226"/>
      <c r="J1198" s="227">
        <f>ROUND(I1198*H1198,2)</f>
        <v>0</v>
      </c>
      <c r="K1198" s="223" t="s">
        <v>262</v>
      </c>
      <c r="L1198" s="72"/>
      <c r="M1198" s="228" t="s">
        <v>22</v>
      </c>
      <c r="N1198" s="229" t="s">
        <v>47</v>
      </c>
      <c r="O1198" s="47"/>
      <c r="P1198" s="230">
        <f>O1198*H1198</f>
        <v>0</v>
      </c>
      <c r="Q1198" s="230">
        <v>0.00029999999999999997</v>
      </c>
      <c r="R1198" s="230">
        <f>Q1198*H1198</f>
        <v>0.0049829999999999996</v>
      </c>
      <c r="S1198" s="230">
        <v>0</v>
      </c>
      <c r="T1198" s="231">
        <f>S1198*H1198</f>
        <v>0</v>
      </c>
      <c r="AR1198" s="24" t="s">
        <v>315</v>
      </c>
      <c r="AT1198" s="24" t="s">
        <v>149</v>
      </c>
      <c r="AU1198" s="24" t="s">
        <v>85</v>
      </c>
      <c r="AY1198" s="24" t="s">
        <v>146</v>
      </c>
      <c r="BE1198" s="232">
        <f>IF(N1198="základní",J1198,0)</f>
        <v>0</v>
      </c>
      <c r="BF1198" s="232">
        <f>IF(N1198="snížená",J1198,0)</f>
        <v>0</v>
      </c>
      <c r="BG1198" s="232">
        <f>IF(N1198="zákl. přenesená",J1198,0)</f>
        <v>0</v>
      </c>
      <c r="BH1198" s="232">
        <f>IF(N1198="sníž. přenesená",J1198,0)</f>
        <v>0</v>
      </c>
      <c r="BI1198" s="232">
        <f>IF(N1198="nulová",J1198,0)</f>
        <v>0</v>
      </c>
      <c r="BJ1198" s="24" t="s">
        <v>24</v>
      </c>
      <c r="BK1198" s="232">
        <f>ROUND(I1198*H1198,2)</f>
        <v>0</v>
      </c>
      <c r="BL1198" s="24" t="s">
        <v>315</v>
      </c>
      <c r="BM1198" s="24" t="s">
        <v>1872</v>
      </c>
    </row>
    <row r="1199" s="12" customFormat="1">
      <c r="B1199" s="250"/>
      <c r="C1199" s="251"/>
      <c r="D1199" s="233" t="s">
        <v>264</v>
      </c>
      <c r="E1199" s="252" t="s">
        <v>22</v>
      </c>
      <c r="F1199" s="253" t="s">
        <v>1873</v>
      </c>
      <c r="G1199" s="251"/>
      <c r="H1199" s="254">
        <v>16.609999999999999</v>
      </c>
      <c r="I1199" s="255"/>
      <c r="J1199" s="251"/>
      <c r="K1199" s="251"/>
      <c r="L1199" s="256"/>
      <c r="M1199" s="257"/>
      <c r="N1199" s="258"/>
      <c r="O1199" s="258"/>
      <c r="P1199" s="258"/>
      <c r="Q1199" s="258"/>
      <c r="R1199" s="258"/>
      <c r="S1199" s="258"/>
      <c r="T1199" s="259"/>
      <c r="AT1199" s="260" t="s">
        <v>264</v>
      </c>
      <c r="AU1199" s="260" t="s">
        <v>85</v>
      </c>
      <c r="AV1199" s="12" t="s">
        <v>85</v>
      </c>
      <c r="AW1199" s="12" t="s">
        <v>39</v>
      </c>
      <c r="AX1199" s="12" t="s">
        <v>76</v>
      </c>
      <c r="AY1199" s="260" t="s">
        <v>146</v>
      </c>
    </row>
    <row r="1200" s="13" customFormat="1">
      <c r="B1200" s="261"/>
      <c r="C1200" s="262"/>
      <c r="D1200" s="233" t="s">
        <v>264</v>
      </c>
      <c r="E1200" s="263" t="s">
        <v>22</v>
      </c>
      <c r="F1200" s="264" t="s">
        <v>267</v>
      </c>
      <c r="G1200" s="262"/>
      <c r="H1200" s="265">
        <v>16.609999999999999</v>
      </c>
      <c r="I1200" s="266"/>
      <c r="J1200" s="262"/>
      <c r="K1200" s="262"/>
      <c r="L1200" s="267"/>
      <c r="M1200" s="268"/>
      <c r="N1200" s="269"/>
      <c r="O1200" s="269"/>
      <c r="P1200" s="269"/>
      <c r="Q1200" s="269"/>
      <c r="R1200" s="269"/>
      <c r="S1200" s="269"/>
      <c r="T1200" s="270"/>
      <c r="AT1200" s="271" t="s">
        <v>264</v>
      </c>
      <c r="AU1200" s="271" t="s">
        <v>85</v>
      </c>
      <c r="AV1200" s="13" t="s">
        <v>166</v>
      </c>
      <c r="AW1200" s="13" t="s">
        <v>39</v>
      </c>
      <c r="AX1200" s="13" t="s">
        <v>24</v>
      </c>
      <c r="AY1200" s="271" t="s">
        <v>146</v>
      </c>
    </row>
    <row r="1201" s="1" customFormat="1" ht="16.5" customHeight="1">
      <c r="B1201" s="46"/>
      <c r="C1201" s="221" t="s">
        <v>1160</v>
      </c>
      <c r="D1201" s="221" t="s">
        <v>149</v>
      </c>
      <c r="E1201" s="222" t="s">
        <v>1874</v>
      </c>
      <c r="F1201" s="223" t="s">
        <v>1875</v>
      </c>
      <c r="G1201" s="224" t="s">
        <v>309</v>
      </c>
      <c r="H1201" s="225">
        <v>9.6300000000000008</v>
      </c>
      <c r="I1201" s="226"/>
      <c r="J1201" s="227">
        <f>ROUND(I1201*H1201,2)</f>
        <v>0</v>
      </c>
      <c r="K1201" s="223" t="s">
        <v>163</v>
      </c>
      <c r="L1201" s="72"/>
      <c r="M1201" s="228" t="s">
        <v>22</v>
      </c>
      <c r="N1201" s="229" t="s">
        <v>47</v>
      </c>
      <c r="O1201" s="47"/>
      <c r="P1201" s="230">
        <f>O1201*H1201</f>
        <v>0</v>
      </c>
      <c r="Q1201" s="230">
        <v>0.00020000000000000001</v>
      </c>
      <c r="R1201" s="230">
        <f>Q1201*H1201</f>
        <v>0.0019260000000000002</v>
      </c>
      <c r="S1201" s="230">
        <v>0</v>
      </c>
      <c r="T1201" s="231">
        <f>S1201*H1201</f>
        <v>0</v>
      </c>
      <c r="AR1201" s="24" t="s">
        <v>315</v>
      </c>
      <c r="AT1201" s="24" t="s">
        <v>149</v>
      </c>
      <c r="AU1201" s="24" t="s">
        <v>85</v>
      </c>
      <c r="AY1201" s="24" t="s">
        <v>146</v>
      </c>
      <c r="BE1201" s="232">
        <f>IF(N1201="základní",J1201,0)</f>
        <v>0</v>
      </c>
      <c r="BF1201" s="232">
        <f>IF(N1201="snížená",J1201,0)</f>
        <v>0</v>
      </c>
      <c r="BG1201" s="232">
        <f>IF(N1201="zákl. přenesená",J1201,0)</f>
        <v>0</v>
      </c>
      <c r="BH1201" s="232">
        <f>IF(N1201="sníž. přenesená",J1201,0)</f>
        <v>0</v>
      </c>
      <c r="BI1201" s="232">
        <f>IF(N1201="nulová",J1201,0)</f>
        <v>0</v>
      </c>
      <c r="BJ1201" s="24" t="s">
        <v>24</v>
      </c>
      <c r="BK1201" s="232">
        <f>ROUND(I1201*H1201,2)</f>
        <v>0</v>
      </c>
      <c r="BL1201" s="24" t="s">
        <v>315</v>
      </c>
      <c r="BM1201" s="24" t="s">
        <v>1876</v>
      </c>
    </row>
    <row r="1202" s="12" customFormat="1">
      <c r="B1202" s="250"/>
      <c r="C1202" s="251"/>
      <c r="D1202" s="233" t="s">
        <v>264</v>
      </c>
      <c r="E1202" s="252" t="s">
        <v>22</v>
      </c>
      <c r="F1202" s="253" t="s">
        <v>1877</v>
      </c>
      <c r="G1202" s="251"/>
      <c r="H1202" s="254">
        <v>4.5599999999999996</v>
      </c>
      <c r="I1202" s="255"/>
      <c r="J1202" s="251"/>
      <c r="K1202" s="251"/>
      <c r="L1202" s="256"/>
      <c r="M1202" s="257"/>
      <c r="N1202" s="258"/>
      <c r="O1202" s="258"/>
      <c r="P1202" s="258"/>
      <c r="Q1202" s="258"/>
      <c r="R1202" s="258"/>
      <c r="S1202" s="258"/>
      <c r="T1202" s="259"/>
      <c r="AT1202" s="260" t="s">
        <v>264</v>
      </c>
      <c r="AU1202" s="260" t="s">
        <v>85</v>
      </c>
      <c r="AV1202" s="12" t="s">
        <v>85</v>
      </c>
      <c r="AW1202" s="12" t="s">
        <v>39</v>
      </c>
      <c r="AX1202" s="12" t="s">
        <v>76</v>
      </c>
      <c r="AY1202" s="260" t="s">
        <v>146</v>
      </c>
    </row>
    <row r="1203" s="12" customFormat="1">
      <c r="B1203" s="250"/>
      <c r="C1203" s="251"/>
      <c r="D1203" s="233" t="s">
        <v>264</v>
      </c>
      <c r="E1203" s="252" t="s">
        <v>22</v>
      </c>
      <c r="F1203" s="253" t="s">
        <v>1878</v>
      </c>
      <c r="G1203" s="251"/>
      <c r="H1203" s="254">
        <v>5.0700000000000003</v>
      </c>
      <c r="I1203" s="255"/>
      <c r="J1203" s="251"/>
      <c r="K1203" s="251"/>
      <c r="L1203" s="256"/>
      <c r="M1203" s="257"/>
      <c r="N1203" s="258"/>
      <c r="O1203" s="258"/>
      <c r="P1203" s="258"/>
      <c r="Q1203" s="258"/>
      <c r="R1203" s="258"/>
      <c r="S1203" s="258"/>
      <c r="T1203" s="259"/>
      <c r="AT1203" s="260" t="s">
        <v>264</v>
      </c>
      <c r="AU1203" s="260" t="s">
        <v>85</v>
      </c>
      <c r="AV1203" s="12" t="s">
        <v>85</v>
      </c>
      <c r="AW1203" s="12" t="s">
        <v>39</v>
      </c>
      <c r="AX1203" s="12" t="s">
        <v>76</v>
      </c>
      <c r="AY1203" s="260" t="s">
        <v>146</v>
      </c>
    </row>
    <row r="1204" s="12" customFormat="1">
      <c r="B1204" s="250"/>
      <c r="C1204" s="251"/>
      <c r="D1204" s="233" t="s">
        <v>264</v>
      </c>
      <c r="E1204" s="252" t="s">
        <v>22</v>
      </c>
      <c r="F1204" s="253" t="s">
        <v>22</v>
      </c>
      <c r="G1204" s="251"/>
      <c r="H1204" s="254">
        <v>0</v>
      </c>
      <c r="I1204" s="255"/>
      <c r="J1204" s="251"/>
      <c r="K1204" s="251"/>
      <c r="L1204" s="256"/>
      <c r="M1204" s="257"/>
      <c r="N1204" s="258"/>
      <c r="O1204" s="258"/>
      <c r="P1204" s="258"/>
      <c r="Q1204" s="258"/>
      <c r="R1204" s="258"/>
      <c r="S1204" s="258"/>
      <c r="T1204" s="259"/>
      <c r="AT1204" s="260" t="s">
        <v>264</v>
      </c>
      <c r="AU1204" s="260" t="s">
        <v>85</v>
      </c>
      <c r="AV1204" s="12" t="s">
        <v>85</v>
      </c>
      <c r="AW1204" s="12" t="s">
        <v>6</v>
      </c>
      <c r="AX1204" s="12" t="s">
        <v>76</v>
      </c>
      <c r="AY1204" s="260" t="s">
        <v>146</v>
      </c>
    </row>
    <row r="1205" s="13" customFormat="1">
      <c r="B1205" s="261"/>
      <c r="C1205" s="262"/>
      <c r="D1205" s="233" t="s">
        <v>264</v>
      </c>
      <c r="E1205" s="263" t="s">
        <v>22</v>
      </c>
      <c r="F1205" s="264" t="s">
        <v>267</v>
      </c>
      <c r="G1205" s="262"/>
      <c r="H1205" s="265">
        <v>9.6300000000000008</v>
      </c>
      <c r="I1205" s="266"/>
      <c r="J1205" s="262"/>
      <c r="K1205" s="262"/>
      <c r="L1205" s="267"/>
      <c r="M1205" s="268"/>
      <c r="N1205" s="269"/>
      <c r="O1205" s="269"/>
      <c r="P1205" s="269"/>
      <c r="Q1205" s="269"/>
      <c r="R1205" s="269"/>
      <c r="S1205" s="269"/>
      <c r="T1205" s="270"/>
      <c r="AT1205" s="271" t="s">
        <v>264</v>
      </c>
      <c r="AU1205" s="271" t="s">
        <v>85</v>
      </c>
      <c r="AV1205" s="13" t="s">
        <v>166</v>
      </c>
      <c r="AW1205" s="13" t="s">
        <v>39</v>
      </c>
      <c r="AX1205" s="13" t="s">
        <v>24</v>
      </c>
      <c r="AY1205" s="271" t="s">
        <v>146</v>
      </c>
    </row>
    <row r="1206" s="1" customFormat="1" ht="16.5" customHeight="1">
      <c r="B1206" s="46"/>
      <c r="C1206" s="272" t="s">
        <v>1879</v>
      </c>
      <c r="D1206" s="272" t="s">
        <v>347</v>
      </c>
      <c r="E1206" s="273" t="s">
        <v>1880</v>
      </c>
      <c r="F1206" s="274" t="s">
        <v>1881</v>
      </c>
      <c r="G1206" s="275" t="s">
        <v>309</v>
      </c>
      <c r="H1206" s="276">
        <v>10.593</v>
      </c>
      <c r="I1206" s="277"/>
      <c r="J1206" s="278">
        <f>ROUND(I1206*H1206,2)</f>
        <v>0</v>
      </c>
      <c r="K1206" s="274" t="s">
        <v>163</v>
      </c>
      <c r="L1206" s="279"/>
      <c r="M1206" s="280" t="s">
        <v>22</v>
      </c>
      <c r="N1206" s="281" t="s">
        <v>47</v>
      </c>
      <c r="O1206" s="47"/>
      <c r="P1206" s="230">
        <f>O1206*H1206</f>
        <v>0</v>
      </c>
      <c r="Q1206" s="230">
        <v>0.00040000000000000002</v>
      </c>
      <c r="R1206" s="230">
        <f>Q1206*H1206</f>
        <v>0.0042372</v>
      </c>
      <c r="S1206" s="230">
        <v>0</v>
      </c>
      <c r="T1206" s="231">
        <f>S1206*H1206</f>
        <v>0</v>
      </c>
      <c r="AR1206" s="24" t="s">
        <v>360</v>
      </c>
      <c r="AT1206" s="24" t="s">
        <v>347</v>
      </c>
      <c r="AU1206" s="24" t="s">
        <v>85</v>
      </c>
      <c r="AY1206" s="24" t="s">
        <v>146</v>
      </c>
      <c r="BE1206" s="232">
        <f>IF(N1206="základní",J1206,0)</f>
        <v>0</v>
      </c>
      <c r="BF1206" s="232">
        <f>IF(N1206="snížená",J1206,0)</f>
        <v>0</v>
      </c>
      <c r="BG1206" s="232">
        <f>IF(N1206="zákl. přenesená",J1206,0)</f>
        <v>0</v>
      </c>
      <c r="BH1206" s="232">
        <f>IF(N1206="sníž. přenesená",J1206,0)</f>
        <v>0</v>
      </c>
      <c r="BI1206" s="232">
        <f>IF(N1206="nulová",J1206,0)</f>
        <v>0</v>
      </c>
      <c r="BJ1206" s="24" t="s">
        <v>24</v>
      </c>
      <c r="BK1206" s="232">
        <f>ROUND(I1206*H1206,2)</f>
        <v>0</v>
      </c>
      <c r="BL1206" s="24" t="s">
        <v>315</v>
      </c>
      <c r="BM1206" s="24" t="s">
        <v>1882</v>
      </c>
    </row>
    <row r="1207" s="1" customFormat="1">
      <c r="B1207" s="46"/>
      <c r="C1207" s="74"/>
      <c r="D1207" s="233" t="s">
        <v>158</v>
      </c>
      <c r="E1207" s="74"/>
      <c r="F1207" s="234" t="s">
        <v>1883</v>
      </c>
      <c r="G1207" s="74"/>
      <c r="H1207" s="74"/>
      <c r="I1207" s="191"/>
      <c r="J1207" s="74"/>
      <c r="K1207" s="74"/>
      <c r="L1207" s="72"/>
      <c r="M1207" s="235"/>
      <c r="N1207" s="47"/>
      <c r="O1207" s="47"/>
      <c r="P1207" s="47"/>
      <c r="Q1207" s="47"/>
      <c r="R1207" s="47"/>
      <c r="S1207" s="47"/>
      <c r="T1207" s="95"/>
      <c r="AT1207" s="24" t="s">
        <v>158</v>
      </c>
      <c r="AU1207" s="24" t="s">
        <v>85</v>
      </c>
    </row>
    <row r="1208" s="12" customFormat="1">
      <c r="B1208" s="250"/>
      <c r="C1208" s="251"/>
      <c r="D1208" s="233" t="s">
        <v>264</v>
      </c>
      <c r="E1208" s="252" t="s">
        <v>22</v>
      </c>
      <c r="F1208" s="253" t="s">
        <v>1884</v>
      </c>
      <c r="G1208" s="251"/>
      <c r="H1208" s="254">
        <v>10.593</v>
      </c>
      <c r="I1208" s="255"/>
      <c r="J1208" s="251"/>
      <c r="K1208" s="251"/>
      <c r="L1208" s="256"/>
      <c r="M1208" s="257"/>
      <c r="N1208" s="258"/>
      <c r="O1208" s="258"/>
      <c r="P1208" s="258"/>
      <c r="Q1208" s="258"/>
      <c r="R1208" s="258"/>
      <c r="S1208" s="258"/>
      <c r="T1208" s="259"/>
      <c r="AT1208" s="260" t="s">
        <v>264</v>
      </c>
      <c r="AU1208" s="260" t="s">
        <v>85</v>
      </c>
      <c r="AV1208" s="12" t="s">
        <v>85</v>
      </c>
      <c r="AW1208" s="12" t="s">
        <v>39</v>
      </c>
      <c r="AX1208" s="12" t="s">
        <v>76</v>
      </c>
      <c r="AY1208" s="260" t="s">
        <v>146</v>
      </c>
    </row>
    <row r="1209" s="13" customFormat="1">
      <c r="B1209" s="261"/>
      <c r="C1209" s="262"/>
      <c r="D1209" s="233" t="s">
        <v>264</v>
      </c>
      <c r="E1209" s="263" t="s">
        <v>22</v>
      </c>
      <c r="F1209" s="264" t="s">
        <v>267</v>
      </c>
      <c r="G1209" s="262"/>
      <c r="H1209" s="265">
        <v>10.593</v>
      </c>
      <c r="I1209" s="266"/>
      <c r="J1209" s="262"/>
      <c r="K1209" s="262"/>
      <c r="L1209" s="267"/>
      <c r="M1209" s="268"/>
      <c r="N1209" s="269"/>
      <c r="O1209" s="269"/>
      <c r="P1209" s="269"/>
      <c r="Q1209" s="269"/>
      <c r="R1209" s="269"/>
      <c r="S1209" s="269"/>
      <c r="T1209" s="270"/>
      <c r="AT1209" s="271" t="s">
        <v>264</v>
      </c>
      <c r="AU1209" s="271" t="s">
        <v>85</v>
      </c>
      <c r="AV1209" s="13" t="s">
        <v>166</v>
      </c>
      <c r="AW1209" s="13" t="s">
        <v>39</v>
      </c>
      <c r="AX1209" s="13" t="s">
        <v>24</v>
      </c>
      <c r="AY1209" s="271" t="s">
        <v>146</v>
      </c>
    </row>
    <row r="1210" s="1" customFormat="1" ht="25.5" customHeight="1">
      <c r="B1210" s="46"/>
      <c r="C1210" s="221" t="s">
        <v>1165</v>
      </c>
      <c r="D1210" s="221" t="s">
        <v>149</v>
      </c>
      <c r="E1210" s="222" t="s">
        <v>1885</v>
      </c>
      <c r="F1210" s="223" t="s">
        <v>1886</v>
      </c>
      <c r="G1210" s="224" t="s">
        <v>261</v>
      </c>
      <c r="H1210" s="225">
        <v>16.609999999999999</v>
      </c>
      <c r="I1210" s="226"/>
      <c r="J1210" s="227">
        <f>ROUND(I1210*H1210,2)</f>
        <v>0</v>
      </c>
      <c r="K1210" s="223" t="s">
        <v>262</v>
      </c>
      <c r="L1210" s="72"/>
      <c r="M1210" s="228" t="s">
        <v>22</v>
      </c>
      <c r="N1210" s="229" t="s">
        <v>47</v>
      </c>
      <c r="O1210" s="47"/>
      <c r="P1210" s="230">
        <f>O1210*H1210</f>
        <v>0</v>
      </c>
      <c r="Q1210" s="230">
        <v>0.0077000000000000002</v>
      </c>
      <c r="R1210" s="230">
        <f>Q1210*H1210</f>
        <v>0.12789700000000001</v>
      </c>
      <c r="S1210" s="230">
        <v>0</v>
      </c>
      <c r="T1210" s="231">
        <f>S1210*H1210</f>
        <v>0</v>
      </c>
      <c r="AR1210" s="24" t="s">
        <v>315</v>
      </c>
      <c r="AT1210" s="24" t="s">
        <v>149</v>
      </c>
      <c r="AU1210" s="24" t="s">
        <v>85</v>
      </c>
      <c r="AY1210" s="24" t="s">
        <v>146</v>
      </c>
      <c r="BE1210" s="232">
        <f>IF(N1210="základní",J1210,0)</f>
        <v>0</v>
      </c>
      <c r="BF1210" s="232">
        <f>IF(N1210="snížená",J1210,0)</f>
        <v>0</v>
      </c>
      <c r="BG1210" s="232">
        <f>IF(N1210="zákl. přenesená",J1210,0)</f>
        <v>0</v>
      </c>
      <c r="BH1210" s="232">
        <f>IF(N1210="sníž. přenesená",J1210,0)</f>
        <v>0</v>
      </c>
      <c r="BI1210" s="232">
        <f>IF(N1210="nulová",J1210,0)</f>
        <v>0</v>
      </c>
      <c r="BJ1210" s="24" t="s">
        <v>24</v>
      </c>
      <c r="BK1210" s="232">
        <f>ROUND(I1210*H1210,2)</f>
        <v>0</v>
      </c>
      <c r="BL1210" s="24" t="s">
        <v>315</v>
      </c>
      <c r="BM1210" s="24" t="s">
        <v>1887</v>
      </c>
    </row>
    <row r="1211" s="12" customFormat="1">
      <c r="B1211" s="250"/>
      <c r="C1211" s="251"/>
      <c r="D1211" s="233" t="s">
        <v>264</v>
      </c>
      <c r="E1211" s="252" t="s">
        <v>22</v>
      </c>
      <c r="F1211" s="253" t="s">
        <v>1873</v>
      </c>
      <c r="G1211" s="251"/>
      <c r="H1211" s="254">
        <v>16.609999999999999</v>
      </c>
      <c r="I1211" s="255"/>
      <c r="J1211" s="251"/>
      <c r="K1211" s="251"/>
      <c r="L1211" s="256"/>
      <c r="M1211" s="257"/>
      <c r="N1211" s="258"/>
      <c r="O1211" s="258"/>
      <c r="P1211" s="258"/>
      <c r="Q1211" s="258"/>
      <c r="R1211" s="258"/>
      <c r="S1211" s="258"/>
      <c r="T1211" s="259"/>
      <c r="AT1211" s="260" t="s">
        <v>264</v>
      </c>
      <c r="AU1211" s="260" t="s">
        <v>85</v>
      </c>
      <c r="AV1211" s="12" t="s">
        <v>85</v>
      </c>
      <c r="AW1211" s="12" t="s">
        <v>39</v>
      </c>
      <c r="AX1211" s="12" t="s">
        <v>76</v>
      </c>
      <c r="AY1211" s="260" t="s">
        <v>146</v>
      </c>
    </row>
    <row r="1212" s="13" customFormat="1">
      <c r="B1212" s="261"/>
      <c r="C1212" s="262"/>
      <c r="D1212" s="233" t="s">
        <v>264</v>
      </c>
      <c r="E1212" s="263" t="s">
        <v>22</v>
      </c>
      <c r="F1212" s="264" t="s">
        <v>267</v>
      </c>
      <c r="G1212" s="262"/>
      <c r="H1212" s="265">
        <v>16.609999999999999</v>
      </c>
      <c r="I1212" s="266"/>
      <c r="J1212" s="262"/>
      <c r="K1212" s="262"/>
      <c r="L1212" s="267"/>
      <c r="M1212" s="268"/>
      <c r="N1212" s="269"/>
      <c r="O1212" s="269"/>
      <c r="P1212" s="269"/>
      <c r="Q1212" s="269"/>
      <c r="R1212" s="269"/>
      <c r="S1212" s="269"/>
      <c r="T1212" s="270"/>
      <c r="AT1212" s="271" t="s">
        <v>264</v>
      </c>
      <c r="AU1212" s="271" t="s">
        <v>85</v>
      </c>
      <c r="AV1212" s="13" t="s">
        <v>166</v>
      </c>
      <c r="AW1212" s="13" t="s">
        <v>39</v>
      </c>
      <c r="AX1212" s="13" t="s">
        <v>24</v>
      </c>
      <c r="AY1212" s="271" t="s">
        <v>146</v>
      </c>
    </row>
    <row r="1213" s="1" customFormat="1" ht="38.25" customHeight="1">
      <c r="B1213" s="46"/>
      <c r="C1213" s="221" t="s">
        <v>1888</v>
      </c>
      <c r="D1213" s="221" t="s">
        <v>149</v>
      </c>
      <c r="E1213" s="222" t="s">
        <v>1889</v>
      </c>
      <c r="F1213" s="223" t="s">
        <v>1890</v>
      </c>
      <c r="G1213" s="224" t="s">
        <v>955</v>
      </c>
      <c r="H1213" s="293"/>
      <c r="I1213" s="226"/>
      <c r="J1213" s="227">
        <f>ROUND(I1213*H1213,2)</f>
        <v>0</v>
      </c>
      <c r="K1213" s="223" t="s">
        <v>163</v>
      </c>
      <c r="L1213" s="72"/>
      <c r="M1213" s="228" t="s">
        <v>22</v>
      </c>
      <c r="N1213" s="229" t="s">
        <v>47</v>
      </c>
      <c r="O1213" s="47"/>
      <c r="P1213" s="230">
        <f>O1213*H1213</f>
        <v>0</v>
      </c>
      <c r="Q1213" s="230">
        <v>0</v>
      </c>
      <c r="R1213" s="230">
        <f>Q1213*H1213</f>
        <v>0</v>
      </c>
      <c r="S1213" s="230">
        <v>0</v>
      </c>
      <c r="T1213" s="231">
        <f>S1213*H1213</f>
        <v>0</v>
      </c>
      <c r="AR1213" s="24" t="s">
        <v>315</v>
      </c>
      <c r="AT1213" s="24" t="s">
        <v>149</v>
      </c>
      <c r="AU1213" s="24" t="s">
        <v>85</v>
      </c>
      <c r="AY1213" s="24" t="s">
        <v>146</v>
      </c>
      <c r="BE1213" s="232">
        <f>IF(N1213="základní",J1213,0)</f>
        <v>0</v>
      </c>
      <c r="BF1213" s="232">
        <f>IF(N1213="snížená",J1213,0)</f>
        <v>0</v>
      </c>
      <c r="BG1213" s="232">
        <f>IF(N1213="zákl. přenesená",J1213,0)</f>
        <v>0</v>
      </c>
      <c r="BH1213" s="232">
        <f>IF(N1213="sníž. přenesená",J1213,0)</f>
        <v>0</v>
      </c>
      <c r="BI1213" s="232">
        <f>IF(N1213="nulová",J1213,0)</f>
        <v>0</v>
      </c>
      <c r="BJ1213" s="24" t="s">
        <v>24</v>
      </c>
      <c r="BK1213" s="232">
        <f>ROUND(I1213*H1213,2)</f>
        <v>0</v>
      </c>
      <c r="BL1213" s="24" t="s">
        <v>315</v>
      </c>
      <c r="BM1213" s="24" t="s">
        <v>1891</v>
      </c>
    </row>
    <row r="1214" s="10" customFormat="1" ht="29.88" customHeight="1">
      <c r="B1214" s="205"/>
      <c r="C1214" s="206"/>
      <c r="D1214" s="207" t="s">
        <v>75</v>
      </c>
      <c r="E1214" s="219" t="s">
        <v>1892</v>
      </c>
      <c r="F1214" s="219" t="s">
        <v>1893</v>
      </c>
      <c r="G1214" s="206"/>
      <c r="H1214" s="206"/>
      <c r="I1214" s="209"/>
      <c r="J1214" s="220">
        <f>BK1214</f>
        <v>0</v>
      </c>
      <c r="K1214" s="206"/>
      <c r="L1214" s="211"/>
      <c r="M1214" s="212"/>
      <c r="N1214" s="213"/>
      <c r="O1214" s="213"/>
      <c r="P1214" s="214">
        <f>SUM(P1215:P1243)</f>
        <v>0</v>
      </c>
      <c r="Q1214" s="213"/>
      <c r="R1214" s="214">
        <f>SUM(R1215:R1243)</f>
        <v>5.0170909000000012</v>
      </c>
      <c r="S1214" s="213"/>
      <c r="T1214" s="215">
        <f>SUM(T1215:T1243)</f>
        <v>0</v>
      </c>
      <c r="AR1214" s="216" t="s">
        <v>85</v>
      </c>
      <c r="AT1214" s="217" t="s">
        <v>75</v>
      </c>
      <c r="AU1214" s="217" t="s">
        <v>24</v>
      </c>
      <c r="AY1214" s="216" t="s">
        <v>146</v>
      </c>
      <c r="BK1214" s="218">
        <f>SUM(BK1215:BK1243)</f>
        <v>0</v>
      </c>
    </row>
    <row r="1215" s="1" customFormat="1" ht="38.25" customHeight="1">
      <c r="B1215" s="46"/>
      <c r="C1215" s="221" t="s">
        <v>1170</v>
      </c>
      <c r="D1215" s="221" t="s">
        <v>149</v>
      </c>
      <c r="E1215" s="222" t="s">
        <v>1894</v>
      </c>
      <c r="F1215" s="223" t="s">
        <v>1895</v>
      </c>
      <c r="G1215" s="224" t="s">
        <v>309</v>
      </c>
      <c r="H1215" s="225">
        <v>74.5</v>
      </c>
      <c r="I1215" s="226"/>
      <c r="J1215" s="227">
        <f>ROUND(I1215*H1215,2)</f>
        <v>0</v>
      </c>
      <c r="K1215" s="223" t="s">
        <v>262</v>
      </c>
      <c r="L1215" s="72"/>
      <c r="M1215" s="228" t="s">
        <v>22</v>
      </c>
      <c r="N1215" s="229" t="s">
        <v>47</v>
      </c>
      <c r="O1215" s="47"/>
      <c r="P1215" s="230">
        <f>O1215*H1215</f>
        <v>0</v>
      </c>
      <c r="Q1215" s="230">
        <v>0.0039199999999999999</v>
      </c>
      <c r="R1215" s="230">
        <f>Q1215*H1215</f>
        <v>0.29203999999999997</v>
      </c>
      <c r="S1215" s="230">
        <v>0</v>
      </c>
      <c r="T1215" s="231">
        <f>S1215*H1215</f>
        <v>0</v>
      </c>
      <c r="AR1215" s="24" t="s">
        <v>315</v>
      </c>
      <c r="AT1215" s="24" t="s">
        <v>149</v>
      </c>
      <c r="AU1215" s="24" t="s">
        <v>85</v>
      </c>
      <c r="AY1215" s="24" t="s">
        <v>146</v>
      </c>
      <c r="BE1215" s="232">
        <f>IF(N1215="základní",J1215,0)</f>
        <v>0</v>
      </c>
      <c r="BF1215" s="232">
        <f>IF(N1215="snížená",J1215,0)</f>
        <v>0</v>
      </c>
      <c r="BG1215" s="232">
        <f>IF(N1215="zákl. přenesená",J1215,0)</f>
        <v>0</v>
      </c>
      <c r="BH1215" s="232">
        <f>IF(N1215="sníž. přenesená",J1215,0)</f>
        <v>0</v>
      </c>
      <c r="BI1215" s="232">
        <f>IF(N1215="nulová",J1215,0)</f>
        <v>0</v>
      </c>
      <c r="BJ1215" s="24" t="s">
        <v>24</v>
      </c>
      <c r="BK1215" s="232">
        <f>ROUND(I1215*H1215,2)</f>
        <v>0</v>
      </c>
      <c r="BL1215" s="24" t="s">
        <v>315</v>
      </c>
      <c r="BM1215" s="24" t="s">
        <v>1896</v>
      </c>
    </row>
    <row r="1216" s="12" customFormat="1">
      <c r="B1216" s="250"/>
      <c r="C1216" s="251"/>
      <c r="D1216" s="233" t="s">
        <v>264</v>
      </c>
      <c r="E1216" s="252" t="s">
        <v>22</v>
      </c>
      <c r="F1216" s="253" t="s">
        <v>1897</v>
      </c>
      <c r="G1216" s="251"/>
      <c r="H1216" s="254">
        <v>74.5</v>
      </c>
      <c r="I1216" s="255"/>
      <c r="J1216" s="251"/>
      <c r="K1216" s="251"/>
      <c r="L1216" s="256"/>
      <c r="M1216" s="257"/>
      <c r="N1216" s="258"/>
      <c r="O1216" s="258"/>
      <c r="P1216" s="258"/>
      <c r="Q1216" s="258"/>
      <c r="R1216" s="258"/>
      <c r="S1216" s="258"/>
      <c r="T1216" s="259"/>
      <c r="AT1216" s="260" t="s">
        <v>264</v>
      </c>
      <c r="AU1216" s="260" t="s">
        <v>85</v>
      </c>
      <c r="AV1216" s="12" t="s">
        <v>85</v>
      </c>
      <c r="AW1216" s="12" t="s">
        <v>39</v>
      </c>
      <c r="AX1216" s="12" t="s">
        <v>76</v>
      </c>
      <c r="AY1216" s="260" t="s">
        <v>146</v>
      </c>
    </row>
    <row r="1217" s="13" customFormat="1">
      <c r="B1217" s="261"/>
      <c r="C1217" s="262"/>
      <c r="D1217" s="233" t="s">
        <v>264</v>
      </c>
      <c r="E1217" s="263" t="s">
        <v>22</v>
      </c>
      <c r="F1217" s="264" t="s">
        <v>267</v>
      </c>
      <c r="G1217" s="262"/>
      <c r="H1217" s="265">
        <v>74.5</v>
      </c>
      <c r="I1217" s="266"/>
      <c r="J1217" s="262"/>
      <c r="K1217" s="262"/>
      <c r="L1217" s="267"/>
      <c r="M1217" s="268"/>
      <c r="N1217" s="269"/>
      <c r="O1217" s="269"/>
      <c r="P1217" s="269"/>
      <c r="Q1217" s="269"/>
      <c r="R1217" s="269"/>
      <c r="S1217" s="269"/>
      <c r="T1217" s="270"/>
      <c r="AT1217" s="271" t="s">
        <v>264</v>
      </c>
      <c r="AU1217" s="271" t="s">
        <v>85</v>
      </c>
      <c r="AV1217" s="13" t="s">
        <v>166</v>
      </c>
      <c r="AW1217" s="13" t="s">
        <v>39</v>
      </c>
      <c r="AX1217" s="13" t="s">
        <v>24</v>
      </c>
      <c r="AY1217" s="271" t="s">
        <v>146</v>
      </c>
    </row>
    <row r="1218" s="1" customFormat="1" ht="16.5" customHeight="1">
      <c r="B1218" s="46"/>
      <c r="C1218" s="272" t="s">
        <v>1898</v>
      </c>
      <c r="D1218" s="272" t="s">
        <v>347</v>
      </c>
      <c r="E1218" s="273" t="s">
        <v>1899</v>
      </c>
      <c r="F1218" s="274" t="s">
        <v>1900</v>
      </c>
      <c r="G1218" s="275" t="s">
        <v>261</v>
      </c>
      <c r="H1218" s="276">
        <v>27.48</v>
      </c>
      <c r="I1218" s="277"/>
      <c r="J1218" s="278">
        <f>ROUND(I1218*H1218,2)</f>
        <v>0</v>
      </c>
      <c r="K1218" s="274" t="s">
        <v>22</v>
      </c>
      <c r="L1218" s="279"/>
      <c r="M1218" s="280" t="s">
        <v>22</v>
      </c>
      <c r="N1218" s="281" t="s">
        <v>47</v>
      </c>
      <c r="O1218" s="47"/>
      <c r="P1218" s="230">
        <f>O1218*H1218</f>
        <v>0</v>
      </c>
      <c r="Q1218" s="230">
        <v>0.13600000000000001</v>
      </c>
      <c r="R1218" s="230">
        <f>Q1218*H1218</f>
        <v>3.7372800000000002</v>
      </c>
      <c r="S1218" s="230">
        <v>0</v>
      </c>
      <c r="T1218" s="231">
        <f>S1218*H1218</f>
        <v>0</v>
      </c>
      <c r="AR1218" s="24" t="s">
        <v>360</v>
      </c>
      <c r="AT1218" s="24" t="s">
        <v>347</v>
      </c>
      <c r="AU1218" s="24" t="s">
        <v>85</v>
      </c>
      <c r="AY1218" s="24" t="s">
        <v>146</v>
      </c>
      <c r="BE1218" s="232">
        <f>IF(N1218="základní",J1218,0)</f>
        <v>0</v>
      </c>
      <c r="BF1218" s="232">
        <f>IF(N1218="snížená",J1218,0)</f>
        <v>0</v>
      </c>
      <c r="BG1218" s="232">
        <f>IF(N1218="zákl. přenesená",J1218,0)</f>
        <v>0</v>
      </c>
      <c r="BH1218" s="232">
        <f>IF(N1218="sníž. přenesená",J1218,0)</f>
        <v>0</v>
      </c>
      <c r="BI1218" s="232">
        <f>IF(N1218="nulová",J1218,0)</f>
        <v>0</v>
      </c>
      <c r="BJ1218" s="24" t="s">
        <v>24</v>
      </c>
      <c r="BK1218" s="232">
        <f>ROUND(I1218*H1218,2)</f>
        <v>0</v>
      </c>
      <c r="BL1218" s="24" t="s">
        <v>315</v>
      </c>
      <c r="BM1218" s="24" t="s">
        <v>1901</v>
      </c>
    </row>
    <row r="1219" s="12" customFormat="1">
      <c r="B1219" s="250"/>
      <c r="C1219" s="251"/>
      <c r="D1219" s="233" t="s">
        <v>264</v>
      </c>
      <c r="E1219" s="252" t="s">
        <v>22</v>
      </c>
      <c r="F1219" s="253" t="s">
        <v>1902</v>
      </c>
      <c r="G1219" s="251"/>
      <c r="H1219" s="254">
        <v>27.48</v>
      </c>
      <c r="I1219" s="255"/>
      <c r="J1219" s="251"/>
      <c r="K1219" s="251"/>
      <c r="L1219" s="256"/>
      <c r="M1219" s="257"/>
      <c r="N1219" s="258"/>
      <c r="O1219" s="258"/>
      <c r="P1219" s="258"/>
      <c r="Q1219" s="258"/>
      <c r="R1219" s="258"/>
      <c r="S1219" s="258"/>
      <c r="T1219" s="259"/>
      <c r="AT1219" s="260" t="s">
        <v>264</v>
      </c>
      <c r="AU1219" s="260" t="s">
        <v>85</v>
      </c>
      <c r="AV1219" s="12" t="s">
        <v>85</v>
      </c>
      <c r="AW1219" s="12" t="s">
        <v>39</v>
      </c>
      <c r="AX1219" s="12" t="s">
        <v>76</v>
      </c>
      <c r="AY1219" s="260" t="s">
        <v>146</v>
      </c>
    </row>
    <row r="1220" s="13" customFormat="1">
      <c r="B1220" s="261"/>
      <c r="C1220" s="262"/>
      <c r="D1220" s="233" t="s">
        <v>264</v>
      </c>
      <c r="E1220" s="263" t="s">
        <v>22</v>
      </c>
      <c r="F1220" s="264" t="s">
        <v>267</v>
      </c>
      <c r="G1220" s="262"/>
      <c r="H1220" s="265">
        <v>27.48</v>
      </c>
      <c r="I1220" s="266"/>
      <c r="J1220" s="262"/>
      <c r="K1220" s="262"/>
      <c r="L1220" s="267"/>
      <c r="M1220" s="268"/>
      <c r="N1220" s="269"/>
      <c r="O1220" s="269"/>
      <c r="P1220" s="269"/>
      <c r="Q1220" s="269"/>
      <c r="R1220" s="269"/>
      <c r="S1220" s="269"/>
      <c r="T1220" s="270"/>
      <c r="AT1220" s="271" t="s">
        <v>264</v>
      </c>
      <c r="AU1220" s="271" t="s">
        <v>85</v>
      </c>
      <c r="AV1220" s="13" t="s">
        <v>166</v>
      </c>
      <c r="AW1220" s="13" t="s">
        <v>39</v>
      </c>
      <c r="AX1220" s="13" t="s">
        <v>24</v>
      </c>
      <c r="AY1220" s="271" t="s">
        <v>146</v>
      </c>
    </row>
    <row r="1221" s="1" customFormat="1" ht="38.25" customHeight="1">
      <c r="B1221" s="46"/>
      <c r="C1221" s="221" t="s">
        <v>1176</v>
      </c>
      <c r="D1221" s="221" t="s">
        <v>149</v>
      </c>
      <c r="E1221" s="222" t="s">
        <v>1903</v>
      </c>
      <c r="F1221" s="223" t="s">
        <v>1904</v>
      </c>
      <c r="G1221" s="224" t="s">
        <v>309</v>
      </c>
      <c r="H1221" s="225">
        <v>74.5</v>
      </c>
      <c r="I1221" s="226"/>
      <c r="J1221" s="227">
        <f>ROUND(I1221*H1221,2)</f>
        <v>0</v>
      </c>
      <c r="K1221" s="223" t="s">
        <v>262</v>
      </c>
      <c r="L1221" s="72"/>
      <c r="M1221" s="228" t="s">
        <v>22</v>
      </c>
      <c r="N1221" s="229" t="s">
        <v>47</v>
      </c>
      <c r="O1221" s="47"/>
      <c r="P1221" s="230">
        <f>O1221*H1221</f>
        <v>0</v>
      </c>
      <c r="Q1221" s="230">
        <v>0.0023800000000000002</v>
      </c>
      <c r="R1221" s="230">
        <f>Q1221*H1221</f>
        <v>0.17731000000000002</v>
      </c>
      <c r="S1221" s="230">
        <v>0</v>
      </c>
      <c r="T1221" s="231">
        <f>S1221*H1221</f>
        <v>0</v>
      </c>
      <c r="AR1221" s="24" t="s">
        <v>315</v>
      </c>
      <c r="AT1221" s="24" t="s">
        <v>149</v>
      </c>
      <c r="AU1221" s="24" t="s">
        <v>85</v>
      </c>
      <c r="AY1221" s="24" t="s">
        <v>146</v>
      </c>
      <c r="BE1221" s="232">
        <f>IF(N1221="základní",J1221,0)</f>
        <v>0</v>
      </c>
      <c r="BF1221" s="232">
        <f>IF(N1221="snížená",J1221,0)</f>
        <v>0</v>
      </c>
      <c r="BG1221" s="232">
        <f>IF(N1221="zákl. přenesená",J1221,0)</f>
        <v>0</v>
      </c>
      <c r="BH1221" s="232">
        <f>IF(N1221="sníž. přenesená",J1221,0)</f>
        <v>0</v>
      </c>
      <c r="BI1221" s="232">
        <f>IF(N1221="nulová",J1221,0)</f>
        <v>0</v>
      </c>
      <c r="BJ1221" s="24" t="s">
        <v>24</v>
      </c>
      <c r="BK1221" s="232">
        <f>ROUND(I1221*H1221,2)</f>
        <v>0</v>
      </c>
      <c r="BL1221" s="24" t="s">
        <v>315</v>
      </c>
      <c r="BM1221" s="24" t="s">
        <v>1905</v>
      </c>
    </row>
    <row r="1222" s="12" customFormat="1">
      <c r="B1222" s="250"/>
      <c r="C1222" s="251"/>
      <c r="D1222" s="233" t="s">
        <v>264</v>
      </c>
      <c r="E1222" s="252" t="s">
        <v>22</v>
      </c>
      <c r="F1222" s="253" t="s">
        <v>1906</v>
      </c>
      <c r="G1222" s="251"/>
      <c r="H1222" s="254">
        <v>74.5</v>
      </c>
      <c r="I1222" s="255"/>
      <c r="J1222" s="251"/>
      <c r="K1222" s="251"/>
      <c r="L1222" s="256"/>
      <c r="M1222" s="257"/>
      <c r="N1222" s="258"/>
      <c r="O1222" s="258"/>
      <c r="P1222" s="258"/>
      <c r="Q1222" s="258"/>
      <c r="R1222" s="258"/>
      <c r="S1222" s="258"/>
      <c r="T1222" s="259"/>
      <c r="AT1222" s="260" t="s">
        <v>264</v>
      </c>
      <c r="AU1222" s="260" t="s">
        <v>85</v>
      </c>
      <c r="AV1222" s="12" t="s">
        <v>85</v>
      </c>
      <c r="AW1222" s="12" t="s">
        <v>39</v>
      </c>
      <c r="AX1222" s="12" t="s">
        <v>76</v>
      </c>
      <c r="AY1222" s="260" t="s">
        <v>146</v>
      </c>
    </row>
    <row r="1223" s="13" customFormat="1">
      <c r="B1223" s="261"/>
      <c r="C1223" s="262"/>
      <c r="D1223" s="233" t="s">
        <v>264</v>
      </c>
      <c r="E1223" s="263" t="s">
        <v>22</v>
      </c>
      <c r="F1223" s="264" t="s">
        <v>267</v>
      </c>
      <c r="G1223" s="262"/>
      <c r="H1223" s="265">
        <v>74.5</v>
      </c>
      <c r="I1223" s="266"/>
      <c r="J1223" s="262"/>
      <c r="K1223" s="262"/>
      <c r="L1223" s="267"/>
      <c r="M1223" s="268"/>
      <c r="N1223" s="269"/>
      <c r="O1223" s="269"/>
      <c r="P1223" s="269"/>
      <c r="Q1223" s="269"/>
      <c r="R1223" s="269"/>
      <c r="S1223" s="269"/>
      <c r="T1223" s="270"/>
      <c r="AT1223" s="271" t="s">
        <v>264</v>
      </c>
      <c r="AU1223" s="271" t="s">
        <v>85</v>
      </c>
      <c r="AV1223" s="13" t="s">
        <v>166</v>
      </c>
      <c r="AW1223" s="13" t="s">
        <v>39</v>
      </c>
      <c r="AX1223" s="13" t="s">
        <v>24</v>
      </c>
      <c r="AY1223" s="271" t="s">
        <v>146</v>
      </c>
    </row>
    <row r="1224" s="1" customFormat="1" ht="16.5" customHeight="1">
      <c r="B1224" s="46"/>
      <c r="C1224" s="272" t="s">
        <v>1907</v>
      </c>
      <c r="D1224" s="272" t="s">
        <v>347</v>
      </c>
      <c r="E1224" s="273" t="s">
        <v>1908</v>
      </c>
      <c r="F1224" s="274" t="s">
        <v>1909</v>
      </c>
      <c r="G1224" s="275" t="s">
        <v>261</v>
      </c>
      <c r="H1224" s="276">
        <v>7.4500000000000002</v>
      </c>
      <c r="I1224" s="277"/>
      <c r="J1224" s="278">
        <f>ROUND(I1224*H1224,2)</f>
        <v>0</v>
      </c>
      <c r="K1224" s="274" t="s">
        <v>22</v>
      </c>
      <c r="L1224" s="279"/>
      <c r="M1224" s="280" t="s">
        <v>22</v>
      </c>
      <c r="N1224" s="281" t="s">
        <v>47</v>
      </c>
      <c r="O1224" s="47"/>
      <c r="P1224" s="230">
        <f>O1224*H1224</f>
        <v>0</v>
      </c>
      <c r="Q1224" s="230">
        <v>0.081000000000000003</v>
      </c>
      <c r="R1224" s="230">
        <f>Q1224*H1224</f>
        <v>0.60345000000000004</v>
      </c>
      <c r="S1224" s="230">
        <v>0</v>
      </c>
      <c r="T1224" s="231">
        <f>S1224*H1224</f>
        <v>0</v>
      </c>
      <c r="AR1224" s="24" t="s">
        <v>360</v>
      </c>
      <c r="AT1224" s="24" t="s">
        <v>347</v>
      </c>
      <c r="AU1224" s="24" t="s">
        <v>85</v>
      </c>
      <c r="AY1224" s="24" t="s">
        <v>146</v>
      </c>
      <c r="BE1224" s="232">
        <f>IF(N1224="základní",J1224,0)</f>
        <v>0</v>
      </c>
      <c r="BF1224" s="232">
        <f>IF(N1224="snížená",J1224,0)</f>
        <v>0</v>
      </c>
      <c r="BG1224" s="232">
        <f>IF(N1224="zákl. přenesená",J1224,0)</f>
        <v>0</v>
      </c>
      <c r="BH1224" s="232">
        <f>IF(N1224="sníž. přenesená",J1224,0)</f>
        <v>0</v>
      </c>
      <c r="BI1224" s="232">
        <f>IF(N1224="nulová",J1224,0)</f>
        <v>0</v>
      </c>
      <c r="BJ1224" s="24" t="s">
        <v>24</v>
      </c>
      <c r="BK1224" s="232">
        <f>ROUND(I1224*H1224,2)</f>
        <v>0</v>
      </c>
      <c r="BL1224" s="24" t="s">
        <v>315</v>
      </c>
      <c r="BM1224" s="24" t="s">
        <v>1910</v>
      </c>
    </row>
    <row r="1225" s="12" customFormat="1">
      <c r="B1225" s="250"/>
      <c r="C1225" s="251"/>
      <c r="D1225" s="233" t="s">
        <v>264</v>
      </c>
      <c r="E1225" s="252" t="s">
        <v>22</v>
      </c>
      <c r="F1225" s="253" t="s">
        <v>1911</v>
      </c>
      <c r="G1225" s="251"/>
      <c r="H1225" s="254">
        <v>7.4500000000000002</v>
      </c>
      <c r="I1225" s="255"/>
      <c r="J1225" s="251"/>
      <c r="K1225" s="251"/>
      <c r="L1225" s="256"/>
      <c r="M1225" s="257"/>
      <c r="N1225" s="258"/>
      <c r="O1225" s="258"/>
      <c r="P1225" s="258"/>
      <c r="Q1225" s="258"/>
      <c r="R1225" s="258"/>
      <c r="S1225" s="258"/>
      <c r="T1225" s="259"/>
      <c r="AT1225" s="260" t="s">
        <v>264</v>
      </c>
      <c r="AU1225" s="260" t="s">
        <v>85</v>
      </c>
      <c r="AV1225" s="12" t="s">
        <v>85</v>
      </c>
      <c r="AW1225" s="12" t="s">
        <v>39</v>
      </c>
      <c r="AX1225" s="12" t="s">
        <v>76</v>
      </c>
      <c r="AY1225" s="260" t="s">
        <v>146</v>
      </c>
    </row>
    <row r="1226" s="13" customFormat="1">
      <c r="B1226" s="261"/>
      <c r="C1226" s="262"/>
      <c r="D1226" s="233" t="s">
        <v>264</v>
      </c>
      <c r="E1226" s="263" t="s">
        <v>22</v>
      </c>
      <c r="F1226" s="264" t="s">
        <v>267</v>
      </c>
      <c r="G1226" s="262"/>
      <c r="H1226" s="265">
        <v>7.4500000000000002</v>
      </c>
      <c r="I1226" s="266"/>
      <c r="J1226" s="262"/>
      <c r="K1226" s="262"/>
      <c r="L1226" s="267"/>
      <c r="M1226" s="268"/>
      <c r="N1226" s="269"/>
      <c r="O1226" s="269"/>
      <c r="P1226" s="269"/>
      <c r="Q1226" s="269"/>
      <c r="R1226" s="269"/>
      <c r="S1226" s="269"/>
      <c r="T1226" s="270"/>
      <c r="AT1226" s="271" t="s">
        <v>264</v>
      </c>
      <c r="AU1226" s="271" t="s">
        <v>85</v>
      </c>
      <c r="AV1226" s="13" t="s">
        <v>166</v>
      </c>
      <c r="AW1226" s="13" t="s">
        <v>39</v>
      </c>
      <c r="AX1226" s="13" t="s">
        <v>24</v>
      </c>
      <c r="AY1226" s="271" t="s">
        <v>146</v>
      </c>
    </row>
    <row r="1227" s="1" customFormat="1" ht="25.5" customHeight="1">
      <c r="B1227" s="46"/>
      <c r="C1227" s="221" t="s">
        <v>1181</v>
      </c>
      <c r="D1227" s="221" t="s">
        <v>149</v>
      </c>
      <c r="E1227" s="222" t="s">
        <v>1912</v>
      </c>
      <c r="F1227" s="223" t="s">
        <v>1913</v>
      </c>
      <c r="G1227" s="224" t="s">
        <v>309</v>
      </c>
      <c r="H1227" s="225">
        <v>15</v>
      </c>
      <c r="I1227" s="226"/>
      <c r="J1227" s="227">
        <f>ROUND(I1227*H1227,2)</f>
        <v>0</v>
      </c>
      <c r="K1227" s="223" t="s">
        <v>262</v>
      </c>
      <c r="L1227" s="72"/>
      <c r="M1227" s="228" t="s">
        <v>22</v>
      </c>
      <c r="N1227" s="229" t="s">
        <v>47</v>
      </c>
      <c r="O1227" s="47"/>
      <c r="P1227" s="230">
        <f>O1227*H1227</f>
        <v>0</v>
      </c>
      <c r="Q1227" s="230">
        <v>0.0022000000000000001</v>
      </c>
      <c r="R1227" s="230">
        <f>Q1227*H1227</f>
        <v>0.033000000000000002</v>
      </c>
      <c r="S1227" s="230">
        <v>0</v>
      </c>
      <c r="T1227" s="231">
        <f>S1227*H1227</f>
        <v>0</v>
      </c>
      <c r="AR1227" s="24" t="s">
        <v>315</v>
      </c>
      <c r="AT1227" s="24" t="s">
        <v>149</v>
      </c>
      <c r="AU1227" s="24" t="s">
        <v>85</v>
      </c>
      <c r="AY1227" s="24" t="s">
        <v>146</v>
      </c>
      <c r="BE1227" s="232">
        <f>IF(N1227="základní",J1227,0)</f>
        <v>0</v>
      </c>
      <c r="BF1227" s="232">
        <f>IF(N1227="snížená",J1227,0)</f>
        <v>0</v>
      </c>
      <c r="BG1227" s="232">
        <f>IF(N1227="zákl. přenesená",J1227,0)</f>
        <v>0</v>
      </c>
      <c r="BH1227" s="232">
        <f>IF(N1227="sníž. přenesená",J1227,0)</f>
        <v>0</v>
      </c>
      <c r="BI1227" s="232">
        <f>IF(N1227="nulová",J1227,0)</f>
        <v>0</v>
      </c>
      <c r="BJ1227" s="24" t="s">
        <v>24</v>
      </c>
      <c r="BK1227" s="232">
        <f>ROUND(I1227*H1227,2)</f>
        <v>0</v>
      </c>
      <c r="BL1227" s="24" t="s">
        <v>315</v>
      </c>
      <c r="BM1227" s="24" t="s">
        <v>1914</v>
      </c>
    </row>
    <row r="1228" s="12" customFormat="1">
      <c r="B1228" s="250"/>
      <c r="C1228" s="251"/>
      <c r="D1228" s="233" t="s">
        <v>264</v>
      </c>
      <c r="E1228" s="252" t="s">
        <v>22</v>
      </c>
      <c r="F1228" s="253" t="s">
        <v>1915</v>
      </c>
      <c r="G1228" s="251"/>
      <c r="H1228" s="254">
        <v>15</v>
      </c>
      <c r="I1228" s="255"/>
      <c r="J1228" s="251"/>
      <c r="K1228" s="251"/>
      <c r="L1228" s="256"/>
      <c r="M1228" s="257"/>
      <c r="N1228" s="258"/>
      <c r="O1228" s="258"/>
      <c r="P1228" s="258"/>
      <c r="Q1228" s="258"/>
      <c r="R1228" s="258"/>
      <c r="S1228" s="258"/>
      <c r="T1228" s="259"/>
      <c r="AT1228" s="260" t="s">
        <v>264</v>
      </c>
      <c r="AU1228" s="260" t="s">
        <v>85</v>
      </c>
      <c r="AV1228" s="12" t="s">
        <v>85</v>
      </c>
      <c r="AW1228" s="12" t="s">
        <v>39</v>
      </c>
      <c r="AX1228" s="12" t="s">
        <v>76</v>
      </c>
      <c r="AY1228" s="260" t="s">
        <v>146</v>
      </c>
    </row>
    <row r="1229" s="13" customFormat="1">
      <c r="B1229" s="261"/>
      <c r="C1229" s="262"/>
      <c r="D1229" s="233" t="s">
        <v>264</v>
      </c>
      <c r="E1229" s="263" t="s">
        <v>22</v>
      </c>
      <c r="F1229" s="264" t="s">
        <v>267</v>
      </c>
      <c r="G1229" s="262"/>
      <c r="H1229" s="265">
        <v>15</v>
      </c>
      <c r="I1229" s="266"/>
      <c r="J1229" s="262"/>
      <c r="K1229" s="262"/>
      <c r="L1229" s="267"/>
      <c r="M1229" s="268"/>
      <c r="N1229" s="269"/>
      <c r="O1229" s="269"/>
      <c r="P1229" s="269"/>
      <c r="Q1229" s="269"/>
      <c r="R1229" s="269"/>
      <c r="S1229" s="269"/>
      <c r="T1229" s="270"/>
      <c r="AT1229" s="271" t="s">
        <v>264</v>
      </c>
      <c r="AU1229" s="271" t="s">
        <v>85</v>
      </c>
      <c r="AV1229" s="13" t="s">
        <v>166</v>
      </c>
      <c r="AW1229" s="13" t="s">
        <v>39</v>
      </c>
      <c r="AX1229" s="13" t="s">
        <v>24</v>
      </c>
      <c r="AY1229" s="271" t="s">
        <v>146</v>
      </c>
    </row>
    <row r="1230" s="1" customFormat="1" ht="16.5" customHeight="1">
      <c r="B1230" s="46"/>
      <c r="C1230" s="272" t="s">
        <v>1916</v>
      </c>
      <c r="D1230" s="272" t="s">
        <v>347</v>
      </c>
      <c r="E1230" s="273" t="s">
        <v>1917</v>
      </c>
      <c r="F1230" s="274" t="s">
        <v>1918</v>
      </c>
      <c r="G1230" s="275" t="s">
        <v>309</v>
      </c>
      <c r="H1230" s="276">
        <v>15.6</v>
      </c>
      <c r="I1230" s="277"/>
      <c r="J1230" s="278">
        <f>ROUND(I1230*H1230,2)</f>
        <v>0</v>
      </c>
      <c r="K1230" s="274" t="s">
        <v>262</v>
      </c>
      <c r="L1230" s="279"/>
      <c r="M1230" s="280" t="s">
        <v>22</v>
      </c>
      <c r="N1230" s="281" t="s">
        <v>47</v>
      </c>
      <c r="O1230" s="47"/>
      <c r="P1230" s="230">
        <f>O1230*H1230</f>
        <v>0</v>
      </c>
      <c r="Q1230" s="230">
        <v>0.0080000000000000002</v>
      </c>
      <c r="R1230" s="230">
        <f>Q1230*H1230</f>
        <v>0.12479999999999999</v>
      </c>
      <c r="S1230" s="230">
        <v>0</v>
      </c>
      <c r="T1230" s="231">
        <f>S1230*H1230</f>
        <v>0</v>
      </c>
      <c r="AR1230" s="24" t="s">
        <v>360</v>
      </c>
      <c r="AT1230" s="24" t="s">
        <v>347</v>
      </c>
      <c r="AU1230" s="24" t="s">
        <v>85</v>
      </c>
      <c r="AY1230" s="24" t="s">
        <v>146</v>
      </c>
      <c r="BE1230" s="232">
        <f>IF(N1230="základní",J1230,0)</f>
        <v>0</v>
      </c>
      <c r="BF1230" s="232">
        <f>IF(N1230="snížená",J1230,0)</f>
        <v>0</v>
      </c>
      <c r="BG1230" s="232">
        <f>IF(N1230="zákl. přenesená",J1230,0)</f>
        <v>0</v>
      </c>
      <c r="BH1230" s="232">
        <f>IF(N1230="sníž. přenesená",J1230,0)</f>
        <v>0</v>
      </c>
      <c r="BI1230" s="232">
        <f>IF(N1230="nulová",J1230,0)</f>
        <v>0</v>
      </c>
      <c r="BJ1230" s="24" t="s">
        <v>24</v>
      </c>
      <c r="BK1230" s="232">
        <f>ROUND(I1230*H1230,2)</f>
        <v>0</v>
      </c>
      <c r="BL1230" s="24" t="s">
        <v>315</v>
      </c>
      <c r="BM1230" s="24" t="s">
        <v>1919</v>
      </c>
    </row>
    <row r="1231" s="12" customFormat="1">
      <c r="B1231" s="250"/>
      <c r="C1231" s="251"/>
      <c r="D1231" s="233" t="s">
        <v>264</v>
      </c>
      <c r="E1231" s="251"/>
      <c r="F1231" s="253" t="s">
        <v>1920</v>
      </c>
      <c r="G1231" s="251"/>
      <c r="H1231" s="254">
        <v>15.6</v>
      </c>
      <c r="I1231" s="255"/>
      <c r="J1231" s="251"/>
      <c r="K1231" s="251"/>
      <c r="L1231" s="256"/>
      <c r="M1231" s="257"/>
      <c r="N1231" s="258"/>
      <c r="O1231" s="258"/>
      <c r="P1231" s="258"/>
      <c r="Q1231" s="258"/>
      <c r="R1231" s="258"/>
      <c r="S1231" s="258"/>
      <c r="T1231" s="259"/>
      <c r="AT1231" s="260" t="s">
        <v>264</v>
      </c>
      <c r="AU1231" s="260" t="s">
        <v>85</v>
      </c>
      <c r="AV1231" s="12" t="s">
        <v>85</v>
      </c>
      <c r="AW1231" s="12" t="s">
        <v>6</v>
      </c>
      <c r="AX1231" s="12" t="s">
        <v>24</v>
      </c>
      <c r="AY1231" s="260" t="s">
        <v>146</v>
      </c>
    </row>
    <row r="1232" s="1" customFormat="1" ht="16.5" customHeight="1">
      <c r="B1232" s="46"/>
      <c r="C1232" s="221" t="s">
        <v>1185</v>
      </c>
      <c r="D1232" s="221" t="s">
        <v>149</v>
      </c>
      <c r="E1232" s="222" t="s">
        <v>1921</v>
      </c>
      <c r="F1232" s="223" t="s">
        <v>1922</v>
      </c>
      <c r="G1232" s="224" t="s">
        <v>261</v>
      </c>
      <c r="H1232" s="225">
        <v>34.93</v>
      </c>
      <c r="I1232" s="226"/>
      <c r="J1232" s="227">
        <f>ROUND(I1232*H1232,2)</f>
        <v>0</v>
      </c>
      <c r="K1232" s="223" t="s">
        <v>262</v>
      </c>
      <c r="L1232" s="72"/>
      <c r="M1232" s="228" t="s">
        <v>22</v>
      </c>
      <c r="N1232" s="229" t="s">
        <v>47</v>
      </c>
      <c r="O1232" s="47"/>
      <c r="P1232" s="230">
        <f>O1232*H1232</f>
        <v>0</v>
      </c>
      <c r="Q1232" s="230">
        <v>0.00029999999999999997</v>
      </c>
      <c r="R1232" s="230">
        <f>Q1232*H1232</f>
        <v>0.010478999999999999</v>
      </c>
      <c r="S1232" s="230">
        <v>0</v>
      </c>
      <c r="T1232" s="231">
        <f>S1232*H1232</f>
        <v>0</v>
      </c>
      <c r="AR1232" s="24" t="s">
        <v>315</v>
      </c>
      <c r="AT1232" s="24" t="s">
        <v>149</v>
      </c>
      <c r="AU1232" s="24" t="s">
        <v>85</v>
      </c>
      <c r="AY1232" s="24" t="s">
        <v>146</v>
      </c>
      <c r="BE1232" s="232">
        <f>IF(N1232="základní",J1232,0)</f>
        <v>0</v>
      </c>
      <c r="BF1232" s="232">
        <f>IF(N1232="snížená",J1232,0)</f>
        <v>0</v>
      </c>
      <c r="BG1232" s="232">
        <f>IF(N1232="zákl. přenesená",J1232,0)</f>
        <v>0</v>
      </c>
      <c r="BH1232" s="232">
        <f>IF(N1232="sníž. přenesená",J1232,0)</f>
        <v>0</v>
      </c>
      <c r="BI1232" s="232">
        <f>IF(N1232="nulová",J1232,0)</f>
        <v>0</v>
      </c>
      <c r="BJ1232" s="24" t="s">
        <v>24</v>
      </c>
      <c r="BK1232" s="232">
        <f>ROUND(I1232*H1232,2)</f>
        <v>0</v>
      </c>
      <c r="BL1232" s="24" t="s">
        <v>315</v>
      </c>
      <c r="BM1232" s="24" t="s">
        <v>1923</v>
      </c>
    </row>
    <row r="1233" s="12" customFormat="1">
      <c r="B1233" s="250"/>
      <c r="C1233" s="251"/>
      <c r="D1233" s="233" t="s">
        <v>264</v>
      </c>
      <c r="E1233" s="252" t="s">
        <v>22</v>
      </c>
      <c r="F1233" s="253" t="s">
        <v>1924</v>
      </c>
      <c r="G1233" s="251"/>
      <c r="H1233" s="254">
        <v>34.93</v>
      </c>
      <c r="I1233" s="255"/>
      <c r="J1233" s="251"/>
      <c r="K1233" s="251"/>
      <c r="L1233" s="256"/>
      <c r="M1233" s="257"/>
      <c r="N1233" s="258"/>
      <c r="O1233" s="258"/>
      <c r="P1233" s="258"/>
      <c r="Q1233" s="258"/>
      <c r="R1233" s="258"/>
      <c r="S1233" s="258"/>
      <c r="T1233" s="259"/>
      <c r="AT1233" s="260" t="s">
        <v>264</v>
      </c>
      <c r="AU1233" s="260" t="s">
        <v>85</v>
      </c>
      <c r="AV1233" s="12" t="s">
        <v>85</v>
      </c>
      <c r="AW1233" s="12" t="s">
        <v>39</v>
      </c>
      <c r="AX1233" s="12" t="s">
        <v>76</v>
      </c>
      <c r="AY1233" s="260" t="s">
        <v>146</v>
      </c>
    </row>
    <row r="1234" s="13" customFormat="1">
      <c r="B1234" s="261"/>
      <c r="C1234" s="262"/>
      <c r="D1234" s="233" t="s">
        <v>264</v>
      </c>
      <c r="E1234" s="263" t="s">
        <v>22</v>
      </c>
      <c r="F1234" s="264" t="s">
        <v>267</v>
      </c>
      <c r="G1234" s="262"/>
      <c r="H1234" s="265">
        <v>34.93</v>
      </c>
      <c r="I1234" s="266"/>
      <c r="J1234" s="262"/>
      <c r="K1234" s="262"/>
      <c r="L1234" s="267"/>
      <c r="M1234" s="268"/>
      <c r="N1234" s="269"/>
      <c r="O1234" s="269"/>
      <c r="P1234" s="269"/>
      <c r="Q1234" s="269"/>
      <c r="R1234" s="269"/>
      <c r="S1234" s="269"/>
      <c r="T1234" s="270"/>
      <c r="AT1234" s="271" t="s">
        <v>264</v>
      </c>
      <c r="AU1234" s="271" t="s">
        <v>85</v>
      </c>
      <c r="AV1234" s="13" t="s">
        <v>166</v>
      </c>
      <c r="AW1234" s="13" t="s">
        <v>39</v>
      </c>
      <c r="AX1234" s="13" t="s">
        <v>24</v>
      </c>
      <c r="AY1234" s="271" t="s">
        <v>146</v>
      </c>
    </row>
    <row r="1235" s="1" customFormat="1" ht="16.5" customHeight="1">
      <c r="B1235" s="46"/>
      <c r="C1235" s="221" t="s">
        <v>1925</v>
      </c>
      <c r="D1235" s="221" t="s">
        <v>149</v>
      </c>
      <c r="E1235" s="222" t="s">
        <v>1926</v>
      </c>
      <c r="F1235" s="223" t="s">
        <v>1927</v>
      </c>
      <c r="G1235" s="224" t="s">
        <v>309</v>
      </c>
      <c r="H1235" s="225">
        <v>121.31999999999999</v>
      </c>
      <c r="I1235" s="226"/>
      <c r="J1235" s="227">
        <f>ROUND(I1235*H1235,2)</f>
        <v>0</v>
      </c>
      <c r="K1235" s="223" t="s">
        <v>262</v>
      </c>
      <c r="L1235" s="72"/>
      <c r="M1235" s="228" t="s">
        <v>22</v>
      </c>
      <c r="N1235" s="229" t="s">
        <v>47</v>
      </c>
      <c r="O1235" s="47"/>
      <c r="P1235" s="230">
        <f>O1235*H1235</f>
        <v>0</v>
      </c>
      <c r="Q1235" s="230">
        <v>0.00023000000000000001</v>
      </c>
      <c r="R1235" s="230">
        <f>Q1235*H1235</f>
        <v>0.027903600000000001</v>
      </c>
      <c r="S1235" s="230">
        <v>0</v>
      </c>
      <c r="T1235" s="231">
        <f>S1235*H1235</f>
        <v>0</v>
      </c>
      <c r="AR1235" s="24" t="s">
        <v>315</v>
      </c>
      <c r="AT1235" s="24" t="s">
        <v>149</v>
      </c>
      <c r="AU1235" s="24" t="s">
        <v>85</v>
      </c>
      <c r="AY1235" s="24" t="s">
        <v>146</v>
      </c>
      <c r="BE1235" s="232">
        <f>IF(N1235="základní",J1235,0)</f>
        <v>0</v>
      </c>
      <c r="BF1235" s="232">
        <f>IF(N1235="snížená",J1235,0)</f>
        <v>0</v>
      </c>
      <c r="BG1235" s="232">
        <f>IF(N1235="zákl. přenesená",J1235,0)</f>
        <v>0</v>
      </c>
      <c r="BH1235" s="232">
        <f>IF(N1235="sníž. přenesená",J1235,0)</f>
        <v>0</v>
      </c>
      <c r="BI1235" s="232">
        <f>IF(N1235="nulová",J1235,0)</f>
        <v>0</v>
      </c>
      <c r="BJ1235" s="24" t="s">
        <v>24</v>
      </c>
      <c r="BK1235" s="232">
        <f>ROUND(I1235*H1235,2)</f>
        <v>0</v>
      </c>
      <c r="BL1235" s="24" t="s">
        <v>315</v>
      </c>
      <c r="BM1235" s="24" t="s">
        <v>1928</v>
      </c>
    </row>
    <row r="1236" s="12" customFormat="1">
      <c r="B1236" s="250"/>
      <c r="C1236" s="251"/>
      <c r="D1236" s="233" t="s">
        <v>264</v>
      </c>
      <c r="E1236" s="252" t="s">
        <v>22</v>
      </c>
      <c r="F1236" s="253" t="s">
        <v>1929</v>
      </c>
      <c r="G1236" s="251"/>
      <c r="H1236" s="254">
        <v>101.31999999999999</v>
      </c>
      <c r="I1236" s="255"/>
      <c r="J1236" s="251"/>
      <c r="K1236" s="251"/>
      <c r="L1236" s="256"/>
      <c r="M1236" s="257"/>
      <c r="N1236" s="258"/>
      <c r="O1236" s="258"/>
      <c r="P1236" s="258"/>
      <c r="Q1236" s="258"/>
      <c r="R1236" s="258"/>
      <c r="S1236" s="258"/>
      <c r="T1236" s="259"/>
      <c r="AT1236" s="260" t="s">
        <v>264</v>
      </c>
      <c r="AU1236" s="260" t="s">
        <v>85</v>
      </c>
      <c r="AV1236" s="12" t="s">
        <v>85</v>
      </c>
      <c r="AW1236" s="12" t="s">
        <v>39</v>
      </c>
      <c r="AX1236" s="12" t="s">
        <v>76</v>
      </c>
      <c r="AY1236" s="260" t="s">
        <v>146</v>
      </c>
    </row>
    <row r="1237" s="12" customFormat="1">
      <c r="B1237" s="250"/>
      <c r="C1237" s="251"/>
      <c r="D1237" s="233" t="s">
        <v>264</v>
      </c>
      <c r="E1237" s="252" t="s">
        <v>22</v>
      </c>
      <c r="F1237" s="253" t="s">
        <v>1930</v>
      </c>
      <c r="G1237" s="251"/>
      <c r="H1237" s="254">
        <v>20</v>
      </c>
      <c r="I1237" s="255"/>
      <c r="J1237" s="251"/>
      <c r="K1237" s="251"/>
      <c r="L1237" s="256"/>
      <c r="M1237" s="257"/>
      <c r="N1237" s="258"/>
      <c r="O1237" s="258"/>
      <c r="P1237" s="258"/>
      <c r="Q1237" s="258"/>
      <c r="R1237" s="258"/>
      <c r="S1237" s="258"/>
      <c r="T1237" s="259"/>
      <c r="AT1237" s="260" t="s">
        <v>264</v>
      </c>
      <c r="AU1237" s="260" t="s">
        <v>85</v>
      </c>
      <c r="AV1237" s="12" t="s">
        <v>85</v>
      </c>
      <c r="AW1237" s="12" t="s">
        <v>39</v>
      </c>
      <c r="AX1237" s="12" t="s">
        <v>76</v>
      </c>
      <c r="AY1237" s="260" t="s">
        <v>146</v>
      </c>
    </row>
    <row r="1238" s="13" customFormat="1">
      <c r="B1238" s="261"/>
      <c r="C1238" s="262"/>
      <c r="D1238" s="233" t="s">
        <v>264</v>
      </c>
      <c r="E1238" s="263" t="s">
        <v>22</v>
      </c>
      <c r="F1238" s="264" t="s">
        <v>267</v>
      </c>
      <c r="G1238" s="262"/>
      <c r="H1238" s="265">
        <v>121.31999999999999</v>
      </c>
      <c r="I1238" s="266"/>
      <c r="J1238" s="262"/>
      <c r="K1238" s="262"/>
      <c r="L1238" s="267"/>
      <c r="M1238" s="268"/>
      <c r="N1238" s="269"/>
      <c r="O1238" s="269"/>
      <c r="P1238" s="269"/>
      <c r="Q1238" s="269"/>
      <c r="R1238" s="269"/>
      <c r="S1238" s="269"/>
      <c r="T1238" s="270"/>
      <c r="AT1238" s="271" t="s">
        <v>264</v>
      </c>
      <c r="AU1238" s="271" t="s">
        <v>85</v>
      </c>
      <c r="AV1238" s="13" t="s">
        <v>166</v>
      </c>
      <c r="AW1238" s="13" t="s">
        <v>39</v>
      </c>
      <c r="AX1238" s="13" t="s">
        <v>24</v>
      </c>
      <c r="AY1238" s="271" t="s">
        <v>146</v>
      </c>
    </row>
    <row r="1239" s="1" customFormat="1" ht="25.5" customHeight="1">
      <c r="B1239" s="46"/>
      <c r="C1239" s="221" t="s">
        <v>1190</v>
      </c>
      <c r="D1239" s="221" t="s">
        <v>149</v>
      </c>
      <c r="E1239" s="222" t="s">
        <v>1931</v>
      </c>
      <c r="F1239" s="223" t="s">
        <v>1932</v>
      </c>
      <c r="G1239" s="224" t="s">
        <v>261</v>
      </c>
      <c r="H1239" s="225">
        <v>34.93</v>
      </c>
      <c r="I1239" s="226"/>
      <c r="J1239" s="227">
        <f>ROUND(I1239*H1239,2)</f>
        <v>0</v>
      </c>
      <c r="K1239" s="223" t="s">
        <v>262</v>
      </c>
      <c r="L1239" s="72"/>
      <c r="M1239" s="228" t="s">
        <v>22</v>
      </c>
      <c r="N1239" s="229" t="s">
        <v>47</v>
      </c>
      <c r="O1239" s="47"/>
      <c r="P1239" s="230">
        <f>O1239*H1239</f>
        <v>0</v>
      </c>
      <c r="Q1239" s="230">
        <v>0.00023000000000000001</v>
      </c>
      <c r="R1239" s="230">
        <f>Q1239*H1239</f>
        <v>0.0080339000000000001</v>
      </c>
      <c r="S1239" s="230">
        <v>0</v>
      </c>
      <c r="T1239" s="231">
        <f>S1239*H1239</f>
        <v>0</v>
      </c>
      <c r="AR1239" s="24" t="s">
        <v>315</v>
      </c>
      <c r="AT1239" s="24" t="s">
        <v>149</v>
      </c>
      <c r="AU1239" s="24" t="s">
        <v>85</v>
      </c>
      <c r="AY1239" s="24" t="s">
        <v>146</v>
      </c>
      <c r="BE1239" s="232">
        <f>IF(N1239="základní",J1239,0)</f>
        <v>0</v>
      </c>
      <c r="BF1239" s="232">
        <f>IF(N1239="snížená",J1239,0)</f>
        <v>0</v>
      </c>
      <c r="BG1239" s="232">
        <f>IF(N1239="zákl. přenesená",J1239,0)</f>
        <v>0</v>
      </c>
      <c r="BH1239" s="232">
        <f>IF(N1239="sníž. přenesená",J1239,0)</f>
        <v>0</v>
      </c>
      <c r="BI1239" s="232">
        <f>IF(N1239="nulová",J1239,0)</f>
        <v>0</v>
      </c>
      <c r="BJ1239" s="24" t="s">
        <v>24</v>
      </c>
      <c r="BK1239" s="232">
        <f>ROUND(I1239*H1239,2)</f>
        <v>0</v>
      </c>
      <c r="BL1239" s="24" t="s">
        <v>315</v>
      </c>
      <c r="BM1239" s="24" t="s">
        <v>1933</v>
      </c>
    </row>
    <row r="1240" s="12" customFormat="1">
      <c r="B1240" s="250"/>
      <c r="C1240" s="251"/>
      <c r="D1240" s="233" t="s">
        <v>264</v>
      </c>
      <c r="E1240" s="252" t="s">
        <v>22</v>
      </c>
      <c r="F1240" s="253" t="s">
        <v>1924</v>
      </c>
      <c r="G1240" s="251"/>
      <c r="H1240" s="254">
        <v>34.93</v>
      </c>
      <c r="I1240" s="255"/>
      <c r="J1240" s="251"/>
      <c r="K1240" s="251"/>
      <c r="L1240" s="256"/>
      <c r="M1240" s="257"/>
      <c r="N1240" s="258"/>
      <c r="O1240" s="258"/>
      <c r="P1240" s="258"/>
      <c r="Q1240" s="258"/>
      <c r="R1240" s="258"/>
      <c r="S1240" s="258"/>
      <c r="T1240" s="259"/>
      <c r="AT1240" s="260" t="s">
        <v>264</v>
      </c>
      <c r="AU1240" s="260" t="s">
        <v>85</v>
      </c>
      <c r="AV1240" s="12" t="s">
        <v>85</v>
      </c>
      <c r="AW1240" s="12" t="s">
        <v>39</v>
      </c>
      <c r="AX1240" s="12" t="s">
        <v>76</v>
      </c>
      <c r="AY1240" s="260" t="s">
        <v>146</v>
      </c>
    </row>
    <row r="1241" s="13" customFormat="1">
      <c r="B1241" s="261"/>
      <c r="C1241" s="262"/>
      <c r="D1241" s="233" t="s">
        <v>264</v>
      </c>
      <c r="E1241" s="263" t="s">
        <v>22</v>
      </c>
      <c r="F1241" s="264" t="s">
        <v>267</v>
      </c>
      <c r="G1241" s="262"/>
      <c r="H1241" s="265">
        <v>34.93</v>
      </c>
      <c r="I1241" s="266"/>
      <c r="J1241" s="262"/>
      <c r="K1241" s="262"/>
      <c r="L1241" s="267"/>
      <c r="M1241" s="268"/>
      <c r="N1241" s="269"/>
      <c r="O1241" s="269"/>
      <c r="P1241" s="269"/>
      <c r="Q1241" s="269"/>
      <c r="R1241" s="269"/>
      <c r="S1241" s="269"/>
      <c r="T1241" s="270"/>
      <c r="AT1241" s="271" t="s">
        <v>264</v>
      </c>
      <c r="AU1241" s="271" t="s">
        <v>85</v>
      </c>
      <c r="AV1241" s="13" t="s">
        <v>166</v>
      </c>
      <c r="AW1241" s="13" t="s">
        <v>39</v>
      </c>
      <c r="AX1241" s="13" t="s">
        <v>24</v>
      </c>
      <c r="AY1241" s="271" t="s">
        <v>146</v>
      </c>
    </row>
    <row r="1242" s="1" customFormat="1" ht="16.5" customHeight="1">
      <c r="B1242" s="46"/>
      <c r="C1242" s="221" t="s">
        <v>1934</v>
      </c>
      <c r="D1242" s="221" t="s">
        <v>149</v>
      </c>
      <c r="E1242" s="222" t="s">
        <v>1935</v>
      </c>
      <c r="F1242" s="223" t="s">
        <v>1936</v>
      </c>
      <c r="G1242" s="224" t="s">
        <v>261</v>
      </c>
      <c r="H1242" s="225">
        <v>34.93</v>
      </c>
      <c r="I1242" s="226"/>
      <c r="J1242" s="227">
        <f>ROUND(I1242*H1242,2)</f>
        <v>0</v>
      </c>
      <c r="K1242" s="223" t="s">
        <v>262</v>
      </c>
      <c r="L1242" s="72"/>
      <c r="M1242" s="228" t="s">
        <v>22</v>
      </c>
      <c r="N1242" s="229" t="s">
        <v>47</v>
      </c>
      <c r="O1242" s="47"/>
      <c r="P1242" s="230">
        <f>O1242*H1242</f>
        <v>0</v>
      </c>
      <c r="Q1242" s="230">
        <v>8.0000000000000007E-05</v>
      </c>
      <c r="R1242" s="230">
        <f>Q1242*H1242</f>
        <v>0.0027944000000000003</v>
      </c>
      <c r="S1242" s="230">
        <v>0</v>
      </c>
      <c r="T1242" s="231">
        <f>S1242*H1242</f>
        <v>0</v>
      </c>
      <c r="AR1242" s="24" t="s">
        <v>315</v>
      </c>
      <c r="AT1242" s="24" t="s">
        <v>149</v>
      </c>
      <c r="AU1242" s="24" t="s">
        <v>85</v>
      </c>
      <c r="AY1242" s="24" t="s">
        <v>146</v>
      </c>
      <c r="BE1242" s="232">
        <f>IF(N1242="základní",J1242,0)</f>
        <v>0</v>
      </c>
      <c r="BF1242" s="232">
        <f>IF(N1242="snížená",J1242,0)</f>
        <v>0</v>
      </c>
      <c r="BG1242" s="232">
        <f>IF(N1242="zákl. přenesená",J1242,0)</f>
        <v>0</v>
      </c>
      <c r="BH1242" s="232">
        <f>IF(N1242="sníž. přenesená",J1242,0)</f>
        <v>0</v>
      </c>
      <c r="BI1242" s="232">
        <f>IF(N1242="nulová",J1242,0)</f>
        <v>0</v>
      </c>
      <c r="BJ1242" s="24" t="s">
        <v>24</v>
      </c>
      <c r="BK1242" s="232">
        <f>ROUND(I1242*H1242,2)</f>
        <v>0</v>
      </c>
      <c r="BL1242" s="24" t="s">
        <v>315</v>
      </c>
      <c r="BM1242" s="24" t="s">
        <v>1937</v>
      </c>
    </row>
    <row r="1243" s="1" customFormat="1" ht="38.25" customHeight="1">
      <c r="B1243" s="46"/>
      <c r="C1243" s="221" t="s">
        <v>1199</v>
      </c>
      <c r="D1243" s="221" t="s">
        <v>149</v>
      </c>
      <c r="E1243" s="222" t="s">
        <v>1938</v>
      </c>
      <c r="F1243" s="223" t="s">
        <v>1939</v>
      </c>
      <c r="G1243" s="224" t="s">
        <v>955</v>
      </c>
      <c r="H1243" s="293"/>
      <c r="I1243" s="226"/>
      <c r="J1243" s="227">
        <f>ROUND(I1243*H1243,2)</f>
        <v>0</v>
      </c>
      <c r="K1243" s="223" t="s">
        <v>163</v>
      </c>
      <c r="L1243" s="72"/>
      <c r="M1243" s="228" t="s">
        <v>22</v>
      </c>
      <c r="N1243" s="229" t="s">
        <v>47</v>
      </c>
      <c r="O1243" s="47"/>
      <c r="P1243" s="230">
        <f>O1243*H1243</f>
        <v>0</v>
      </c>
      <c r="Q1243" s="230">
        <v>0</v>
      </c>
      <c r="R1243" s="230">
        <f>Q1243*H1243</f>
        <v>0</v>
      </c>
      <c r="S1243" s="230">
        <v>0</v>
      </c>
      <c r="T1243" s="231">
        <f>S1243*H1243</f>
        <v>0</v>
      </c>
      <c r="AR1243" s="24" t="s">
        <v>315</v>
      </c>
      <c r="AT1243" s="24" t="s">
        <v>149</v>
      </c>
      <c r="AU1243" s="24" t="s">
        <v>85</v>
      </c>
      <c r="AY1243" s="24" t="s">
        <v>146</v>
      </c>
      <c r="BE1243" s="232">
        <f>IF(N1243="základní",J1243,0)</f>
        <v>0</v>
      </c>
      <c r="BF1243" s="232">
        <f>IF(N1243="snížená",J1243,0)</f>
        <v>0</v>
      </c>
      <c r="BG1243" s="232">
        <f>IF(N1243="zákl. přenesená",J1243,0)</f>
        <v>0</v>
      </c>
      <c r="BH1243" s="232">
        <f>IF(N1243="sníž. přenesená",J1243,0)</f>
        <v>0</v>
      </c>
      <c r="BI1243" s="232">
        <f>IF(N1243="nulová",J1243,0)</f>
        <v>0</v>
      </c>
      <c r="BJ1243" s="24" t="s">
        <v>24</v>
      </c>
      <c r="BK1243" s="232">
        <f>ROUND(I1243*H1243,2)</f>
        <v>0</v>
      </c>
      <c r="BL1243" s="24" t="s">
        <v>315</v>
      </c>
      <c r="BM1243" s="24" t="s">
        <v>1940</v>
      </c>
    </row>
    <row r="1244" s="10" customFormat="1" ht="29.88" customHeight="1">
      <c r="B1244" s="205"/>
      <c r="C1244" s="206"/>
      <c r="D1244" s="207" t="s">
        <v>75</v>
      </c>
      <c r="E1244" s="219" t="s">
        <v>1941</v>
      </c>
      <c r="F1244" s="219" t="s">
        <v>1942</v>
      </c>
      <c r="G1244" s="206"/>
      <c r="H1244" s="206"/>
      <c r="I1244" s="209"/>
      <c r="J1244" s="220">
        <f>BK1244</f>
        <v>0</v>
      </c>
      <c r="K1244" s="206"/>
      <c r="L1244" s="211"/>
      <c r="M1244" s="212"/>
      <c r="N1244" s="213"/>
      <c r="O1244" s="213"/>
      <c r="P1244" s="214">
        <f>SUM(P1245:P1262)</f>
        <v>0</v>
      </c>
      <c r="Q1244" s="213"/>
      <c r="R1244" s="214">
        <f>SUM(R1245:R1262)</f>
        <v>0.97768617999999996</v>
      </c>
      <c r="S1244" s="213"/>
      <c r="T1244" s="215">
        <f>SUM(T1245:T1262)</f>
        <v>0</v>
      </c>
      <c r="AR1244" s="216" t="s">
        <v>85</v>
      </c>
      <c r="AT1244" s="217" t="s">
        <v>75</v>
      </c>
      <c r="AU1244" s="217" t="s">
        <v>24</v>
      </c>
      <c r="AY1244" s="216" t="s">
        <v>146</v>
      </c>
      <c r="BK1244" s="218">
        <f>SUM(BK1245:BK1262)</f>
        <v>0</v>
      </c>
    </row>
    <row r="1245" s="1" customFormat="1" ht="16.5" customHeight="1">
      <c r="B1245" s="46"/>
      <c r="C1245" s="221" t="s">
        <v>1943</v>
      </c>
      <c r="D1245" s="221" t="s">
        <v>149</v>
      </c>
      <c r="E1245" s="222" t="s">
        <v>1944</v>
      </c>
      <c r="F1245" s="223" t="s">
        <v>1945</v>
      </c>
      <c r="G1245" s="224" t="s">
        <v>261</v>
      </c>
      <c r="H1245" s="225">
        <v>8</v>
      </c>
      <c r="I1245" s="226"/>
      <c r="J1245" s="227">
        <f>ROUND(I1245*H1245,2)</f>
        <v>0</v>
      </c>
      <c r="K1245" s="223" t="s">
        <v>163</v>
      </c>
      <c r="L1245" s="72"/>
      <c r="M1245" s="228" t="s">
        <v>22</v>
      </c>
      <c r="N1245" s="229" t="s">
        <v>47</v>
      </c>
      <c r="O1245" s="47"/>
      <c r="P1245" s="230">
        <f>O1245*H1245</f>
        <v>0</v>
      </c>
      <c r="Q1245" s="230">
        <v>0.067500000000000004</v>
      </c>
      <c r="R1245" s="230">
        <f>Q1245*H1245</f>
        <v>0.54000000000000004</v>
      </c>
      <c r="S1245" s="230">
        <v>0</v>
      </c>
      <c r="T1245" s="231">
        <f>S1245*H1245</f>
        <v>0</v>
      </c>
      <c r="AR1245" s="24" t="s">
        <v>315</v>
      </c>
      <c r="AT1245" s="24" t="s">
        <v>149</v>
      </c>
      <c r="AU1245" s="24" t="s">
        <v>85</v>
      </c>
      <c r="AY1245" s="24" t="s">
        <v>146</v>
      </c>
      <c r="BE1245" s="232">
        <f>IF(N1245="základní",J1245,0)</f>
        <v>0</v>
      </c>
      <c r="BF1245" s="232">
        <f>IF(N1245="snížená",J1245,0)</f>
        <v>0</v>
      </c>
      <c r="BG1245" s="232">
        <f>IF(N1245="zákl. přenesená",J1245,0)</f>
        <v>0</v>
      </c>
      <c r="BH1245" s="232">
        <f>IF(N1245="sníž. přenesená",J1245,0)</f>
        <v>0</v>
      </c>
      <c r="BI1245" s="232">
        <f>IF(N1245="nulová",J1245,0)</f>
        <v>0</v>
      </c>
      <c r="BJ1245" s="24" t="s">
        <v>24</v>
      </c>
      <c r="BK1245" s="232">
        <f>ROUND(I1245*H1245,2)</f>
        <v>0</v>
      </c>
      <c r="BL1245" s="24" t="s">
        <v>315</v>
      </c>
      <c r="BM1245" s="24" t="s">
        <v>1946</v>
      </c>
    </row>
    <row r="1246" s="12" customFormat="1">
      <c r="B1246" s="250"/>
      <c r="C1246" s="251"/>
      <c r="D1246" s="233" t="s">
        <v>264</v>
      </c>
      <c r="E1246" s="252" t="s">
        <v>22</v>
      </c>
      <c r="F1246" s="253" t="s">
        <v>1947</v>
      </c>
      <c r="G1246" s="251"/>
      <c r="H1246" s="254">
        <v>8</v>
      </c>
      <c r="I1246" s="255"/>
      <c r="J1246" s="251"/>
      <c r="K1246" s="251"/>
      <c r="L1246" s="256"/>
      <c r="M1246" s="257"/>
      <c r="N1246" s="258"/>
      <c r="O1246" s="258"/>
      <c r="P1246" s="258"/>
      <c r="Q1246" s="258"/>
      <c r="R1246" s="258"/>
      <c r="S1246" s="258"/>
      <c r="T1246" s="259"/>
      <c r="AT1246" s="260" t="s">
        <v>264</v>
      </c>
      <c r="AU1246" s="260" t="s">
        <v>85</v>
      </c>
      <c r="AV1246" s="12" t="s">
        <v>85</v>
      </c>
      <c r="AW1246" s="12" t="s">
        <v>39</v>
      </c>
      <c r="AX1246" s="12" t="s">
        <v>76</v>
      </c>
      <c r="AY1246" s="260" t="s">
        <v>146</v>
      </c>
    </row>
    <row r="1247" s="13" customFormat="1">
      <c r="B1247" s="261"/>
      <c r="C1247" s="262"/>
      <c r="D1247" s="233" t="s">
        <v>264</v>
      </c>
      <c r="E1247" s="263" t="s">
        <v>22</v>
      </c>
      <c r="F1247" s="264" t="s">
        <v>267</v>
      </c>
      <c r="G1247" s="262"/>
      <c r="H1247" s="265">
        <v>8</v>
      </c>
      <c r="I1247" s="266"/>
      <c r="J1247" s="262"/>
      <c r="K1247" s="262"/>
      <c r="L1247" s="267"/>
      <c r="M1247" s="268"/>
      <c r="N1247" s="269"/>
      <c r="O1247" s="269"/>
      <c r="P1247" s="269"/>
      <c r="Q1247" s="269"/>
      <c r="R1247" s="269"/>
      <c r="S1247" s="269"/>
      <c r="T1247" s="270"/>
      <c r="AT1247" s="271" t="s">
        <v>264</v>
      </c>
      <c r="AU1247" s="271" t="s">
        <v>85</v>
      </c>
      <c r="AV1247" s="13" t="s">
        <v>166</v>
      </c>
      <c r="AW1247" s="13" t="s">
        <v>39</v>
      </c>
      <c r="AX1247" s="13" t="s">
        <v>24</v>
      </c>
      <c r="AY1247" s="271" t="s">
        <v>146</v>
      </c>
    </row>
    <row r="1248" s="1" customFormat="1" ht="16.5" customHeight="1">
      <c r="B1248" s="46"/>
      <c r="C1248" s="221" t="s">
        <v>1204</v>
      </c>
      <c r="D1248" s="221" t="s">
        <v>149</v>
      </c>
      <c r="E1248" s="222" t="s">
        <v>1948</v>
      </c>
      <c r="F1248" s="223" t="s">
        <v>1949</v>
      </c>
      <c r="G1248" s="224" t="s">
        <v>261</v>
      </c>
      <c r="H1248" s="225">
        <v>3.4990000000000001</v>
      </c>
      <c r="I1248" s="226"/>
      <c r="J1248" s="227">
        <f>ROUND(I1248*H1248,2)</f>
        <v>0</v>
      </c>
      <c r="K1248" s="223" t="s">
        <v>163</v>
      </c>
      <c r="L1248" s="72"/>
      <c r="M1248" s="228" t="s">
        <v>22</v>
      </c>
      <c r="N1248" s="229" t="s">
        <v>47</v>
      </c>
      <c r="O1248" s="47"/>
      <c r="P1248" s="230">
        <f>O1248*H1248</f>
        <v>0</v>
      </c>
      <c r="Q1248" s="230">
        <v>0.049610000000000001</v>
      </c>
      <c r="R1248" s="230">
        <f>Q1248*H1248</f>
        <v>0.17358539000000001</v>
      </c>
      <c r="S1248" s="230">
        <v>0</v>
      </c>
      <c r="T1248" s="231">
        <f>S1248*H1248</f>
        <v>0</v>
      </c>
      <c r="AR1248" s="24" t="s">
        <v>315</v>
      </c>
      <c r="AT1248" s="24" t="s">
        <v>149</v>
      </c>
      <c r="AU1248" s="24" t="s">
        <v>85</v>
      </c>
      <c r="AY1248" s="24" t="s">
        <v>146</v>
      </c>
      <c r="BE1248" s="232">
        <f>IF(N1248="základní",J1248,0)</f>
        <v>0</v>
      </c>
      <c r="BF1248" s="232">
        <f>IF(N1248="snížená",J1248,0)</f>
        <v>0</v>
      </c>
      <c r="BG1248" s="232">
        <f>IF(N1248="zákl. přenesená",J1248,0)</f>
        <v>0</v>
      </c>
      <c r="BH1248" s="232">
        <f>IF(N1248="sníž. přenesená",J1248,0)</f>
        <v>0</v>
      </c>
      <c r="BI1248" s="232">
        <f>IF(N1248="nulová",J1248,0)</f>
        <v>0</v>
      </c>
      <c r="BJ1248" s="24" t="s">
        <v>24</v>
      </c>
      <c r="BK1248" s="232">
        <f>ROUND(I1248*H1248,2)</f>
        <v>0</v>
      </c>
      <c r="BL1248" s="24" t="s">
        <v>315</v>
      </c>
      <c r="BM1248" s="24" t="s">
        <v>1950</v>
      </c>
    </row>
    <row r="1249" s="12" customFormat="1">
      <c r="B1249" s="250"/>
      <c r="C1249" s="251"/>
      <c r="D1249" s="233" t="s">
        <v>264</v>
      </c>
      <c r="E1249" s="252" t="s">
        <v>22</v>
      </c>
      <c r="F1249" s="253" t="s">
        <v>1951</v>
      </c>
      <c r="G1249" s="251"/>
      <c r="H1249" s="254">
        <v>3.4990000000000001</v>
      </c>
      <c r="I1249" s="255"/>
      <c r="J1249" s="251"/>
      <c r="K1249" s="251"/>
      <c r="L1249" s="256"/>
      <c r="M1249" s="257"/>
      <c r="N1249" s="258"/>
      <c r="O1249" s="258"/>
      <c r="P1249" s="258"/>
      <c r="Q1249" s="258"/>
      <c r="R1249" s="258"/>
      <c r="S1249" s="258"/>
      <c r="T1249" s="259"/>
      <c r="AT1249" s="260" t="s">
        <v>264</v>
      </c>
      <c r="AU1249" s="260" t="s">
        <v>85</v>
      </c>
      <c r="AV1249" s="12" t="s">
        <v>85</v>
      </c>
      <c r="AW1249" s="12" t="s">
        <v>39</v>
      </c>
      <c r="AX1249" s="12" t="s">
        <v>76</v>
      </c>
      <c r="AY1249" s="260" t="s">
        <v>146</v>
      </c>
    </row>
    <row r="1250" s="13" customFormat="1">
      <c r="B1250" s="261"/>
      <c r="C1250" s="262"/>
      <c r="D1250" s="233" t="s">
        <v>264</v>
      </c>
      <c r="E1250" s="263" t="s">
        <v>22</v>
      </c>
      <c r="F1250" s="264" t="s">
        <v>267</v>
      </c>
      <c r="G1250" s="262"/>
      <c r="H1250" s="265">
        <v>3.4990000000000001</v>
      </c>
      <c r="I1250" s="266"/>
      <c r="J1250" s="262"/>
      <c r="K1250" s="262"/>
      <c r="L1250" s="267"/>
      <c r="M1250" s="268"/>
      <c r="N1250" s="269"/>
      <c r="O1250" s="269"/>
      <c r="P1250" s="269"/>
      <c r="Q1250" s="269"/>
      <c r="R1250" s="269"/>
      <c r="S1250" s="269"/>
      <c r="T1250" s="270"/>
      <c r="AT1250" s="271" t="s">
        <v>264</v>
      </c>
      <c r="AU1250" s="271" t="s">
        <v>85</v>
      </c>
      <c r="AV1250" s="13" t="s">
        <v>166</v>
      </c>
      <c r="AW1250" s="13" t="s">
        <v>39</v>
      </c>
      <c r="AX1250" s="13" t="s">
        <v>24</v>
      </c>
      <c r="AY1250" s="271" t="s">
        <v>146</v>
      </c>
    </row>
    <row r="1251" s="1" customFormat="1" ht="16.5" customHeight="1">
      <c r="B1251" s="46"/>
      <c r="C1251" s="221" t="s">
        <v>1952</v>
      </c>
      <c r="D1251" s="221" t="s">
        <v>149</v>
      </c>
      <c r="E1251" s="222" t="s">
        <v>1953</v>
      </c>
      <c r="F1251" s="223" t="s">
        <v>1954</v>
      </c>
      <c r="G1251" s="224" t="s">
        <v>261</v>
      </c>
      <c r="H1251" s="225">
        <v>11.499000000000001</v>
      </c>
      <c r="I1251" s="226"/>
      <c r="J1251" s="227">
        <f>ROUND(I1251*H1251,2)</f>
        <v>0</v>
      </c>
      <c r="K1251" s="223" t="s">
        <v>262</v>
      </c>
      <c r="L1251" s="72"/>
      <c r="M1251" s="228" t="s">
        <v>22</v>
      </c>
      <c r="N1251" s="229" t="s">
        <v>47</v>
      </c>
      <c r="O1251" s="47"/>
      <c r="P1251" s="230">
        <f>O1251*H1251</f>
        <v>0</v>
      </c>
      <c r="Q1251" s="230">
        <v>0.01121</v>
      </c>
      <c r="R1251" s="230">
        <f>Q1251*H1251</f>
        <v>0.12890378999999999</v>
      </c>
      <c r="S1251" s="230">
        <v>0</v>
      </c>
      <c r="T1251" s="231">
        <f>S1251*H1251</f>
        <v>0</v>
      </c>
      <c r="AR1251" s="24" t="s">
        <v>315</v>
      </c>
      <c r="AT1251" s="24" t="s">
        <v>149</v>
      </c>
      <c r="AU1251" s="24" t="s">
        <v>85</v>
      </c>
      <c r="AY1251" s="24" t="s">
        <v>146</v>
      </c>
      <c r="BE1251" s="232">
        <f>IF(N1251="základní",J1251,0)</f>
        <v>0</v>
      </c>
      <c r="BF1251" s="232">
        <f>IF(N1251="snížená",J1251,0)</f>
        <v>0</v>
      </c>
      <c r="BG1251" s="232">
        <f>IF(N1251="zákl. přenesená",J1251,0)</f>
        <v>0</v>
      </c>
      <c r="BH1251" s="232">
        <f>IF(N1251="sníž. přenesená",J1251,0)</f>
        <v>0</v>
      </c>
      <c r="BI1251" s="232">
        <f>IF(N1251="nulová",J1251,0)</f>
        <v>0</v>
      </c>
      <c r="BJ1251" s="24" t="s">
        <v>24</v>
      </c>
      <c r="BK1251" s="232">
        <f>ROUND(I1251*H1251,2)</f>
        <v>0</v>
      </c>
      <c r="BL1251" s="24" t="s">
        <v>315</v>
      </c>
      <c r="BM1251" s="24" t="s">
        <v>1955</v>
      </c>
    </row>
    <row r="1252" s="12" customFormat="1">
      <c r="B1252" s="250"/>
      <c r="C1252" s="251"/>
      <c r="D1252" s="233" t="s">
        <v>264</v>
      </c>
      <c r="E1252" s="252" t="s">
        <v>22</v>
      </c>
      <c r="F1252" s="253" t="s">
        <v>1956</v>
      </c>
      <c r="G1252" s="251"/>
      <c r="H1252" s="254">
        <v>11.499000000000001</v>
      </c>
      <c r="I1252" s="255"/>
      <c r="J1252" s="251"/>
      <c r="K1252" s="251"/>
      <c r="L1252" s="256"/>
      <c r="M1252" s="257"/>
      <c r="N1252" s="258"/>
      <c r="O1252" s="258"/>
      <c r="P1252" s="258"/>
      <c r="Q1252" s="258"/>
      <c r="R1252" s="258"/>
      <c r="S1252" s="258"/>
      <c r="T1252" s="259"/>
      <c r="AT1252" s="260" t="s">
        <v>264</v>
      </c>
      <c r="AU1252" s="260" t="s">
        <v>85</v>
      </c>
      <c r="AV1252" s="12" t="s">
        <v>85</v>
      </c>
      <c r="AW1252" s="12" t="s">
        <v>39</v>
      </c>
      <c r="AX1252" s="12" t="s">
        <v>76</v>
      </c>
      <c r="AY1252" s="260" t="s">
        <v>146</v>
      </c>
    </row>
    <row r="1253" s="13" customFormat="1">
      <c r="B1253" s="261"/>
      <c r="C1253" s="262"/>
      <c r="D1253" s="233" t="s">
        <v>264</v>
      </c>
      <c r="E1253" s="263" t="s">
        <v>22</v>
      </c>
      <c r="F1253" s="264" t="s">
        <v>267</v>
      </c>
      <c r="G1253" s="262"/>
      <c r="H1253" s="265">
        <v>11.499000000000001</v>
      </c>
      <c r="I1253" s="266"/>
      <c r="J1253" s="262"/>
      <c r="K1253" s="262"/>
      <c r="L1253" s="267"/>
      <c r="M1253" s="268"/>
      <c r="N1253" s="269"/>
      <c r="O1253" s="269"/>
      <c r="P1253" s="269"/>
      <c r="Q1253" s="269"/>
      <c r="R1253" s="269"/>
      <c r="S1253" s="269"/>
      <c r="T1253" s="270"/>
      <c r="AT1253" s="271" t="s">
        <v>264</v>
      </c>
      <c r="AU1253" s="271" t="s">
        <v>85</v>
      </c>
      <c r="AV1253" s="13" t="s">
        <v>166</v>
      </c>
      <c r="AW1253" s="13" t="s">
        <v>39</v>
      </c>
      <c r="AX1253" s="13" t="s">
        <v>24</v>
      </c>
      <c r="AY1253" s="271" t="s">
        <v>146</v>
      </c>
    </row>
    <row r="1254" s="1" customFormat="1" ht="25.5" customHeight="1">
      <c r="B1254" s="46"/>
      <c r="C1254" s="221" t="s">
        <v>1208</v>
      </c>
      <c r="D1254" s="221" t="s">
        <v>149</v>
      </c>
      <c r="E1254" s="222" t="s">
        <v>1957</v>
      </c>
      <c r="F1254" s="223" t="s">
        <v>1958</v>
      </c>
      <c r="G1254" s="224" t="s">
        <v>261</v>
      </c>
      <c r="H1254" s="225">
        <v>11.499000000000001</v>
      </c>
      <c r="I1254" s="226"/>
      <c r="J1254" s="227">
        <f>ROUND(I1254*H1254,2)</f>
        <v>0</v>
      </c>
      <c r="K1254" s="223" t="s">
        <v>262</v>
      </c>
      <c r="L1254" s="72"/>
      <c r="M1254" s="228" t="s">
        <v>22</v>
      </c>
      <c r="N1254" s="229" t="s">
        <v>47</v>
      </c>
      <c r="O1254" s="47"/>
      <c r="P1254" s="230">
        <f>O1254*H1254</f>
        <v>0</v>
      </c>
      <c r="Q1254" s="230">
        <v>0</v>
      </c>
      <c r="R1254" s="230">
        <f>Q1254*H1254</f>
        <v>0</v>
      </c>
      <c r="S1254" s="230">
        <v>0</v>
      </c>
      <c r="T1254" s="231">
        <f>S1254*H1254</f>
        <v>0</v>
      </c>
      <c r="AR1254" s="24" t="s">
        <v>315</v>
      </c>
      <c r="AT1254" s="24" t="s">
        <v>149</v>
      </c>
      <c r="AU1254" s="24" t="s">
        <v>85</v>
      </c>
      <c r="AY1254" s="24" t="s">
        <v>146</v>
      </c>
      <c r="BE1254" s="232">
        <f>IF(N1254="základní",J1254,0)</f>
        <v>0</v>
      </c>
      <c r="BF1254" s="232">
        <f>IF(N1254="snížená",J1254,0)</f>
        <v>0</v>
      </c>
      <c r="BG1254" s="232">
        <f>IF(N1254="zákl. přenesená",J1254,0)</f>
        <v>0</v>
      </c>
      <c r="BH1254" s="232">
        <f>IF(N1254="sníž. přenesená",J1254,0)</f>
        <v>0</v>
      </c>
      <c r="BI1254" s="232">
        <f>IF(N1254="nulová",J1254,0)</f>
        <v>0</v>
      </c>
      <c r="BJ1254" s="24" t="s">
        <v>24</v>
      </c>
      <c r="BK1254" s="232">
        <f>ROUND(I1254*H1254,2)</f>
        <v>0</v>
      </c>
      <c r="BL1254" s="24" t="s">
        <v>315</v>
      </c>
      <c r="BM1254" s="24" t="s">
        <v>1959</v>
      </c>
    </row>
    <row r="1255" s="1" customFormat="1" ht="25.5" customHeight="1">
      <c r="B1255" s="46"/>
      <c r="C1255" s="221" t="s">
        <v>1960</v>
      </c>
      <c r="D1255" s="221" t="s">
        <v>149</v>
      </c>
      <c r="E1255" s="222" t="s">
        <v>1961</v>
      </c>
      <c r="F1255" s="223" t="s">
        <v>1962</v>
      </c>
      <c r="G1255" s="224" t="s">
        <v>309</v>
      </c>
      <c r="H1255" s="225">
        <v>8.9000000000000004</v>
      </c>
      <c r="I1255" s="226"/>
      <c r="J1255" s="227">
        <f>ROUND(I1255*H1255,2)</f>
        <v>0</v>
      </c>
      <c r="K1255" s="223" t="s">
        <v>163</v>
      </c>
      <c r="L1255" s="72"/>
      <c r="M1255" s="228" t="s">
        <v>22</v>
      </c>
      <c r="N1255" s="229" t="s">
        <v>47</v>
      </c>
      <c r="O1255" s="47"/>
      <c r="P1255" s="230">
        <f>O1255*H1255</f>
        <v>0</v>
      </c>
      <c r="Q1255" s="230">
        <v>0.0083599999999999994</v>
      </c>
      <c r="R1255" s="230">
        <f>Q1255*H1255</f>
        <v>0.074403999999999998</v>
      </c>
      <c r="S1255" s="230">
        <v>0</v>
      </c>
      <c r="T1255" s="231">
        <f>S1255*H1255</f>
        <v>0</v>
      </c>
      <c r="AR1255" s="24" t="s">
        <v>315</v>
      </c>
      <c r="AT1255" s="24" t="s">
        <v>149</v>
      </c>
      <c r="AU1255" s="24" t="s">
        <v>85</v>
      </c>
      <c r="AY1255" s="24" t="s">
        <v>146</v>
      </c>
      <c r="BE1255" s="232">
        <f>IF(N1255="základní",J1255,0)</f>
        <v>0</v>
      </c>
      <c r="BF1255" s="232">
        <f>IF(N1255="snížená",J1255,0)</f>
        <v>0</v>
      </c>
      <c r="BG1255" s="232">
        <f>IF(N1255="zákl. přenesená",J1255,0)</f>
        <v>0</v>
      </c>
      <c r="BH1255" s="232">
        <f>IF(N1255="sníž. přenesená",J1255,0)</f>
        <v>0</v>
      </c>
      <c r="BI1255" s="232">
        <f>IF(N1255="nulová",J1255,0)</f>
        <v>0</v>
      </c>
      <c r="BJ1255" s="24" t="s">
        <v>24</v>
      </c>
      <c r="BK1255" s="232">
        <f>ROUND(I1255*H1255,2)</f>
        <v>0</v>
      </c>
      <c r="BL1255" s="24" t="s">
        <v>315</v>
      </c>
      <c r="BM1255" s="24" t="s">
        <v>1963</v>
      </c>
    </row>
    <row r="1256" s="12" customFormat="1">
      <c r="B1256" s="250"/>
      <c r="C1256" s="251"/>
      <c r="D1256" s="233" t="s">
        <v>264</v>
      </c>
      <c r="E1256" s="252" t="s">
        <v>22</v>
      </c>
      <c r="F1256" s="253" t="s">
        <v>1964</v>
      </c>
      <c r="G1256" s="251"/>
      <c r="H1256" s="254">
        <v>8.9000000000000004</v>
      </c>
      <c r="I1256" s="255"/>
      <c r="J1256" s="251"/>
      <c r="K1256" s="251"/>
      <c r="L1256" s="256"/>
      <c r="M1256" s="257"/>
      <c r="N1256" s="258"/>
      <c r="O1256" s="258"/>
      <c r="P1256" s="258"/>
      <c r="Q1256" s="258"/>
      <c r="R1256" s="258"/>
      <c r="S1256" s="258"/>
      <c r="T1256" s="259"/>
      <c r="AT1256" s="260" t="s">
        <v>264</v>
      </c>
      <c r="AU1256" s="260" t="s">
        <v>85</v>
      </c>
      <c r="AV1256" s="12" t="s">
        <v>85</v>
      </c>
      <c r="AW1256" s="12" t="s">
        <v>39</v>
      </c>
      <c r="AX1256" s="12" t="s">
        <v>76</v>
      </c>
      <c r="AY1256" s="260" t="s">
        <v>146</v>
      </c>
    </row>
    <row r="1257" s="13" customFormat="1">
      <c r="B1257" s="261"/>
      <c r="C1257" s="262"/>
      <c r="D1257" s="233" t="s">
        <v>264</v>
      </c>
      <c r="E1257" s="263" t="s">
        <v>22</v>
      </c>
      <c r="F1257" s="264" t="s">
        <v>267</v>
      </c>
      <c r="G1257" s="262"/>
      <c r="H1257" s="265">
        <v>8.9000000000000004</v>
      </c>
      <c r="I1257" s="266"/>
      <c r="J1257" s="262"/>
      <c r="K1257" s="262"/>
      <c r="L1257" s="267"/>
      <c r="M1257" s="268"/>
      <c r="N1257" s="269"/>
      <c r="O1257" s="269"/>
      <c r="P1257" s="269"/>
      <c r="Q1257" s="269"/>
      <c r="R1257" s="269"/>
      <c r="S1257" s="269"/>
      <c r="T1257" s="270"/>
      <c r="AT1257" s="271" t="s">
        <v>264</v>
      </c>
      <c r="AU1257" s="271" t="s">
        <v>85</v>
      </c>
      <c r="AV1257" s="13" t="s">
        <v>166</v>
      </c>
      <c r="AW1257" s="13" t="s">
        <v>39</v>
      </c>
      <c r="AX1257" s="13" t="s">
        <v>24</v>
      </c>
      <c r="AY1257" s="271" t="s">
        <v>146</v>
      </c>
    </row>
    <row r="1258" s="1" customFormat="1" ht="16.5" customHeight="1">
      <c r="B1258" s="46"/>
      <c r="C1258" s="221" t="s">
        <v>1213</v>
      </c>
      <c r="D1258" s="221" t="s">
        <v>149</v>
      </c>
      <c r="E1258" s="222" t="s">
        <v>1965</v>
      </c>
      <c r="F1258" s="223" t="s">
        <v>1966</v>
      </c>
      <c r="G1258" s="224" t="s">
        <v>309</v>
      </c>
      <c r="H1258" s="225">
        <v>8.9000000000000004</v>
      </c>
      <c r="I1258" s="226"/>
      <c r="J1258" s="227">
        <f>ROUND(I1258*H1258,2)</f>
        <v>0</v>
      </c>
      <c r="K1258" s="223" t="s">
        <v>262</v>
      </c>
      <c r="L1258" s="72"/>
      <c r="M1258" s="228" t="s">
        <v>22</v>
      </c>
      <c r="N1258" s="229" t="s">
        <v>47</v>
      </c>
      <c r="O1258" s="47"/>
      <c r="P1258" s="230">
        <f>O1258*H1258</f>
        <v>0</v>
      </c>
      <c r="Q1258" s="230">
        <v>0.0013699999999999999</v>
      </c>
      <c r="R1258" s="230">
        <f>Q1258*H1258</f>
        <v>0.012192999999999999</v>
      </c>
      <c r="S1258" s="230">
        <v>0</v>
      </c>
      <c r="T1258" s="231">
        <f>S1258*H1258</f>
        <v>0</v>
      </c>
      <c r="AR1258" s="24" t="s">
        <v>315</v>
      </c>
      <c r="AT1258" s="24" t="s">
        <v>149</v>
      </c>
      <c r="AU1258" s="24" t="s">
        <v>85</v>
      </c>
      <c r="AY1258" s="24" t="s">
        <v>146</v>
      </c>
      <c r="BE1258" s="232">
        <f>IF(N1258="základní",J1258,0)</f>
        <v>0</v>
      </c>
      <c r="BF1258" s="232">
        <f>IF(N1258="snížená",J1258,0)</f>
        <v>0</v>
      </c>
      <c r="BG1258" s="232">
        <f>IF(N1258="zákl. přenesená",J1258,0)</f>
        <v>0</v>
      </c>
      <c r="BH1258" s="232">
        <f>IF(N1258="sníž. přenesená",J1258,0)</f>
        <v>0</v>
      </c>
      <c r="BI1258" s="232">
        <f>IF(N1258="nulová",J1258,0)</f>
        <v>0</v>
      </c>
      <c r="BJ1258" s="24" t="s">
        <v>24</v>
      </c>
      <c r="BK1258" s="232">
        <f>ROUND(I1258*H1258,2)</f>
        <v>0</v>
      </c>
      <c r="BL1258" s="24" t="s">
        <v>315</v>
      </c>
      <c r="BM1258" s="24" t="s">
        <v>1967</v>
      </c>
    </row>
    <row r="1259" s="1" customFormat="1" ht="16.5" customHeight="1">
      <c r="B1259" s="46"/>
      <c r="C1259" s="221" t="s">
        <v>1968</v>
      </c>
      <c r="D1259" s="221" t="s">
        <v>149</v>
      </c>
      <c r="E1259" s="222" t="s">
        <v>1969</v>
      </c>
      <c r="F1259" s="223" t="s">
        <v>1970</v>
      </c>
      <c r="G1259" s="224" t="s">
        <v>309</v>
      </c>
      <c r="H1259" s="225">
        <v>19.440000000000001</v>
      </c>
      <c r="I1259" s="226"/>
      <c r="J1259" s="227">
        <f>ROUND(I1259*H1259,2)</f>
        <v>0</v>
      </c>
      <c r="K1259" s="223" t="s">
        <v>262</v>
      </c>
      <c r="L1259" s="72"/>
      <c r="M1259" s="228" t="s">
        <v>22</v>
      </c>
      <c r="N1259" s="229" t="s">
        <v>47</v>
      </c>
      <c r="O1259" s="47"/>
      <c r="P1259" s="230">
        <f>O1259*H1259</f>
        <v>0</v>
      </c>
      <c r="Q1259" s="230">
        <v>0.0025000000000000001</v>
      </c>
      <c r="R1259" s="230">
        <f>Q1259*H1259</f>
        <v>0.048600000000000004</v>
      </c>
      <c r="S1259" s="230">
        <v>0</v>
      </c>
      <c r="T1259" s="231">
        <f>S1259*H1259</f>
        <v>0</v>
      </c>
      <c r="AR1259" s="24" t="s">
        <v>315</v>
      </c>
      <c r="AT1259" s="24" t="s">
        <v>149</v>
      </c>
      <c r="AU1259" s="24" t="s">
        <v>85</v>
      </c>
      <c r="AY1259" s="24" t="s">
        <v>146</v>
      </c>
      <c r="BE1259" s="232">
        <f>IF(N1259="základní",J1259,0)</f>
        <v>0</v>
      </c>
      <c r="BF1259" s="232">
        <f>IF(N1259="snížená",J1259,0)</f>
        <v>0</v>
      </c>
      <c r="BG1259" s="232">
        <f>IF(N1259="zákl. přenesená",J1259,0)</f>
        <v>0</v>
      </c>
      <c r="BH1259" s="232">
        <f>IF(N1259="sníž. přenesená",J1259,0)</f>
        <v>0</v>
      </c>
      <c r="BI1259" s="232">
        <f>IF(N1259="nulová",J1259,0)</f>
        <v>0</v>
      </c>
      <c r="BJ1259" s="24" t="s">
        <v>24</v>
      </c>
      <c r="BK1259" s="232">
        <f>ROUND(I1259*H1259,2)</f>
        <v>0</v>
      </c>
      <c r="BL1259" s="24" t="s">
        <v>315</v>
      </c>
      <c r="BM1259" s="24" t="s">
        <v>1971</v>
      </c>
    </row>
    <row r="1260" s="12" customFormat="1">
      <c r="B1260" s="250"/>
      <c r="C1260" s="251"/>
      <c r="D1260" s="233" t="s">
        <v>264</v>
      </c>
      <c r="E1260" s="252" t="s">
        <v>22</v>
      </c>
      <c r="F1260" s="253" t="s">
        <v>1972</v>
      </c>
      <c r="G1260" s="251"/>
      <c r="H1260" s="254">
        <v>19.440000000000001</v>
      </c>
      <c r="I1260" s="255"/>
      <c r="J1260" s="251"/>
      <c r="K1260" s="251"/>
      <c r="L1260" s="256"/>
      <c r="M1260" s="257"/>
      <c r="N1260" s="258"/>
      <c r="O1260" s="258"/>
      <c r="P1260" s="258"/>
      <c r="Q1260" s="258"/>
      <c r="R1260" s="258"/>
      <c r="S1260" s="258"/>
      <c r="T1260" s="259"/>
      <c r="AT1260" s="260" t="s">
        <v>264</v>
      </c>
      <c r="AU1260" s="260" t="s">
        <v>85</v>
      </c>
      <c r="AV1260" s="12" t="s">
        <v>85</v>
      </c>
      <c r="AW1260" s="12" t="s">
        <v>39</v>
      </c>
      <c r="AX1260" s="12" t="s">
        <v>76</v>
      </c>
      <c r="AY1260" s="260" t="s">
        <v>146</v>
      </c>
    </row>
    <row r="1261" s="13" customFormat="1">
      <c r="B1261" s="261"/>
      <c r="C1261" s="262"/>
      <c r="D1261" s="233" t="s">
        <v>264</v>
      </c>
      <c r="E1261" s="263" t="s">
        <v>22</v>
      </c>
      <c r="F1261" s="264" t="s">
        <v>267</v>
      </c>
      <c r="G1261" s="262"/>
      <c r="H1261" s="265">
        <v>19.440000000000001</v>
      </c>
      <c r="I1261" s="266"/>
      <c r="J1261" s="262"/>
      <c r="K1261" s="262"/>
      <c r="L1261" s="267"/>
      <c r="M1261" s="268"/>
      <c r="N1261" s="269"/>
      <c r="O1261" s="269"/>
      <c r="P1261" s="269"/>
      <c r="Q1261" s="269"/>
      <c r="R1261" s="269"/>
      <c r="S1261" s="269"/>
      <c r="T1261" s="270"/>
      <c r="AT1261" s="271" t="s">
        <v>264</v>
      </c>
      <c r="AU1261" s="271" t="s">
        <v>85</v>
      </c>
      <c r="AV1261" s="13" t="s">
        <v>166</v>
      </c>
      <c r="AW1261" s="13" t="s">
        <v>39</v>
      </c>
      <c r="AX1261" s="13" t="s">
        <v>24</v>
      </c>
      <c r="AY1261" s="271" t="s">
        <v>146</v>
      </c>
    </row>
    <row r="1262" s="1" customFormat="1" ht="38.25" customHeight="1">
      <c r="B1262" s="46"/>
      <c r="C1262" s="221" t="s">
        <v>1216</v>
      </c>
      <c r="D1262" s="221" t="s">
        <v>149</v>
      </c>
      <c r="E1262" s="222" t="s">
        <v>1973</v>
      </c>
      <c r="F1262" s="223" t="s">
        <v>1974</v>
      </c>
      <c r="G1262" s="224" t="s">
        <v>955</v>
      </c>
      <c r="H1262" s="293"/>
      <c r="I1262" s="226"/>
      <c r="J1262" s="227">
        <f>ROUND(I1262*H1262,2)</f>
        <v>0</v>
      </c>
      <c r="K1262" s="223" t="s">
        <v>163</v>
      </c>
      <c r="L1262" s="72"/>
      <c r="M1262" s="228" t="s">
        <v>22</v>
      </c>
      <c r="N1262" s="229" t="s">
        <v>47</v>
      </c>
      <c r="O1262" s="47"/>
      <c r="P1262" s="230">
        <f>O1262*H1262</f>
        <v>0</v>
      </c>
      <c r="Q1262" s="230">
        <v>0</v>
      </c>
      <c r="R1262" s="230">
        <f>Q1262*H1262</f>
        <v>0</v>
      </c>
      <c r="S1262" s="230">
        <v>0</v>
      </c>
      <c r="T1262" s="231">
        <f>S1262*H1262</f>
        <v>0</v>
      </c>
      <c r="AR1262" s="24" t="s">
        <v>315</v>
      </c>
      <c r="AT1262" s="24" t="s">
        <v>149</v>
      </c>
      <c r="AU1262" s="24" t="s">
        <v>85</v>
      </c>
      <c r="AY1262" s="24" t="s">
        <v>146</v>
      </c>
      <c r="BE1262" s="232">
        <f>IF(N1262="základní",J1262,0)</f>
        <v>0</v>
      </c>
      <c r="BF1262" s="232">
        <f>IF(N1262="snížená",J1262,0)</f>
        <v>0</v>
      </c>
      <c r="BG1262" s="232">
        <f>IF(N1262="zákl. přenesená",J1262,0)</f>
        <v>0</v>
      </c>
      <c r="BH1262" s="232">
        <f>IF(N1262="sníž. přenesená",J1262,0)</f>
        <v>0</v>
      </c>
      <c r="BI1262" s="232">
        <f>IF(N1262="nulová",J1262,0)</f>
        <v>0</v>
      </c>
      <c r="BJ1262" s="24" t="s">
        <v>24</v>
      </c>
      <c r="BK1262" s="232">
        <f>ROUND(I1262*H1262,2)</f>
        <v>0</v>
      </c>
      <c r="BL1262" s="24" t="s">
        <v>315</v>
      </c>
      <c r="BM1262" s="24" t="s">
        <v>1975</v>
      </c>
    </row>
    <row r="1263" s="10" customFormat="1" ht="29.88" customHeight="1">
      <c r="B1263" s="205"/>
      <c r="C1263" s="206"/>
      <c r="D1263" s="207" t="s">
        <v>75</v>
      </c>
      <c r="E1263" s="219" t="s">
        <v>1976</v>
      </c>
      <c r="F1263" s="219" t="s">
        <v>1977</v>
      </c>
      <c r="G1263" s="206"/>
      <c r="H1263" s="206"/>
      <c r="I1263" s="209"/>
      <c r="J1263" s="220">
        <f>BK1263</f>
        <v>0</v>
      </c>
      <c r="K1263" s="206"/>
      <c r="L1263" s="211"/>
      <c r="M1263" s="212"/>
      <c r="N1263" s="213"/>
      <c r="O1263" s="213"/>
      <c r="P1263" s="214">
        <f>SUM(P1264:P1276)</f>
        <v>0</v>
      </c>
      <c r="Q1263" s="213"/>
      <c r="R1263" s="214">
        <f>SUM(R1264:R1276)</f>
        <v>9.6226312000000007</v>
      </c>
      <c r="S1263" s="213"/>
      <c r="T1263" s="215">
        <f>SUM(T1264:T1276)</f>
        <v>0</v>
      </c>
      <c r="AR1263" s="216" t="s">
        <v>85</v>
      </c>
      <c r="AT1263" s="217" t="s">
        <v>75</v>
      </c>
      <c r="AU1263" s="217" t="s">
        <v>24</v>
      </c>
      <c r="AY1263" s="216" t="s">
        <v>146</v>
      </c>
      <c r="BK1263" s="218">
        <f>SUM(BK1264:BK1276)</f>
        <v>0</v>
      </c>
    </row>
    <row r="1264" s="1" customFormat="1" ht="16.5" customHeight="1">
      <c r="B1264" s="46"/>
      <c r="C1264" s="221" t="s">
        <v>1978</v>
      </c>
      <c r="D1264" s="221" t="s">
        <v>149</v>
      </c>
      <c r="E1264" s="222" t="s">
        <v>1979</v>
      </c>
      <c r="F1264" s="223" t="s">
        <v>1980</v>
      </c>
      <c r="G1264" s="224" t="s">
        <v>261</v>
      </c>
      <c r="H1264" s="225">
        <v>807.20000000000005</v>
      </c>
      <c r="I1264" s="226"/>
      <c r="J1264" s="227">
        <f>ROUND(I1264*H1264,2)</f>
        <v>0</v>
      </c>
      <c r="K1264" s="223" t="s">
        <v>262</v>
      </c>
      <c r="L1264" s="72"/>
      <c r="M1264" s="228" t="s">
        <v>22</v>
      </c>
      <c r="N1264" s="229" t="s">
        <v>47</v>
      </c>
      <c r="O1264" s="47"/>
      <c r="P1264" s="230">
        <f>O1264*H1264</f>
        <v>0</v>
      </c>
      <c r="Q1264" s="230">
        <v>0</v>
      </c>
      <c r="R1264" s="230">
        <f>Q1264*H1264</f>
        <v>0</v>
      </c>
      <c r="S1264" s="230">
        <v>0</v>
      </c>
      <c r="T1264" s="231">
        <f>S1264*H1264</f>
        <v>0</v>
      </c>
      <c r="AR1264" s="24" t="s">
        <v>315</v>
      </c>
      <c r="AT1264" s="24" t="s">
        <v>149</v>
      </c>
      <c r="AU1264" s="24" t="s">
        <v>85</v>
      </c>
      <c r="AY1264" s="24" t="s">
        <v>146</v>
      </c>
      <c r="BE1264" s="232">
        <f>IF(N1264="základní",J1264,0)</f>
        <v>0</v>
      </c>
      <c r="BF1264" s="232">
        <f>IF(N1264="snížená",J1264,0)</f>
        <v>0</v>
      </c>
      <c r="BG1264" s="232">
        <f>IF(N1264="zákl. přenesená",J1264,0)</f>
        <v>0</v>
      </c>
      <c r="BH1264" s="232">
        <f>IF(N1264="sníž. přenesená",J1264,0)</f>
        <v>0</v>
      </c>
      <c r="BI1264" s="232">
        <f>IF(N1264="nulová",J1264,0)</f>
        <v>0</v>
      </c>
      <c r="BJ1264" s="24" t="s">
        <v>24</v>
      </c>
      <c r="BK1264" s="232">
        <f>ROUND(I1264*H1264,2)</f>
        <v>0</v>
      </c>
      <c r="BL1264" s="24" t="s">
        <v>315</v>
      </c>
      <c r="BM1264" s="24" t="s">
        <v>1981</v>
      </c>
    </row>
    <row r="1265" s="12" customFormat="1">
      <c r="B1265" s="250"/>
      <c r="C1265" s="251"/>
      <c r="D1265" s="233" t="s">
        <v>264</v>
      </c>
      <c r="E1265" s="252" t="s">
        <v>22</v>
      </c>
      <c r="F1265" s="253" t="s">
        <v>1982</v>
      </c>
      <c r="G1265" s="251"/>
      <c r="H1265" s="254">
        <v>807.20000000000005</v>
      </c>
      <c r="I1265" s="255"/>
      <c r="J1265" s="251"/>
      <c r="K1265" s="251"/>
      <c r="L1265" s="256"/>
      <c r="M1265" s="257"/>
      <c r="N1265" s="258"/>
      <c r="O1265" s="258"/>
      <c r="P1265" s="258"/>
      <c r="Q1265" s="258"/>
      <c r="R1265" s="258"/>
      <c r="S1265" s="258"/>
      <c r="T1265" s="259"/>
      <c r="AT1265" s="260" t="s">
        <v>264</v>
      </c>
      <c r="AU1265" s="260" t="s">
        <v>85</v>
      </c>
      <c r="AV1265" s="12" t="s">
        <v>85</v>
      </c>
      <c r="AW1265" s="12" t="s">
        <v>39</v>
      </c>
      <c r="AX1265" s="12" t="s">
        <v>76</v>
      </c>
      <c r="AY1265" s="260" t="s">
        <v>146</v>
      </c>
    </row>
    <row r="1266" s="13" customFormat="1">
      <c r="B1266" s="261"/>
      <c r="C1266" s="262"/>
      <c r="D1266" s="233" t="s">
        <v>264</v>
      </c>
      <c r="E1266" s="263" t="s">
        <v>22</v>
      </c>
      <c r="F1266" s="264" t="s">
        <v>267</v>
      </c>
      <c r="G1266" s="262"/>
      <c r="H1266" s="265">
        <v>807.20000000000005</v>
      </c>
      <c r="I1266" s="266"/>
      <c r="J1266" s="262"/>
      <c r="K1266" s="262"/>
      <c r="L1266" s="267"/>
      <c r="M1266" s="268"/>
      <c r="N1266" s="269"/>
      <c r="O1266" s="269"/>
      <c r="P1266" s="269"/>
      <c r="Q1266" s="269"/>
      <c r="R1266" s="269"/>
      <c r="S1266" s="269"/>
      <c r="T1266" s="270"/>
      <c r="AT1266" s="271" t="s">
        <v>264</v>
      </c>
      <c r="AU1266" s="271" t="s">
        <v>85</v>
      </c>
      <c r="AV1266" s="13" t="s">
        <v>166</v>
      </c>
      <c r="AW1266" s="13" t="s">
        <v>39</v>
      </c>
      <c r="AX1266" s="13" t="s">
        <v>24</v>
      </c>
      <c r="AY1266" s="271" t="s">
        <v>146</v>
      </c>
    </row>
    <row r="1267" s="1" customFormat="1" ht="25.5" customHeight="1">
      <c r="B1267" s="46"/>
      <c r="C1267" s="221" t="s">
        <v>1226</v>
      </c>
      <c r="D1267" s="221" t="s">
        <v>149</v>
      </c>
      <c r="E1267" s="222" t="s">
        <v>1983</v>
      </c>
      <c r="F1267" s="223" t="s">
        <v>1984</v>
      </c>
      <c r="G1267" s="224" t="s">
        <v>261</v>
      </c>
      <c r="H1267" s="225">
        <v>807.20000000000005</v>
      </c>
      <c r="I1267" s="226"/>
      <c r="J1267" s="227">
        <f>ROUND(I1267*H1267,2)</f>
        <v>0</v>
      </c>
      <c r="K1267" s="223" t="s">
        <v>262</v>
      </c>
      <c r="L1267" s="72"/>
      <c r="M1267" s="228" t="s">
        <v>22</v>
      </c>
      <c r="N1267" s="229" t="s">
        <v>47</v>
      </c>
      <c r="O1267" s="47"/>
      <c r="P1267" s="230">
        <f>O1267*H1267</f>
        <v>0</v>
      </c>
      <c r="Q1267" s="230">
        <v>3.0000000000000001E-05</v>
      </c>
      <c r="R1267" s="230">
        <f>Q1267*H1267</f>
        <v>0.024216000000000001</v>
      </c>
      <c r="S1267" s="230">
        <v>0</v>
      </c>
      <c r="T1267" s="231">
        <f>S1267*H1267</f>
        <v>0</v>
      </c>
      <c r="AR1267" s="24" t="s">
        <v>315</v>
      </c>
      <c r="AT1267" s="24" t="s">
        <v>149</v>
      </c>
      <c r="AU1267" s="24" t="s">
        <v>85</v>
      </c>
      <c r="AY1267" s="24" t="s">
        <v>146</v>
      </c>
      <c r="BE1267" s="232">
        <f>IF(N1267="základní",J1267,0)</f>
        <v>0</v>
      </c>
      <c r="BF1267" s="232">
        <f>IF(N1267="snížená",J1267,0)</f>
        <v>0</v>
      </c>
      <c r="BG1267" s="232">
        <f>IF(N1267="zákl. přenesená",J1267,0)</f>
        <v>0</v>
      </c>
      <c r="BH1267" s="232">
        <f>IF(N1267="sníž. přenesená",J1267,0)</f>
        <v>0</v>
      </c>
      <c r="BI1267" s="232">
        <f>IF(N1267="nulová",J1267,0)</f>
        <v>0</v>
      </c>
      <c r="BJ1267" s="24" t="s">
        <v>24</v>
      </c>
      <c r="BK1267" s="232">
        <f>ROUND(I1267*H1267,2)</f>
        <v>0</v>
      </c>
      <c r="BL1267" s="24" t="s">
        <v>315</v>
      </c>
      <c r="BM1267" s="24" t="s">
        <v>1985</v>
      </c>
    </row>
    <row r="1268" s="1" customFormat="1" ht="25.5" customHeight="1">
      <c r="B1268" s="46"/>
      <c r="C1268" s="221" t="s">
        <v>1986</v>
      </c>
      <c r="D1268" s="221" t="s">
        <v>149</v>
      </c>
      <c r="E1268" s="222" t="s">
        <v>1987</v>
      </c>
      <c r="F1268" s="223" t="s">
        <v>1988</v>
      </c>
      <c r="G1268" s="224" t="s">
        <v>261</v>
      </c>
      <c r="H1268" s="225">
        <v>807.20000000000005</v>
      </c>
      <c r="I1268" s="226"/>
      <c r="J1268" s="227">
        <f>ROUND(I1268*H1268,2)</f>
        <v>0</v>
      </c>
      <c r="K1268" s="223" t="s">
        <v>262</v>
      </c>
      <c r="L1268" s="72"/>
      <c r="M1268" s="228" t="s">
        <v>22</v>
      </c>
      <c r="N1268" s="229" t="s">
        <v>47</v>
      </c>
      <c r="O1268" s="47"/>
      <c r="P1268" s="230">
        <f>O1268*H1268</f>
        <v>0</v>
      </c>
      <c r="Q1268" s="230">
        <v>0.0075799999999999999</v>
      </c>
      <c r="R1268" s="230">
        <f>Q1268*H1268</f>
        <v>6.118576</v>
      </c>
      <c r="S1268" s="230">
        <v>0</v>
      </c>
      <c r="T1268" s="231">
        <f>S1268*H1268</f>
        <v>0</v>
      </c>
      <c r="AR1268" s="24" t="s">
        <v>315</v>
      </c>
      <c r="AT1268" s="24" t="s">
        <v>149</v>
      </c>
      <c r="AU1268" s="24" t="s">
        <v>85</v>
      </c>
      <c r="AY1268" s="24" t="s">
        <v>146</v>
      </c>
      <c r="BE1268" s="232">
        <f>IF(N1268="základní",J1268,0)</f>
        <v>0</v>
      </c>
      <c r="BF1268" s="232">
        <f>IF(N1268="snížená",J1268,0)</f>
        <v>0</v>
      </c>
      <c r="BG1268" s="232">
        <f>IF(N1268="zákl. přenesená",J1268,0)</f>
        <v>0</v>
      </c>
      <c r="BH1268" s="232">
        <f>IF(N1268="sníž. přenesená",J1268,0)</f>
        <v>0</v>
      </c>
      <c r="BI1268" s="232">
        <f>IF(N1268="nulová",J1268,0)</f>
        <v>0</v>
      </c>
      <c r="BJ1268" s="24" t="s">
        <v>24</v>
      </c>
      <c r="BK1268" s="232">
        <f>ROUND(I1268*H1268,2)</f>
        <v>0</v>
      </c>
      <c r="BL1268" s="24" t="s">
        <v>315</v>
      </c>
      <c r="BM1268" s="24" t="s">
        <v>1989</v>
      </c>
    </row>
    <row r="1269" s="1" customFormat="1" ht="16.5" customHeight="1">
      <c r="B1269" s="46"/>
      <c r="C1269" s="221" t="s">
        <v>1230</v>
      </c>
      <c r="D1269" s="221" t="s">
        <v>149</v>
      </c>
      <c r="E1269" s="222" t="s">
        <v>1990</v>
      </c>
      <c r="F1269" s="223" t="s">
        <v>1991</v>
      </c>
      <c r="G1269" s="224" t="s">
        <v>261</v>
      </c>
      <c r="H1269" s="225">
        <v>807.20000000000005</v>
      </c>
      <c r="I1269" s="226"/>
      <c r="J1269" s="227">
        <f>ROUND(I1269*H1269,2)</f>
        <v>0</v>
      </c>
      <c r="K1269" s="223" t="s">
        <v>281</v>
      </c>
      <c r="L1269" s="72"/>
      <c r="M1269" s="228" t="s">
        <v>22</v>
      </c>
      <c r="N1269" s="229" t="s">
        <v>47</v>
      </c>
      <c r="O1269" s="47"/>
      <c r="P1269" s="230">
        <f>O1269*H1269</f>
        <v>0</v>
      </c>
      <c r="Q1269" s="230">
        <v>0.00029999999999999997</v>
      </c>
      <c r="R1269" s="230">
        <f>Q1269*H1269</f>
        <v>0.24215999999999999</v>
      </c>
      <c r="S1269" s="230">
        <v>0</v>
      </c>
      <c r="T1269" s="231">
        <f>S1269*H1269</f>
        <v>0</v>
      </c>
      <c r="AR1269" s="24" t="s">
        <v>315</v>
      </c>
      <c r="AT1269" s="24" t="s">
        <v>149</v>
      </c>
      <c r="AU1269" s="24" t="s">
        <v>85</v>
      </c>
      <c r="AY1269" s="24" t="s">
        <v>146</v>
      </c>
      <c r="BE1269" s="232">
        <f>IF(N1269="základní",J1269,0)</f>
        <v>0</v>
      </c>
      <c r="BF1269" s="232">
        <f>IF(N1269="snížená",J1269,0)</f>
        <v>0</v>
      </c>
      <c r="BG1269" s="232">
        <f>IF(N1269="zákl. přenesená",J1269,0)</f>
        <v>0</v>
      </c>
      <c r="BH1269" s="232">
        <f>IF(N1269="sníž. přenesená",J1269,0)</f>
        <v>0</v>
      </c>
      <c r="BI1269" s="232">
        <f>IF(N1269="nulová",J1269,0)</f>
        <v>0</v>
      </c>
      <c r="BJ1269" s="24" t="s">
        <v>24</v>
      </c>
      <c r="BK1269" s="232">
        <f>ROUND(I1269*H1269,2)</f>
        <v>0</v>
      </c>
      <c r="BL1269" s="24" t="s">
        <v>315</v>
      </c>
      <c r="BM1269" s="24" t="s">
        <v>1992</v>
      </c>
    </row>
    <row r="1270" s="12" customFormat="1">
      <c r="B1270" s="250"/>
      <c r="C1270" s="251"/>
      <c r="D1270" s="233" t="s">
        <v>264</v>
      </c>
      <c r="E1270" s="252" t="s">
        <v>22</v>
      </c>
      <c r="F1270" s="253" t="s">
        <v>1982</v>
      </c>
      <c r="G1270" s="251"/>
      <c r="H1270" s="254">
        <v>807.20000000000005</v>
      </c>
      <c r="I1270" s="255"/>
      <c r="J1270" s="251"/>
      <c r="K1270" s="251"/>
      <c r="L1270" s="256"/>
      <c r="M1270" s="257"/>
      <c r="N1270" s="258"/>
      <c r="O1270" s="258"/>
      <c r="P1270" s="258"/>
      <c r="Q1270" s="258"/>
      <c r="R1270" s="258"/>
      <c r="S1270" s="258"/>
      <c r="T1270" s="259"/>
      <c r="AT1270" s="260" t="s">
        <v>264</v>
      </c>
      <c r="AU1270" s="260" t="s">
        <v>85</v>
      </c>
      <c r="AV1270" s="12" t="s">
        <v>85</v>
      </c>
      <c r="AW1270" s="12" t="s">
        <v>39</v>
      </c>
      <c r="AX1270" s="12" t="s">
        <v>76</v>
      </c>
      <c r="AY1270" s="260" t="s">
        <v>146</v>
      </c>
    </row>
    <row r="1271" s="13" customFormat="1">
      <c r="B1271" s="261"/>
      <c r="C1271" s="262"/>
      <c r="D1271" s="233" t="s">
        <v>264</v>
      </c>
      <c r="E1271" s="263" t="s">
        <v>22</v>
      </c>
      <c r="F1271" s="264" t="s">
        <v>267</v>
      </c>
      <c r="G1271" s="262"/>
      <c r="H1271" s="265">
        <v>807.20000000000005</v>
      </c>
      <c r="I1271" s="266"/>
      <c r="J1271" s="262"/>
      <c r="K1271" s="262"/>
      <c r="L1271" s="267"/>
      <c r="M1271" s="268"/>
      <c r="N1271" s="269"/>
      <c r="O1271" s="269"/>
      <c r="P1271" s="269"/>
      <c r="Q1271" s="269"/>
      <c r="R1271" s="269"/>
      <c r="S1271" s="269"/>
      <c r="T1271" s="270"/>
      <c r="AT1271" s="271" t="s">
        <v>264</v>
      </c>
      <c r="AU1271" s="271" t="s">
        <v>85</v>
      </c>
      <c r="AV1271" s="13" t="s">
        <v>166</v>
      </c>
      <c r="AW1271" s="13" t="s">
        <v>39</v>
      </c>
      <c r="AX1271" s="13" t="s">
        <v>24</v>
      </c>
      <c r="AY1271" s="271" t="s">
        <v>146</v>
      </c>
    </row>
    <row r="1272" s="1" customFormat="1" ht="16.5" customHeight="1">
      <c r="B1272" s="46"/>
      <c r="C1272" s="272" t="s">
        <v>1993</v>
      </c>
      <c r="D1272" s="272" t="s">
        <v>347</v>
      </c>
      <c r="E1272" s="273" t="s">
        <v>1994</v>
      </c>
      <c r="F1272" s="274" t="s">
        <v>1995</v>
      </c>
      <c r="G1272" s="275" t="s">
        <v>261</v>
      </c>
      <c r="H1272" s="276">
        <v>847.55999999999995</v>
      </c>
      <c r="I1272" s="277"/>
      <c r="J1272" s="278">
        <f>ROUND(I1272*H1272,2)</f>
        <v>0</v>
      </c>
      <c r="K1272" s="274" t="s">
        <v>22</v>
      </c>
      <c r="L1272" s="279"/>
      <c r="M1272" s="280" t="s">
        <v>22</v>
      </c>
      <c r="N1272" s="281" t="s">
        <v>47</v>
      </c>
      <c r="O1272" s="47"/>
      <c r="P1272" s="230">
        <f>O1272*H1272</f>
        <v>0</v>
      </c>
      <c r="Q1272" s="230">
        <v>0.00382</v>
      </c>
      <c r="R1272" s="230">
        <f>Q1272*H1272</f>
        <v>3.2376791999999996</v>
      </c>
      <c r="S1272" s="230">
        <v>0</v>
      </c>
      <c r="T1272" s="231">
        <f>S1272*H1272</f>
        <v>0</v>
      </c>
      <c r="AR1272" s="24" t="s">
        <v>360</v>
      </c>
      <c r="AT1272" s="24" t="s">
        <v>347</v>
      </c>
      <c r="AU1272" s="24" t="s">
        <v>85</v>
      </c>
      <c r="AY1272" s="24" t="s">
        <v>146</v>
      </c>
      <c r="BE1272" s="232">
        <f>IF(N1272="základní",J1272,0)</f>
        <v>0</v>
      </c>
      <c r="BF1272" s="232">
        <f>IF(N1272="snížená",J1272,0)</f>
        <v>0</v>
      </c>
      <c r="BG1272" s="232">
        <f>IF(N1272="zákl. přenesená",J1272,0)</f>
        <v>0</v>
      </c>
      <c r="BH1272" s="232">
        <f>IF(N1272="sníž. přenesená",J1272,0)</f>
        <v>0</v>
      </c>
      <c r="BI1272" s="232">
        <f>IF(N1272="nulová",J1272,0)</f>
        <v>0</v>
      </c>
      <c r="BJ1272" s="24" t="s">
        <v>24</v>
      </c>
      <c r="BK1272" s="232">
        <f>ROUND(I1272*H1272,2)</f>
        <v>0</v>
      </c>
      <c r="BL1272" s="24" t="s">
        <v>315</v>
      </c>
      <c r="BM1272" s="24" t="s">
        <v>1996</v>
      </c>
    </row>
    <row r="1273" s="12" customFormat="1">
      <c r="B1273" s="250"/>
      <c r="C1273" s="251"/>
      <c r="D1273" s="233" t="s">
        <v>264</v>
      </c>
      <c r="E1273" s="252" t="s">
        <v>22</v>
      </c>
      <c r="F1273" s="253" t="s">
        <v>969</v>
      </c>
      <c r="G1273" s="251"/>
      <c r="H1273" s="254">
        <v>847.55999999999995</v>
      </c>
      <c r="I1273" s="255"/>
      <c r="J1273" s="251"/>
      <c r="K1273" s="251"/>
      <c r="L1273" s="256"/>
      <c r="M1273" s="257"/>
      <c r="N1273" s="258"/>
      <c r="O1273" s="258"/>
      <c r="P1273" s="258"/>
      <c r="Q1273" s="258"/>
      <c r="R1273" s="258"/>
      <c r="S1273" s="258"/>
      <c r="T1273" s="259"/>
      <c r="AT1273" s="260" t="s">
        <v>264</v>
      </c>
      <c r="AU1273" s="260" t="s">
        <v>85</v>
      </c>
      <c r="AV1273" s="12" t="s">
        <v>85</v>
      </c>
      <c r="AW1273" s="12" t="s">
        <v>39</v>
      </c>
      <c r="AX1273" s="12" t="s">
        <v>76</v>
      </c>
      <c r="AY1273" s="260" t="s">
        <v>146</v>
      </c>
    </row>
    <row r="1274" s="13" customFormat="1">
      <c r="B1274" s="261"/>
      <c r="C1274" s="262"/>
      <c r="D1274" s="233" t="s">
        <v>264</v>
      </c>
      <c r="E1274" s="263" t="s">
        <v>22</v>
      </c>
      <c r="F1274" s="264" t="s">
        <v>267</v>
      </c>
      <c r="G1274" s="262"/>
      <c r="H1274" s="265">
        <v>847.55999999999995</v>
      </c>
      <c r="I1274" s="266"/>
      <c r="J1274" s="262"/>
      <c r="K1274" s="262"/>
      <c r="L1274" s="267"/>
      <c r="M1274" s="268"/>
      <c r="N1274" s="269"/>
      <c r="O1274" s="269"/>
      <c r="P1274" s="269"/>
      <c r="Q1274" s="269"/>
      <c r="R1274" s="269"/>
      <c r="S1274" s="269"/>
      <c r="T1274" s="270"/>
      <c r="AT1274" s="271" t="s">
        <v>264</v>
      </c>
      <c r="AU1274" s="271" t="s">
        <v>85</v>
      </c>
      <c r="AV1274" s="13" t="s">
        <v>166</v>
      </c>
      <c r="AW1274" s="13" t="s">
        <v>39</v>
      </c>
      <c r="AX1274" s="13" t="s">
        <v>24</v>
      </c>
      <c r="AY1274" s="271" t="s">
        <v>146</v>
      </c>
    </row>
    <row r="1275" s="1" customFormat="1" ht="16.5" customHeight="1">
      <c r="B1275" s="46"/>
      <c r="C1275" s="221" t="s">
        <v>1997</v>
      </c>
      <c r="D1275" s="221" t="s">
        <v>149</v>
      </c>
      <c r="E1275" s="222" t="s">
        <v>1998</v>
      </c>
      <c r="F1275" s="223" t="s">
        <v>1999</v>
      </c>
      <c r="G1275" s="224" t="s">
        <v>261</v>
      </c>
      <c r="H1275" s="225">
        <v>807.20000000000005</v>
      </c>
      <c r="I1275" s="226"/>
      <c r="J1275" s="227">
        <f>ROUND(I1275*H1275,2)</f>
        <v>0</v>
      </c>
      <c r="K1275" s="223" t="s">
        <v>281</v>
      </c>
      <c r="L1275" s="72"/>
      <c r="M1275" s="228" t="s">
        <v>22</v>
      </c>
      <c r="N1275" s="229" t="s">
        <v>47</v>
      </c>
      <c r="O1275" s="47"/>
      <c r="P1275" s="230">
        <f>O1275*H1275</f>
        <v>0</v>
      </c>
      <c r="Q1275" s="230">
        <v>0</v>
      </c>
      <c r="R1275" s="230">
        <f>Q1275*H1275</f>
        <v>0</v>
      </c>
      <c r="S1275" s="230">
        <v>0</v>
      </c>
      <c r="T1275" s="231">
        <f>S1275*H1275</f>
        <v>0</v>
      </c>
      <c r="AR1275" s="24" t="s">
        <v>315</v>
      </c>
      <c r="AT1275" s="24" t="s">
        <v>149</v>
      </c>
      <c r="AU1275" s="24" t="s">
        <v>85</v>
      </c>
      <c r="AY1275" s="24" t="s">
        <v>146</v>
      </c>
      <c r="BE1275" s="232">
        <f>IF(N1275="základní",J1275,0)</f>
        <v>0</v>
      </c>
      <c r="BF1275" s="232">
        <f>IF(N1275="snížená",J1275,0)</f>
        <v>0</v>
      </c>
      <c r="BG1275" s="232">
        <f>IF(N1275="zákl. přenesená",J1275,0)</f>
        <v>0</v>
      </c>
      <c r="BH1275" s="232">
        <f>IF(N1275="sníž. přenesená",J1275,0)</f>
        <v>0</v>
      </c>
      <c r="BI1275" s="232">
        <f>IF(N1275="nulová",J1275,0)</f>
        <v>0</v>
      </c>
      <c r="BJ1275" s="24" t="s">
        <v>24</v>
      </c>
      <c r="BK1275" s="232">
        <f>ROUND(I1275*H1275,2)</f>
        <v>0</v>
      </c>
      <c r="BL1275" s="24" t="s">
        <v>315</v>
      </c>
      <c r="BM1275" s="24" t="s">
        <v>2000</v>
      </c>
    </row>
    <row r="1276" s="1" customFormat="1" ht="38.25" customHeight="1">
      <c r="B1276" s="46"/>
      <c r="C1276" s="221" t="s">
        <v>1235</v>
      </c>
      <c r="D1276" s="221" t="s">
        <v>149</v>
      </c>
      <c r="E1276" s="222" t="s">
        <v>2001</v>
      </c>
      <c r="F1276" s="223" t="s">
        <v>2002</v>
      </c>
      <c r="G1276" s="224" t="s">
        <v>955</v>
      </c>
      <c r="H1276" s="293"/>
      <c r="I1276" s="226"/>
      <c r="J1276" s="227">
        <f>ROUND(I1276*H1276,2)</f>
        <v>0</v>
      </c>
      <c r="K1276" s="223" t="s">
        <v>163</v>
      </c>
      <c r="L1276" s="72"/>
      <c r="M1276" s="228" t="s">
        <v>22</v>
      </c>
      <c r="N1276" s="229" t="s">
        <v>47</v>
      </c>
      <c r="O1276" s="47"/>
      <c r="P1276" s="230">
        <f>O1276*H1276</f>
        <v>0</v>
      </c>
      <c r="Q1276" s="230">
        <v>0</v>
      </c>
      <c r="R1276" s="230">
        <f>Q1276*H1276</f>
        <v>0</v>
      </c>
      <c r="S1276" s="230">
        <v>0</v>
      </c>
      <c r="T1276" s="231">
        <f>S1276*H1276</f>
        <v>0</v>
      </c>
      <c r="AR1276" s="24" t="s">
        <v>315</v>
      </c>
      <c r="AT1276" s="24" t="s">
        <v>149</v>
      </c>
      <c r="AU1276" s="24" t="s">
        <v>85</v>
      </c>
      <c r="AY1276" s="24" t="s">
        <v>146</v>
      </c>
      <c r="BE1276" s="232">
        <f>IF(N1276="základní",J1276,0)</f>
        <v>0</v>
      </c>
      <c r="BF1276" s="232">
        <f>IF(N1276="snížená",J1276,0)</f>
        <v>0</v>
      </c>
      <c r="BG1276" s="232">
        <f>IF(N1276="zákl. přenesená",J1276,0)</f>
        <v>0</v>
      </c>
      <c r="BH1276" s="232">
        <f>IF(N1276="sníž. přenesená",J1276,0)</f>
        <v>0</v>
      </c>
      <c r="BI1276" s="232">
        <f>IF(N1276="nulová",J1276,0)</f>
        <v>0</v>
      </c>
      <c r="BJ1276" s="24" t="s">
        <v>24</v>
      </c>
      <c r="BK1276" s="232">
        <f>ROUND(I1276*H1276,2)</f>
        <v>0</v>
      </c>
      <c r="BL1276" s="24" t="s">
        <v>315</v>
      </c>
      <c r="BM1276" s="24" t="s">
        <v>2003</v>
      </c>
    </row>
    <row r="1277" s="10" customFormat="1" ht="29.88" customHeight="1">
      <c r="B1277" s="205"/>
      <c r="C1277" s="206"/>
      <c r="D1277" s="207" t="s">
        <v>75</v>
      </c>
      <c r="E1277" s="219" t="s">
        <v>2004</v>
      </c>
      <c r="F1277" s="219" t="s">
        <v>2005</v>
      </c>
      <c r="G1277" s="206"/>
      <c r="H1277" s="206"/>
      <c r="I1277" s="209"/>
      <c r="J1277" s="220">
        <f>BK1277</f>
        <v>0</v>
      </c>
      <c r="K1277" s="206"/>
      <c r="L1277" s="211"/>
      <c r="M1277" s="212"/>
      <c r="N1277" s="213"/>
      <c r="O1277" s="213"/>
      <c r="P1277" s="214">
        <f>SUM(P1278:P1281)</f>
        <v>0</v>
      </c>
      <c r="Q1277" s="213"/>
      <c r="R1277" s="214">
        <f>SUM(R1278:R1281)</f>
        <v>0.0090791999999999991</v>
      </c>
      <c r="S1277" s="213"/>
      <c r="T1277" s="215">
        <f>SUM(T1278:T1281)</f>
        <v>0</v>
      </c>
      <c r="AR1277" s="216" t="s">
        <v>85</v>
      </c>
      <c r="AT1277" s="217" t="s">
        <v>75</v>
      </c>
      <c r="AU1277" s="217" t="s">
        <v>24</v>
      </c>
      <c r="AY1277" s="216" t="s">
        <v>146</v>
      </c>
      <c r="BK1277" s="218">
        <f>SUM(BK1278:BK1281)</f>
        <v>0</v>
      </c>
    </row>
    <row r="1278" s="1" customFormat="1" ht="25.5" customHeight="1">
      <c r="B1278" s="46"/>
      <c r="C1278" s="221" t="s">
        <v>2006</v>
      </c>
      <c r="D1278" s="221" t="s">
        <v>149</v>
      </c>
      <c r="E1278" s="222" t="s">
        <v>2007</v>
      </c>
      <c r="F1278" s="223" t="s">
        <v>2008</v>
      </c>
      <c r="G1278" s="224" t="s">
        <v>261</v>
      </c>
      <c r="H1278" s="225">
        <v>10.087999999999999</v>
      </c>
      <c r="I1278" s="226"/>
      <c r="J1278" s="227">
        <f>ROUND(I1278*H1278,2)</f>
        <v>0</v>
      </c>
      <c r="K1278" s="223" t="s">
        <v>22</v>
      </c>
      <c r="L1278" s="72"/>
      <c r="M1278" s="228" t="s">
        <v>22</v>
      </c>
      <c r="N1278" s="229" t="s">
        <v>47</v>
      </c>
      <c r="O1278" s="47"/>
      <c r="P1278" s="230">
        <f>O1278*H1278</f>
        <v>0</v>
      </c>
      <c r="Q1278" s="230">
        <v>0.00089999999999999998</v>
      </c>
      <c r="R1278" s="230">
        <f>Q1278*H1278</f>
        <v>0.0090791999999999991</v>
      </c>
      <c r="S1278" s="230">
        <v>0</v>
      </c>
      <c r="T1278" s="231">
        <f>S1278*H1278</f>
        <v>0</v>
      </c>
      <c r="AR1278" s="24" t="s">
        <v>315</v>
      </c>
      <c r="AT1278" s="24" t="s">
        <v>149</v>
      </c>
      <c r="AU1278" s="24" t="s">
        <v>85</v>
      </c>
      <c r="AY1278" s="24" t="s">
        <v>146</v>
      </c>
      <c r="BE1278" s="232">
        <f>IF(N1278="základní",J1278,0)</f>
        <v>0</v>
      </c>
      <c r="BF1278" s="232">
        <f>IF(N1278="snížená",J1278,0)</f>
        <v>0</v>
      </c>
      <c r="BG1278" s="232">
        <f>IF(N1278="zákl. přenesená",J1278,0)</f>
        <v>0</v>
      </c>
      <c r="BH1278" s="232">
        <f>IF(N1278="sníž. přenesená",J1278,0)</f>
        <v>0</v>
      </c>
      <c r="BI1278" s="232">
        <f>IF(N1278="nulová",J1278,0)</f>
        <v>0</v>
      </c>
      <c r="BJ1278" s="24" t="s">
        <v>24</v>
      </c>
      <c r="BK1278" s="232">
        <f>ROUND(I1278*H1278,2)</f>
        <v>0</v>
      </c>
      <c r="BL1278" s="24" t="s">
        <v>315</v>
      </c>
      <c r="BM1278" s="24" t="s">
        <v>2009</v>
      </c>
    </row>
    <row r="1279" s="12" customFormat="1">
      <c r="B1279" s="250"/>
      <c r="C1279" s="251"/>
      <c r="D1279" s="233" t="s">
        <v>264</v>
      </c>
      <c r="E1279" s="252" t="s">
        <v>22</v>
      </c>
      <c r="F1279" s="253" t="s">
        <v>2010</v>
      </c>
      <c r="G1279" s="251"/>
      <c r="H1279" s="254">
        <v>10.087999999999999</v>
      </c>
      <c r="I1279" s="255"/>
      <c r="J1279" s="251"/>
      <c r="K1279" s="251"/>
      <c r="L1279" s="256"/>
      <c r="M1279" s="257"/>
      <c r="N1279" s="258"/>
      <c r="O1279" s="258"/>
      <c r="P1279" s="258"/>
      <c r="Q1279" s="258"/>
      <c r="R1279" s="258"/>
      <c r="S1279" s="258"/>
      <c r="T1279" s="259"/>
      <c r="AT1279" s="260" t="s">
        <v>264</v>
      </c>
      <c r="AU1279" s="260" t="s">
        <v>85</v>
      </c>
      <c r="AV1279" s="12" t="s">
        <v>85</v>
      </c>
      <c r="AW1279" s="12" t="s">
        <v>39</v>
      </c>
      <c r="AX1279" s="12" t="s">
        <v>76</v>
      </c>
      <c r="AY1279" s="260" t="s">
        <v>146</v>
      </c>
    </row>
    <row r="1280" s="13" customFormat="1">
      <c r="B1280" s="261"/>
      <c r="C1280" s="262"/>
      <c r="D1280" s="233" t="s">
        <v>264</v>
      </c>
      <c r="E1280" s="263" t="s">
        <v>22</v>
      </c>
      <c r="F1280" s="264" t="s">
        <v>267</v>
      </c>
      <c r="G1280" s="262"/>
      <c r="H1280" s="265">
        <v>10.087999999999999</v>
      </c>
      <c r="I1280" s="266"/>
      <c r="J1280" s="262"/>
      <c r="K1280" s="262"/>
      <c r="L1280" s="267"/>
      <c r="M1280" s="268"/>
      <c r="N1280" s="269"/>
      <c r="O1280" s="269"/>
      <c r="P1280" s="269"/>
      <c r="Q1280" s="269"/>
      <c r="R1280" s="269"/>
      <c r="S1280" s="269"/>
      <c r="T1280" s="270"/>
      <c r="AT1280" s="271" t="s">
        <v>264</v>
      </c>
      <c r="AU1280" s="271" t="s">
        <v>85</v>
      </c>
      <c r="AV1280" s="13" t="s">
        <v>166</v>
      </c>
      <c r="AW1280" s="13" t="s">
        <v>39</v>
      </c>
      <c r="AX1280" s="13" t="s">
        <v>24</v>
      </c>
      <c r="AY1280" s="271" t="s">
        <v>146</v>
      </c>
    </row>
    <row r="1281" s="1" customFormat="1" ht="38.25" customHeight="1">
      <c r="B1281" s="46"/>
      <c r="C1281" s="221" t="s">
        <v>1239</v>
      </c>
      <c r="D1281" s="221" t="s">
        <v>149</v>
      </c>
      <c r="E1281" s="222" t="s">
        <v>2011</v>
      </c>
      <c r="F1281" s="223" t="s">
        <v>2012</v>
      </c>
      <c r="G1281" s="224" t="s">
        <v>955</v>
      </c>
      <c r="H1281" s="293"/>
      <c r="I1281" s="226"/>
      <c r="J1281" s="227">
        <f>ROUND(I1281*H1281,2)</f>
        <v>0</v>
      </c>
      <c r="K1281" s="223" t="s">
        <v>163</v>
      </c>
      <c r="L1281" s="72"/>
      <c r="M1281" s="228" t="s">
        <v>22</v>
      </c>
      <c r="N1281" s="229" t="s">
        <v>47</v>
      </c>
      <c r="O1281" s="47"/>
      <c r="P1281" s="230">
        <f>O1281*H1281</f>
        <v>0</v>
      </c>
      <c r="Q1281" s="230">
        <v>0</v>
      </c>
      <c r="R1281" s="230">
        <f>Q1281*H1281</f>
        <v>0</v>
      </c>
      <c r="S1281" s="230">
        <v>0</v>
      </c>
      <c r="T1281" s="231">
        <f>S1281*H1281</f>
        <v>0</v>
      </c>
      <c r="AR1281" s="24" t="s">
        <v>315</v>
      </c>
      <c r="AT1281" s="24" t="s">
        <v>149</v>
      </c>
      <c r="AU1281" s="24" t="s">
        <v>85</v>
      </c>
      <c r="AY1281" s="24" t="s">
        <v>146</v>
      </c>
      <c r="BE1281" s="232">
        <f>IF(N1281="základní",J1281,0)</f>
        <v>0</v>
      </c>
      <c r="BF1281" s="232">
        <f>IF(N1281="snížená",J1281,0)</f>
        <v>0</v>
      </c>
      <c r="BG1281" s="232">
        <f>IF(N1281="zákl. přenesená",J1281,0)</f>
        <v>0</v>
      </c>
      <c r="BH1281" s="232">
        <f>IF(N1281="sníž. přenesená",J1281,0)</f>
        <v>0</v>
      </c>
      <c r="BI1281" s="232">
        <f>IF(N1281="nulová",J1281,0)</f>
        <v>0</v>
      </c>
      <c r="BJ1281" s="24" t="s">
        <v>24</v>
      </c>
      <c r="BK1281" s="232">
        <f>ROUND(I1281*H1281,2)</f>
        <v>0</v>
      </c>
      <c r="BL1281" s="24" t="s">
        <v>315</v>
      </c>
      <c r="BM1281" s="24" t="s">
        <v>2013</v>
      </c>
    </row>
    <row r="1282" s="10" customFormat="1" ht="29.88" customHeight="1">
      <c r="B1282" s="205"/>
      <c r="C1282" s="206"/>
      <c r="D1282" s="207" t="s">
        <v>75</v>
      </c>
      <c r="E1282" s="219" t="s">
        <v>2014</v>
      </c>
      <c r="F1282" s="219" t="s">
        <v>2015</v>
      </c>
      <c r="G1282" s="206"/>
      <c r="H1282" s="206"/>
      <c r="I1282" s="209"/>
      <c r="J1282" s="220">
        <f>BK1282</f>
        <v>0</v>
      </c>
      <c r="K1282" s="206"/>
      <c r="L1282" s="211"/>
      <c r="M1282" s="212"/>
      <c r="N1282" s="213"/>
      <c r="O1282" s="213"/>
      <c r="P1282" s="214">
        <f>SUM(P1283:P1312)</f>
        <v>0</v>
      </c>
      <c r="Q1282" s="213"/>
      <c r="R1282" s="214">
        <f>SUM(R1283:R1312)</f>
        <v>3.3598146999999994</v>
      </c>
      <c r="S1282" s="213"/>
      <c r="T1282" s="215">
        <f>SUM(T1283:T1312)</f>
        <v>0</v>
      </c>
      <c r="AR1282" s="216" t="s">
        <v>85</v>
      </c>
      <c r="AT1282" s="217" t="s">
        <v>75</v>
      </c>
      <c r="AU1282" s="217" t="s">
        <v>24</v>
      </c>
      <c r="AY1282" s="216" t="s">
        <v>146</v>
      </c>
      <c r="BK1282" s="218">
        <f>SUM(BK1283:BK1312)</f>
        <v>0</v>
      </c>
    </row>
    <row r="1283" s="1" customFormat="1" ht="25.5" customHeight="1">
      <c r="B1283" s="46"/>
      <c r="C1283" s="221" t="s">
        <v>2016</v>
      </c>
      <c r="D1283" s="221" t="s">
        <v>149</v>
      </c>
      <c r="E1283" s="222" t="s">
        <v>2017</v>
      </c>
      <c r="F1283" s="223" t="s">
        <v>2018</v>
      </c>
      <c r="G1283" s="224" t="s">
        <v>261</v>
      </c>
      <c r="H1283" s="225">
        <v>184.69900000000001</v>
      </c>
      <c r="I1283" s="226"/>
      <c r="J1283" s="227">
        <f>ROUND(I1283*H1283,2)</f>
        <v>0</v>
      </c>
      <c r="K1283" s="223" t="s">
        <v>262</v>
      </c>
      <c r="L1283" s="72"/>
      <c r="M1283" s="228" t="s">
        <v>22</v>
      </c>
      <c r="N1283" s="229" t="s">
        <v>47</v>
      </c>
      <c r="O1283" s="47"/>
      <c r="P1283" s="230">
        <f>O1283*H1283</f>
        <v>0</v>
      </c>
      <c r="Q1283" s="230">
        <v>0.0032000000000000002</v>
      </c>
      <c r="R1283" s="230">
        <f>Q1283*H1283</f>
        <v>0.59103680000000003</v>
      </c>
      <c r="S1283" s="230">
        <v>0</v>
      </c>
      <c r="T1283" s="231">
        <f>S1283*H1283</f>
        <v>0</v>
      </c>
      <c r="AR1283" s="24" t="s">
        <v>315</v>
      </c>
      <c r="AT1283" s="24" t="s">
        <v>149</v>
      </c>
      <c r="AU1283" s="24" t="s">
        <v>85</v>
      </c>
      <c r="AY1283" s="24" t="s">
        <v>146</v>
      </c>
      <c r="BE1283" s="232">
        <f>IF(N1283="základní",J1283,0)</f>
        <v>0</v>
      </c>
      <c r="BF1283" s="232">
        <f>IF(N1283="snížená",J1283,0)</f>
        <v>0</v>
      </c>
      <c r="BG1283" s="232">
        <f>IF(N1283="zákl. přenesená",J1283,0)</f>
        <v>0</v>
      </c>
      <c r="BH1283" s="232">
        <f>IF(N1283="sníž. přenesená",J1283,0)</f>
        <v>0</v>
      </c>
      <c r="BI1283" s="232">
        <f>IF(N1283="nulová",J1283,0)</f>
        <v>0</v>
      </c>
      <c r="BJ1283" s="24" t="s">
        <v>24</v>
      </c>
      <c r="BK1283" s="232">
        <f>ROUND(I1283*H1283,2)</f>
        <v>0</v>
      </c>
      <c r="BL1283" s="24" t="s">
        <v>315</v>
      </c>
      <c r="BM1283" s="24" t="s">
        <v>2019</v>
      </c>
    </row>
    <row r="1284" s="12" customFormat="1">
      <c r="B1284" s="250"/>
      <c r="C1284" s="251"/>
      <c r="D1284" s="233" t="s">
        <v>264</v>
      </c>
      <c r="E1284" s="252" t="s">
        <v>22</v>
      </c>
      <c r="F1284" s="253" t="s">
        <v>687</v>
      </c>
      <c r="G1284" s="251"/>
      <c r="H1284" s="254">
        <v>16.879000000000001</v>
      </c>
      <c r="I1284" s="255"/>
      <c r="J1284" s="251"/>
      <c r="K1284" s="251"/>
      <c r="L1284" s="256"/>
      <c r="M1284" s="257"/>
      <c r="N1284" s="258"/>
      <c r="O1284" s="258"/>
      <c r="P1284" s="258"/>
      <c r="Q1284" s="258"/>
      <c r="R1284" s="258"/>
      <c r="S1284" s="258"/>
      <c r="T1284" s="259"/>
      <c r="AT1284" s="260" t="s">
        <v>264</v>
      </c>
      <c r="AU1284" s="260" t="s">
        <v>85</v>
      </c>
      <c r="AV1284" s="12" t="s">
        <v>85</v>
      </c>
      <c r="AW1284" s="12" t="s">
        <v>39</v>
      </c>
      <c r="AX1284" s="12" t="s">
        <v>76</v>
      </c>
      <c r="AY1284" s="260" t="s">
        <v>146</v>
      </c>
    </row>
    <row r="1285" s="12" customFormat="1">
      <c r="B1285" s="250"/>
      <c r="C1285" s="251"/>
      <c r="D1285" s="233" t="s">
        <v>264</v>
      </c>
      <c r="E1285" s="252" t="s">
        <v>22</v>
      </c>
      <c r="F1285" s="253" t="s">
        <v>2020</v>
      </c>
      <c r="G1285" s="251"/>
      <c r="H1285" s="254">
        <v>155.02000000000001</v>
      </c>
      <c r="I1285" s="255"/>
      <c r="J1285" s="251"/>
      <c r="K1285" s="251"/>
      <c r="L1285" s="256"/>
      <c r="M1285" s="257"/>
      <c r="N1285" s="258"/>
      <c r="O1285" s="258"/>
      <c r="P1285" s="258"/>
      <c r="Q1285" s="258"/>
      <c r="R1285" s="258"/>
      <c r="S1285" s="258"/>
      <c r="T1285" s="259"/>
      <c r="AT1285" s="260" t="s">
        <v>264</v>
      </c>
      <c r="AU1285" s="260" t="s">
        <v>85</v>
      </c>
      <c r="AV1285" s="12" t="s">
        <v>85</v>
      </c>
      <c r="AW1285" s="12" t="s">
        <v>39</v>
      </c>
      <c r="AX1285" s="12" t="s">
        <v>76</v>
      </c>
      <c r="AY1285" s="260" t="s">
        <v>146</v>
      </c>
    </row>
    <row r="1286" s="12" customFormat="1">
      <c r="B1286" s="250"/>
      <c r="C1286" s="251"/>
      <c r="D1286" s="233" t="s">
        <v>264</v>
      </c>
      <c r="E1286" s="252" t="s">
        <v>22</v>
      </c>
      <c r="F1286" s="253" t="s">
        <v>2021</v>
      </c>
      <c r="G1286" s="251"/>
      <c r="H1286" s="254">
        <v>12.800000000000001</v>
      </c>
      <c r="I1286" s="255"/>
      <c r="J1286" s="251"/>
      <c r="K1286" s="251"/>
      <c r="L1286" s="256"/>
      <c r="M1286" s="257"/>
      <c r="N1286" s="258"/>
      <c r="O1286" s="258"/>
      <c r="P1286" s="258"/>
      <c r="Q1286" s="258"/>
      <c r="R1286" s="258"/>
      <c r="S1286" s="258"/>
      <c r="T1286" s="259"/>
      <c r="AT1286" s="260" t="s">
        <v>264</v>
      </c>
      <c r="AU1286" s="260" t="s">
        <v>85</v>
      </c>
      <c r="AV1286" s="12" t="s">
        <v>85</v>
      </c>
      <c r="AW1286" s="12" t="s">
        <v>39</v>
      </c>
      <c r="AX1286" s="12" t="s">
        <v>76</v>
      </c>
      <c r="AY1286" s="260" t="s">
        <v>146</v>
      </c>
    </row>
    <row r="1287" s="13" customFormat="1">
      <c r="B1287" s="261"/>
      <c r="C1287" s="262"/>
      <c r="D1287" s="233" t="s">
        <v>264</v>
      </c>
      <c r="E1287" s="263" t="s">
        <v>22</v>
      </c>
      <c r="F1287" s="264" t="s">
        <v>267</v>
      </c>
      <c r="G1287" s="262"/>
      <c r="H1287" s="265">
        <v>184.69900000000001</v>
      </c>
      <c r="I1287" s="266"/>
      <c r="J1287" s="262"/>
      <c r="K1287" s="262"/>
      <c r="L1287" s="267"/>
      <c r="M1287" s="268"/>
      <c r="N1287" s="269"/>
      <c r="O1287" s="269"/>
      <c r="P1287" s="269"/>
      <c r="Q1287" s="269"/>
      <c r="R1287" s="269"/>
      <c r="S1287" s="269"/>
      <c r="T1287" s="270"/>
      <c r="AT1287" s="271" t="s">
        <v>264</v>
      </c>
      <c r="AU1287" s="271" t="s">
        <v>85</v>
      </c>
      <c r="AV1287" s="13" t="s">
        <v>166</v>
      </c>
      <c r="AW1287" s="13" t="s">
        <v>39</v>
      </c>
      <c r="AX1287" s="13" t="s">
        <v>24</v>
      </c>
      <c r="AY1287" s="271" t="s">
        <v>146</v>
      </c>
    </row>
    <row r="1288" s="1" customFormat="1" ht="16.5" customHeight="1">
      <c r="B1288" s="46"/>
      <c r="C1288" s="272" t="s">
        <v>1244</v>
      </c>
      <c r="D1288" s="272" t="s">
        <v>347</v>
      </c>
      <c r="E1288" s="273" t="s">
        <v>2022</v>
      </c>
      <c r="F1288" s="274" t="s">
        <v>2023</v>
      </c>
      <c r="G1288" s="275" t="s">
        <v>261</v>
      </c>
      <c r="H1288" s="276">
        <v>193.934</v>
      </c>
      <c r="I1288" s="277"/>
      <c r="J1288" s="278">
        <f>ROUND(I1288*H1288,2)</f>
        <v>0</v>
      </c>
      <c r="K1288" s="274" t="s">
        <v>22</v>
      </c>
      <c r="L1288" s="279"/>
      <c r="M1288" s="280" t="s">
        <v>22</v>
      </c>
      <c r="N1288" s="281" t="s">
        <v>47</v>
      </c>
      <c r="O1288" s="47"/>
      <c r="P1288" s="230">
        <f>O1288*H1288</f>
        <v>0</v>
      </c>
      <c r="Q1288" s="230">
        <v>0.0138</v>
      </c>
      <c r="R1288" s="230">
        <f>Q1288*H1288</f>
        <v>2.6762891999999998</v>
      </c>
      <c r="S1288" s="230">
        <v>0</v>
      </c>
      <c r="T1288" s="231">
        <f>S1288*H1288</f>
        <v>0</v>
      </c>
      <c r="AR1288" s="24" t="s">
        <v>360</v>
      </c>
      <c r="AT1288" s="24" t="s">
        <v>347</v>
      </c>
      <c r="AU1288" s="24" t="s">
        <v>85</v>
      </c>
      <c r="AY1288" s="24" t="s">
        <v>146</v>
      </c>
      <c r="BE1288" s="232">
        <f>IF(N1288="základní",J1288,0)</f>
        <v>0</v>
      </c>
      <c r="BF1288" s="232">
        <f>IF(N1288="snížená",J1288,0)</f>
        <v>0</v>
      </c>
      <c r="BG1288" s="232">
        <f>IF(N1288="zákl. přenesená",J1288,0)</f>
        <v>0</v>
      </c>
      <c r="BH1288" s="232">
        <f>IF(N1288="sníž. přenesená",J1288,0)</f>
        <v>0</v>
      </c>
      <c r="BI1288" s="232">
        <f>IF(N1288="nulová",J1288,0)</f>
        <v>0</v>
      </c>
      <c r="BJ1288" s="24" t="s">
        <v>24</v>
      </c>
      <c r="BK1288" s="232">
        <f>ROUND(I1288*H1288,2)</f>
        <v>0</v>
      </c>
      <c r="BL1288" s="24" t="s">
        <v>315</v>
      </c>
      <c r="BM1288" s="24" t="s">
        <v>2024</v>
      </c>
    </row>
    <row r="1289" s="12" customFormat="1">
      <c r="B1289" s="250"/>
      <c r="C1289" s="251"/>
      <c r="D1289" s="233" t="s">
        <v>264</v>
      </c>
      <c r="E1289" s="252" t="s">
        <v>22</v>
      </c>
      <c r="F1289" s="253" t="s">
        <v>2025</v>
      </c>
      <c r="G1289" s="251"/>
      <c r="H1289" s="254">
        <v>193.934</v>
      </c>
      <c r="I1289" s="255"/>
      <c r="J1289" s="251"/>
      <c r="K1289" s="251"/>
      <c r="L1289" s="256"/>
      <c r="M1289" s="257"/>
      <c r="N1289" s="258"/>
      <c r="O1289" s="258"/>
      <c r="P1289" s="258"/>
      <c r="Q1289" s="258"/>
      <c r="R1289" s="258"/>
      <c r="S1289" s="258"/>
      <c r="T1289" s="259"/>
      <c r="AT1289" s="260" t="s">
        <v>264</v>
      </c>
      <c r="AU1289" s="260" t="s">
        <v>85</v>
      </c>
      <c r="AV1289" s="12" t="s">
        <v>85</v>
      </c>
      <c r="AW1289" s="12" t="s">
        <v>39</v>
      </c>
      <c r="AX1289" s="12" t="s">
        <v>76</v>
      </c>
      <c r="AY1289" s="260" t="s">
        <v>146</v>
      </c>
    </row>
    <row r="1290" s="13" customFormat="1">
      <c r="B1290" s="261"/>
      <c r="C1290" s="262"/>
      <c r="D1290" s="233" t="s">
        <v>264</v>
      </c>
      <c r="E1290" s="263" t="s">
        <v>22</v>
      </c>
      <c r="F1290" s="264" t="s">
        <v>267</v>
      </c>
      <c r="G1290" s="262"/>
      <c r="H1290" s="265">
        <v>193.934</v>
      </c>
      <c r="I1290" s="266"/>
      <c r="J1290" s="262"/>
      <c r="K1290" s="262"/>
      <c r="L1290" s="267"/>
      <c r="M1290" s="268"/>
      <c r="N1290" s="269"/>
      <c r="O1290" s="269"/>
      <c r="P1290" s="269"/>
      <c r="Q1290" s="269"/>
      <c r="R1290" s="269"/>
      <c r="S1290" s="269"/>
      <c r="T1290" s="270"/>
      <c r="AT1290" s="271" t="s">
        <v>264</v>
      </c>
      <c r="AU1290" s="271" t="s">
        <v>85</v>
      </c>
      <c r="AV1290" s="13" t="s">
        <v>166</v>
      </c>
      <c r="AW1290" s="13" t="s">
        <v>39</v>
      </c>
      <c r="AX1290" s="13" t="s">
        <v>24</v>
      </c>
      <c r="AY1290" s="271" t="s">
        <v>146</v>
      </c>
    </row>
    <row r="1291" s="1" customFormat="1" ht="25.5" customHeight="1">
      <c r="B1291" s="46"/>
      <c r="C1291" s="221" t="s">
        <v>2026</v>
      </c>
      <c r="D1291" s="221" t="s">
        <v>149</v>
      </c>
      <c r="E1291" s="222" t="s">
        <v>2027</v>
      </c>
      <c r="F1291" s="223" t="s">
        <v>2028</v>
      </c>
      <c r="G1291" s="224" t="s">
        <v>261</v>
      </c>
      <c r="H1291" s="225">
        <v>184.69900000000001</v>
      </c>
      <c r="I1291" s="226"/>
      <c r="J1291" s="227">
        <f>ROUND(I1291*H1291,2)</f>
        <v>0</v>
      </c>
      <c r="K1291" s="223" t="s">
        <v>262</v>
      </c>
      <c r="L1291" s="72"/>
      <c r="M1291" s="228" t="s">
        <v>22</v>
      </c>
      <c r="N1291" s="229" t="s">
        <v>47</v>
      </c>
      <c r="O1291" s="47"/>
      <c r="P1291" s="230">
        <f>O1291*H1291</f>
        <v>0</v>
      </c>
      <c r="Q1291" s="230">
        <v>0</v>
      </c>
      <c r="R1291" s="230">
        <f>Q1291*H1291</f>
        <v>0</v>
      </c>
      <c r="S1291" s="230">
        <v>0</v>
      </c>
      <c r="T1291" s="231">
        <f>S1291*H1291</f>
        <v>0</v>
      </c>
      <c r="AR1291" s="24" t="s">
        <v>315</v>
      </c>
      <c r="AT1291" s="24" t="s">
        <v>149</v>
      </c>
      <c r="AU1291" s="24" t="s">
        <v>85</v>
      </c>
      <c r="AY1291" s="24" t="s">
        <v>146</v>
      </c>
      <c r="BE1291" s="232">
        <f>IF(N1291="základní",J1291,0)</f>
        <v>0</v>
      </c>
      <c r="BF1291" s="232">
        <f>IF(N1291="snížená",J1291,0)</f>
        <v>0</v>
      </c>
      <c r="BG1291" s="232">
        <f>IF(N1291="zákl. přenesená",J1291,0)</f>
        <v>0</v>
      </c>
      <c r="BH1291" s="232">
        <f>IF(N1291="sníž. přenesená",J1291,0)</f>
        <v>0</v>
      </c>
      <c r="BI1291" s="232">
        <f>IF(N1291="nulová",J1291,0)</f>
        <v>0</v>
      </c>
      <c r="BJ1291" s="24" t="s">
        <v>24</v>
      </c>
      <c r="BK1291" s="232">
        <f>ROUND(I1291*H1291,2)</f>
        <v>0</v>
      </c>
      <c r="BL1291" s="24" t="s">
        <v>315</v>
      </c>
      <c r="BM1291" s="24" t="s">
        <v>2029</v>
      </c>
    </row>
    <row r="1292" s="1" customFormat="1" ht="25.5" customHeight="1">
      <c r="B1292" s="46"/>
      <c r="C1292" s="221" t="s">
        <v>1248</v>
      </c>
      <c r="D1292" s="221" t="s">
        <v>149</v>
      </c>
      <c r="E1292" s="222" t="s">
        <v>2030</v>
      </c>
      <c r="F1292" s="223" t="s">
        <v>2031</v>
      </c>
      <c r="G1292" s="224" t="s">
        <v>261</v>
      </c>
      <c r="H1292" s="225">
        <v>184.69900000000001</v>
      </c>
      <c r="I1292" s="226"/>
      <c r="J1292" s="227">
        <f>ROUND(I1292*H1292,2)</f>
        <v>0</v>
      </c>
      <c r="K1292" s="223" t="s">
        <v>262</v>
      </c>
      <c r="L1292" s="72"/>
      <c r="M1292" s="228" t="s">
        <v>22</v>
      </c>
      <c r="N1292" s="229" t="s">
        <v>47</v>
      </c>
      <c r="O1292" s="47"/>
      <c r="P1292" s="230">
        <f>O1292*H1292</f>
        <v>0</v>
      </c>
      <c r="Q1292" s="230">
        <v>0</v>
      </c>
      <c r="R1292" s="230">
        <f>Q1292*H1292</f>
        <v>0</v>
      </c>
      <c r="S1292" s="230">
        <v>0</v>
      </c>
      <c r="T1292" s="231">
        <f>S1292*H1292</f>
        <v>0</v>
      </c>
      <c r="AR1292" s="24" t="s">
        <v>315</v>
      </c>
      <c r="AT1292" s="24" t="s">
        <v>149</v>
      </c>
      <c r="AU1292" s="24" t="s">
        <v>85</v>
      </c>
      <c r="AY1292" s="24" t="s">
        <v>146</v>
      </c>
      <c r="BE1292" s="232">
        <f>IF(N1292="základní",J1292,0)</f>
        <v>0</v>
      </c>
      <c r="BF1292" s="232">
        <f>IF(N1292="snížená",J1292,0)</f>
        <v>0</v>
      </c>
      <c r="BG1292" s="232">
        <f>IF(N1292="zákl. přenesená",J1292,0)</f>
        <v>0</v>
      </c>
      <c r="BH1292" s="232">
        <f>IF(N1292="sníž. přenesená",J1292,0)</f>
        <v>0</v>
      </c>
      <c r="BI1292" s="232">
        <f>IF(N1292="nulová",J1292,0)</f>
        <v>0</v>
      </c>
      <c r="BJ1292" s="24" t="s">
        <v>24</v>
      </c>
      <c r="BK1292" s="232">
        <f>ROUND(I1292*H1292,2)</f>
        <v>0</v>
      </c>
      <c r="BL1292" s="24" t="s">
        <v>315</v>
      </c>
      <c r="BM1292" s="24" t="s">
        <v>2032</v>
      </c>
    </row>
    <row r="1293" s="1" customFormat="1" ht="25.5" customHeight="1">
      <c r="B1293" s="46"/>
      <c r="C1293" s="221" t="s">
        <v>2033</v>
      </c>
      <c r="D1293" s="221" t="s">
        <v>149</v>
      </c>
      <c r="E1293" s="222" t="s">
        <v>2034</v>
      </c>
      <c r="F1293" s="223" t="s">
        <v>2035</v>
      </c>
      <c r="G1293" s="224" t="s">
        <v>309</v>
      </c>
      <c r="H1293" s="225">
        <v>5</v>
      </c>
      <c r="I1293" s="226"/>
      <c r="J1293" s="227">
        <f>ROUND(I1293*H1293,2)</f>
        <v>0</v>
      </c>
      <c r="K1293" s="223" t="s">
        <v>262</v>
      </c>
      <c r="L1293" s="72"/>
      <c r="M1293" s="228" t="s">
        <v>22</v>
      </c>
      <c r="N1293" s="229" t="s">
        <v>47</v>
      </c>
      <c r="O1293" s="47"/>
      <c r="P1293" s="230">
        <f>O1293*H1293</f>
        <v>0</v>
      </c>
      <c r="Q1293" s="230">
        <v>0.00031</v>
      </c>
      <c r="R1293" s="230">
        <f>Q1293*H1293</f>
        <v>0.00155</v>
      </c>
      <c r="S1293" s="230">
        <v>0</v>
      </c>
      <c r="T1293" s="231">
        <f>S1293*H1293</f>
        <v>0</v>
      </c>
      <c r="AR1293" s="24" t="s">
        <v>315</v>
      </c>
      <c r="AT1293" s="24" t="s">
        <v>149</v>
      </c>
      <c r="AU1293" s="24" t="s">
        <v>85</v>
      </c>
      <c r="AY1293" s="24" t="s">
        <v>146</v>
      </c>
      <c r="BE1293" s="232">
        <f>IF(N1293="základní",J1293,0)</f>
        <v>0</v>
      </c>
      <c r="BF1293" s="232">
        <f>IF(N1293="snížená",J1293,0)</f>
        <v>0</v>
      </c>
      <c r="BG1293" s="232">
        <f>IF(N1293="zákl. přenesená",J1293,0)</f>
        <v>0</v>
      </c>
      <c r="BH1293" s="232">
        <f>IF(N1293="sníž. přenesená",J1293,0)</f>
        <v>0</v>
      </c>
      <c r="BI1293" s="232">
        <f>IF(N1293="nulová",J1293,0)</f>
        <v>0</v>
      </c>
      <c r="BJ1293" s="24" t="s">
        <v>24</v>
      </c>
      <c r="BK1293" s="232">
        <f>ROUND(I1293*H1293,2)</f>
        <v>0</v>
      </c>
      <c r="BL1293" s="24" t="s">
        <v>315</v>
      </c>
      <c r="BM1293" s="24" t="s">
        <v>2036</v>
      </c>
    </row>
    <row r="1294" s="12" customFormat="1">
      <c r="B1294" s="250"/>
      <c r="C1294" s="251"/>
      <c r="D1294" s="233" t="s">
        <v>264</v>
      </c>
      <c r="E1294" s="252" t="s">
        <v>22</v>
      </c>
      <c r="F1294" s="253" t="s">
        <v>2037</v>
      </c>
      <c r="G1294" s="251"/>
      <c r="H1294" s="254">
        <v>2.5</v>
      </c>
      <c r="I1294" s="255"/>
      <c r="J1294" s="251"/>
      <c r="K1294" s="251"/>
      <c r="L1294" s="256"/>
      <c r="M1294" s="257"/>
      <c r="N1294" s="258"/>
      <c r="O1294" s="258"/>
      <c r="P1294" s="258"/>
      <c r="Q1294" s="258"/>
      <c r="R1294" s="258"/>
      <c r="S1294" s="258"/>
      <c r="T1294" s="259"/>
      <c r="AT1294" s="260" t="s">
        <v>264</v>
      </c>
      <c r="AU1294" s="260" t="s">
        <v>85</v>
      </c>
      <c r="AV1294" s="12" t="s">
        <v>85</v>
      </c>
      <c r="AW1294" s="12" t="s">
        <v>39</v>
      </c>
      <c r="AX1294" s="12" t="s">
        <v>76</v>
      </c>
      <c r="AY1294" s="260" t="s">
        <v>146</v>
      </c>
    </row>
    <row r="1295" s="12" customFormat="1">
      <c r="B1295" s="250"/>
      <c r="C1295" s="251"/>
      <c r="D1295" s="233" t="s">
        <v>264</v>
      </c>
      <c r="E1295" s="252" t="s">
        <v>22</v>
      </c>
      <c r="F1295" s="253" t="s">
        <v>2038</v>
      </c>
      <c r="G1295" s="251"/>
      <c r="H1295" s="254">
        <v>2.5</v>
      </c>
      <c r="I1295" s="255"/>
      <c r="J1295" s="251"/>
      <c r="K1295" s="251"/>
      <c r="L1295" s="256"/>
      <c r="M1295" s="257"/>
      <c r="N1295" s="258"/>
      <c r="O1295" s="258"/>
      <c r="P1295" s="258"/>
      <c r="Q1295" s="258"/>
      <c r="R1295" s="258"/>
      <c r="S1295" s="258"/>
      <c r="T1295" s="259"/>
      <c r="AT1295" s="260" t="s">
        <v>264</v>
      </c>
      <c r="AU1295" s="260" t="s">
        <v>85</v>
      </c>
      <c r="AV1295" s="12" t="s">
        <v>85</v>
      </c>
      <c r="AW1295" s="12" t="s">
        <v>39</v>
      </c>
      <c r="AX1295" s="12" t="s">
        <v>76</v>
      </c>
      <c r="AY1295" s="260" t="s">
        <v>146</v>
      </c>
    </row>
    <row r="1296" s="13" customFormat="1">
      <c r="B1296" s="261"/>
      <c r="C1296" s="262"/>
      <c r="D1296" s="233" t="s">
        <v>264</v>
      </c>
      <c r="E1296" s="263" t="s">
        <v>22</v>
      </c>
      <c r="F1296" s="264" t="s">
        <v>267</v>
      </c>
      <c r="G1296" s="262"/>
      <c r="H1296" s="265">
        <v>5</v>
      </c>
      <c r="I1296" s="266"/>
      <c r="J1296" s="262"/>
      <c r="K1296" s="262"/>
      <c r="L1296" s="267"/>
      <c r="M1296" s="268"/>
      <c r="N1296" s="269"/>
      <c r="O1296" s="269"/>
      <c r="P1296" s="269"/>
      <c r="Q1296" s="269"/>
      <c r="R1296" s="269"/>
      <c r="S1296" s="269"/>
      <c r="T1296" s="270"/>
      <c r="AT1296" s="271" t="s">
        <v>264</v>
      </c>
      <c r="AU1296" s="271" t="s">
        <v>85</v>
      </c>
      <c r="AV1296" s="13" t="s">
        <v>166</v>
      </c>
      <c r="AW1296" s="13" t="s">
        <v>39</v>
      </c>
      <c r="AX1296" s="13" t="s">
        <v>24</v>
      </c>
      <c r="AY1296" s="271" t="s">
        <v>146</v>
      </c>
    </row>
    <row r="1297" s="1" customFormat="1" ht="25.5" customHeight="1">
      <c r="B1297" s="46"/>
      <c r="C1297" s="221" t="s">
        <v>1253</v>
      </c>
      <c r="D1297" s="221" t="s">
        <v>149</v>
      </c>
      <c r="E1297" s="222" t="s">
        <v>2039</v>
      </c>
      <c r="F1297" s="223" t="s">
        <v>2040</v>
      </c>
      <c r="G1297" s="224" t="s">
        <v>309</v>
      </c>
      <c r="H1297" s="225">
        <v>136.65000000000001</v>
      </c>
      <c r="I1297" s="226"/>
      <c r="J1297" s="227">
        <f>ROUND(I1297*H1297,2)</f>
        <v>0</v>
      </c>
      <c r="K1297" s="223" t="s">
        <v>262</v>
      </c>
      <c r="L1297" s="72"/>
      <c r="M1297" s="228" t="s">
        <v>22</v>
      </c>
      <c r="N1297" s="229" t="s">
        <v>47</v>
      </c>
      <c r="O1297" s="47"/>
      <c r="P1297" s="230">
        <f>O1297*H1297</f>
        <v>0</v>
      </c>
      <c r="Q1297" s="230">
        <v>0.00025999999999999998</v>
      </c>
      <c r="R1297" s="230">
        <f>Q1297*H1297</f>
        <v>0.035528999999999998</v>
      </c>
      <c r="S1297" s="230">
        <v>0</v>
      </c>
      <c r="T1297" s="231">
        <f>S1297*H1297</f>
        <v>0</v>
      </c>
      <c r="AR1297" s="24" t="s">
        <v>315</v>
      </c>
      <c r="AT1297" s="24" t="s">
        <v>149</v>
      </c>
      <c r="AU1297" s="24" t="s">
        <v>85</v>
      </c>
      <c r="AY1297" s="24" t="s">
        <v>146</v>
      </c>
      <c r="BE1297" s="232">
        <f>IF(N1297="základní",J1297,0)</f>
        <v>0</v>
      </c>
      <c r="BF1297" s="232">
        <f>IF(N1297="snížená",J1297,0)</f>
        <v>0</v>
      </c>
      <c r="BG1297" s="232">
        <f>IF(N1297="zákl. přenesená",J1297,0)</f>
        <v>0</v>
      </c>
      <c r="BH1297" s="232">
        <f>IF(N1297="sníž. přenesená",J1297,0)</f>
        <v>0</v>
      </c>
      <c r="BI1297" s="232">
        <f>IF(N1297="nulová",J1297,0)</f>
        <v>0</v>
      </c>
      <c r="BJ1297" s="24" t="s">
        <v>24</v>
      </c>
      <c r="BK1297" s="232">
        <f>ROUND(I1297*H1297,2)</f>
        <v>0</v>
      </c>
      <c r="BL1297" s="24" t="s">
        <v>315</v>
      </c>
      <c r="BM1297" s="24" t="s">
        <v>2041</v>
      </c>
    </row>
    <row r="1298" s="12" customFormat="1">
      <c r="B1298" s="250"/>
      <c r="C1298" s="251"/>
      <c r="D1298" s="233" t="s">
        <v>264</v>
      </c>
      <c r="E1298" s="252" t="s">
        <v>22</v>
      </c>
      <c r="F1298" s="253" t="s">
        <v>2042</v>
      </c>
      <c r="G1298" s="251"/>
      <c r="H1298" s="254">
        <v>5.4000000000000004</v>
      </c>
      <c r="I1298" s="255"/>
      <c r="J1298" s="251"/>
      <c r="K1298" s="251"/>
      <c r="L1298" s="256"/>
      <c r="M1298" s="257"/>
      <c r="N1298" s="258"/>
      <c r="O1298" s="258"/>
      <c r="P1298" s="258"/>
      <c r="Q1298" s="258"/>
      <c r="R1298" s="258"/>
      <c r="S1298" s="258"/>
      <c r="T1298" s="259"/>
      <c r="AT1298" s="260" t="s">
        <v>264</v>
      </c>
      <c r="AU1298" s="260" t="s">
        <v>85</v>
      </c>
      <c r="AV1298" s="12" t="s">
        <v>85</v>
      </c>
      <c r="AW1298" s="12" t="s">
        <v>39</v>
      </c>
      <c r="AX1298" s="12" t="s">
        <v>76</v>
      </c>
      <c r="AY1298" s="260" t="s">
        <v>146</v>
      </c>
    </row>
    <row r="1299" s="12" customFormat="1">
      <c r="B1299" s="250"/>
      <c r="C1299" s="251"/>
      <c r="D1299" s="233" t="s">
        <v>264</v>
      </c>
      <c r="E1299" s="252" t="s">
        <v>22</v>
      </c>
      <c r="F1299" s="253" t="s">
        <v>2043</v>
      </c>
      <c r="G1299" s="251"/>
      <c r="H1299" s="254">
        <v>5.4000000000000004</v>
      </c>
      <c r="I1299" s="255"/>
      <c r="J1299" s="251"/>
      <c r="K1299" s="251"/>
      <c r="L1299" s="256"/>
      <c r="M1299" s="257"/>
      <c r="N1299" s="258"/>
      <c r="O1299" s="258"/>
      <c r="P1299" s="258"/>
      <c r="Q1299" s="258"/>
      <c r="R1299" s="258"/>
      <c r="S1299" s="258"/>
      <c r="T1299" s="259"/>
      <c r="AT1299" s="260" t="s">
        <v>264</v>
      </c>
      <c r="AU1299" s="260" t="s">
        <v>85</v>
      </c>
      <c r="AV1299" s="12" t="s">
        <v>85</v>
      </c>
      <c r="AW1299" s="12" t="s">
        <v>39</v>
      </c>
      <c r="AX1299" s="12" t="s">
        <v>76</v>
      </c>
      <c r="AY1299" s="260" t="s">
        <v>146</v>
      </c>
    </row>
    <row r="1300" s="12" customFormat="1">
      <c r="B1300" s="250"/>
      <c r="C1300" s="251"/>
      <c r="D1300" s="233" t="s">
        <v>264</v>
      </c>
      <c r="E1300" s="252" t="s">
        <v>22</v>
      </c>
      <c r="F1300" s="253" t="s">
        <v>2044</v>
      </c>
      <c r="G1300" s="251"/>
      <c r="H1300" s="254">
        <v>5.4000000000000004</v>
      </c>
      <c r="I1300" s="255"/>
      <c r="J1300" s="251"/>
      <c r="K1300" s="251"/>
      <c r="L1300" s="256"/>
      <c r="M1300" s="257"/>
      <c r="N1300" s="258"/>
      <c r="O1300" s="258"/>
      <c r="P1300" s="258"/>
      <c r="Q1300" s="258"/>
      <c r="R1300" s="258"/>
      <c r="S1300" s="258"/>
      <c r="T1300" s="259"/>
      <c r="AT1300" s="260" t="s">
        <v>264</v>
      </c>
      <c r="AU1300" s="260" t="s">
        <v>85</v>
      </c>
      <c r="AV1300" s="12" t="s">
        <v>85</v>
      </c>
      <c r="AW1300" s="12" t="s">
        <v>39</v>
      </c>
      <c r="AX1300" s="12" t="s">
        <v>76</v>
      </c>
      <c r="AY1300" s="260" t="s">
        <v>146</v>
      </c>
    </row>
    <row r="1301" s="12" customFormat="1">
      <c r="B1301" s="250"/>
      <c r="C1301" s="251"/>
      <c r="D1301" s="233" t="s">
        <v>264</v>
      </c>
      <c r="E1301" s="252" t="s">
        <v>22</v>
      </c>
      <c r="F1301" s="253" t="s">
        <v>2045</v>
      </c>
      <c r="G1301" s="251"/>
      <c r="H1301" s="254">
        <v>16.100000000000001</v>
      </c>
      <c r="I1301" s="255"/>
      <c r="J1301" s="251"/>
      <c r="K1301" s="251"/>
      <c r="L1301" s="256"/>
      <c r="M1301" s="257"/>
      <c r="N1301" s="258"/>
      <c r="O1301" s="258"/>
      <c r="P1301" s="258"/>
      <c r="Q1301" s="258"/>
      <c r="R1301" s="258"/>
      <c r="S1301" s="258"/>
      <c r="T1301" s="259"/>
      <c r="AT1301" s="260" t="s">
        <v>264</v>
      </c>
      <c r="AU1301" s="260" t="s">
        <v>85</v>
      </c>
      <c r="AV1301" s="12" t="s">
        <v>85</v>
      </c>
      <c r="AW1301" s="12" t="s">
        <v>39</v>
      </c>
      <c r="AX1301" s="12" t="s">
        <v>76</v>
      </c>
      <c r="AY1301" s="260" t="s">
        <v>146</v>
      </c>
    </row>
    <row r="1302" s="12" customFormat="1">
      <c r="B1302" s="250"/>
      <c r="C1302" s="251"/>
      <c r="D1302" s="233" t="s">
        <v>264</v>
      </c>
      <c r="E1302" s="252" t="s">
        <v>22</v>
      </c>
      <c r="F1302" s="253" t="s">
        <v>2046</v>
      </c>
      <c r="G1302" s="251"/>
      <c r="H1302" s="254">
        <v>10.550000000000001</v>
      </c>
      <c r="I1302" s="255"/>
      <c r="J1302" s="251"/>
      <c r="K1302" s="251"/>
      <c r="L1302" s="256"/>
      <c r="M1302" s="257"/>
      <c r="N1302" s="258"/>
      <c r="O1302" s="258"/>
      <c r="P1302" s="258"/>
      <c r="Q1302" s="258"/>
      <c r="R1302" s="258"/>
      <c r="S1302" s="258"/>
      <c r="T1302" s="259"/>
      <c r="AT1302" s="260" t="s">
        <v>264</v>
      </c>
      <c r="AU1302" s="260" t="s">
        <v>85</v>
      </c>
      <c r="AV1302" s="12" t="s">
        <v>85</v>
      </c>
      <c r="AW1302" s="12" t="s">
        <v>39</v>
      </c>
      <c r="AX1302" s="12" t="s">
        <v>76</v>
      </c>
      <c r="AY1302" s="260" t="s">
        <v>146</v>
      </c>
    </row>
    <row r="1303" s="12" customFormat="1">
      <c r="B1303" s="250"/>
      <c r="C1303" s="251"/>
      <c r="D1303" s="233" t="s">
        <v>264</v>
      </c>
      <c r="E1303" s="252" t="s">
        <v>22</v>
      </c>
      <c r="F1303" s="253" t="s">
        <v>2047</v>
      </c>
      <c r="G1303" s="251"/>
      <c r="H1303" s="254">
        <v>5.2000000000000002</v>
      </c>
      <c r="I1303" s="255"/>
      <c r="J1303" s="251"/>
      <c r="K1303" s="251"/>
      <c r="L1303" s="256"/>
      <c r="M1303" s="257"/>
      <c r="N1303" s="258"/>
      <c r="O1303" s="258"/>
      <c r="P1303" s="258"/>
      <c r="Q1303" s="258"/>
      <c r="R1303" s="258"/>
      <c r="S1303" s="258"/>
      <c r="T1303" s="259"/>
      <c r="AT1303" s="260" t="s">
        <v>264</v>
      </c>
      <c r="AU1303" s="260" t="s">
        <v>85</v>
      </c>
      <c r="AV1303" s="12" t="s">
        <v>85</v>
      </c>
      <c r="AW1303" s="12" t="s">
        <v>39</v>
      </c>
      <c r="AX1303" s="12" t="s">
        <v>76</v>
      </c>
      <c r="AY1303" s="260" t="s">
        <v>146</v>
      </c>
    </row>
    <row r="1304" s="12" customFormat="1">
      <c r="B1304" s="250"/>
      <c r="C1304" s="251"/>
      <c r="D1304" s="233" t="s">
        <v>264</v>
      </c>
      <c r="E1304" s="252" t="s">
        <v>22</v>
      </c>
      <c r="F1304" s="253" t="s">
        <v>2048</v>
      </c>
      <c r="G1304" s="251"/>
      <c r="H1304" s="254">
        <v>5.4000000000000004</v>
      </c>
      <c r="I1304" s="255"/>
      <c r="J1304" s="251"/>
      <c r="K1304" s="251"/>
      <c r="L1304" s="256"/>
      <c r="M1304" s="257"/>
      <c r="N1304" s="258"/>
      <c r="O1304" s="258"/>
      <c r="P1304" s="258"/>
      <c r="Q1304" s="258"/>
      <c r="R1304" s="258"/>
      <c r="S1304" s="258"/>
      <c r="T1304" s="259"/>
      <c r="AT1304" s="260" t="s">
        <v>264</v>
      </c>
      <c r="AU1304" s="260" t="s">
        <v>85</v>
      </c>
      <c r="AV1304" s="12" t="s">
        <v>85</v>
      </c>
      <c r="AW1304" s="12" t="s">
        <v>39</v>
      </c>
      <c r="AX1304" s="12" t="s">
        <v>76</v>
      </c>
      <c r="AY1304" s="260" t="s">
        <v>146</v>
      </c>
    </row>
    <row r="1305" s="12" customFormat="1">
      <c r="B1305" s="250"/>
      <c r="C1305" s="251"/>
      <c r="D1305" s="233" t="s">
        <v>264</v>
      </c>
      <c r="E1305" s="252" t="s">
        <v>22</v>
      </c>
      <c r="F1305" s="253" t="s">
        <v>2049</v>
      </c>
      <c r="G1305" s="251"/>
      <c r="H1305" s="254">
        <v>5.4000000000000004</v>
      </c>
      <c r="I1305" s="255"/>
      <c r="J1305" s="251"/>
      <c r="K1305" s="251"/>
      <c r="L1305" s="256"/>
      <c r="M1305" s="257"/>
      <c r="N1305" s="258"/>
      <c r="O1305" s="258"/>
      <c r="P1305" s="258"/>
      <c r="Q1305" s="258"/>
      <c r="R1305" s="258"/>
      <c r="S1305" s="258"/>
      <c r="T1305" s="259"/>
      <c r="AT1305" s="260" t="s">
        <v>264</v>
      </c>
      <c r="AU1305" s="260" t="s">
        <v>85</v>
      </c>
      <c r="AV1305" s="12" t="s">
        <v>85</v>
      </c>
      <c r="AW1305" s="12" t="s">
        <v>39</v>
      </c>
      <c r="AX1305" s="12" t="s">
        <v>76</v>
      </c>
      <c r="AY1305" s="260" t="s">
        <v>146</v>
      </c>
    </row>
    <row r="1306" s="12" customFormat="1">
      <c r="B1306" s="250"/>
      <c r="C1306" s="251"/>
      <c r="D1306" s="233" t="s">
        <v>264</v>
      </c>
      <c r="E1306" s="252" t="s">
        <v>22</v>
      </c>
      <c r="F1306" s="253" t="s">
        <v>2050</v>
      </c>
      <c r="G1306" s="251"/>
      <c r="H1306" s="254">
        <v>13.4</v>
      </c>
      <c r="I1306" s="255"/>
      <c r="J1306" s="251"/>
      <c r="K1306" s="251"/>
      <c r="L1306" s="256"/>
      <c r="M1306" s="257"/>
      <c r="N1306" s="258"/>
      <c r="O1306" s="258"/>
      <c r="P1306" s="258"/>
      <c r="Q1306" s="258"/>
      <c r="R1306" s="258"/>
      <c r="S1306" s="258"/>
      <c r="T1306" s="259"/>
      <c r="AT1306" s="260" t="s">
        <v>264</v>
      </c>
      <c r="AU1306" s="260" t="s">
        <v>85</v>
      </c>
      <c r="AV1306" s="12" t="s">
        <v>85</v>
      </c>
      <c r="AW1306" s="12" t="s">
        <v>39</v>
      </c>
      <c r="AX1306" s="12" t="s">
        <v>76</v>
      </c>
      <c r="AY1306" s="260" t="s">
        <v>146</v>
      </c>
    </row>
    <row r="1307" s="12" customFormat="1">
      <c r="B1307" s="250"/>
      <c r="C1307" s="251"/>
      <c r="D1307" s="233" t="s">
        <v>264</v>
      </c>
      <c r="E1307" s="252" t="s">
        <v>22</v>
      </c>
      <c r="F1307" s="253" t="s">
        <v>2051</v>
      </c>
      <c r="G1307" s="251"/>
      <c r="H1307" s="254">
        <v>13.4</v>
      </c>
      <c r="I1307" s="255"/>
      <c r="J1307" s="251"/>
      <c r="K1307" s="251"/>
      <c r="L1307" s="256"/>
      <c r="M1307" s="257"/>
      <c r="N1307" s="258"/>
      <c r="O1307" s="258"/>
      <c r="P1307" s="258"/>
      <c r="Q1307" s="258"/>
      <c r="R1307" s="258"/>
      <c r="S1307" s="258"/>
      <c r="T1307" s="259"/>
      <c r="AT1307" s="260" t="s">
        <v>264</v>
      </c>
      <c r="AU1307" s="260" t="s">
        <v>85</v>
      </c>
      <c r="AV1307" s="12" t="s">
        <v>85</v>
      </c>
      <c r="AW1307" s="12" t="s">
        <v>39</v>
      </c>
      <c r="AX1307" s="12" t="s">
        <v>76</v>
      </c>
      <c r="AY1307" s="260" t="s">
        <v>146</v>
      </c>
    </row>
    <row r="1308" s="12" customFormat="1">
      <c r="B1308" s="250"/>
      <c r="C1308" s="251"/>
      <c r="D1308" s="233" t="s">
        <v>264</v>
      </c>
      <c r="E1308" s="252" t="s">
        <v>22</v>
      </c>
      <c r="F1308" s="253" t="s">
        <v>2052</v>
      </c>
      <c r="G1308" s="251"/>
      <c r="H1308" s="254">
        <v>27.399999999999999</v>
      </c>
      <c r="I1308" s="255"/>
      <c r="J1308" s="251"/>
      <c r="K1308" s="251"/>
      <c r="L1308" s="256"/>
      <c r="M1308" s="257"/>
      <c r="N1308" s="258"/>
      <c r="O1308" s="258"/>
      <c r="P1308" s="258"/>
      <c r="Q1308" s="258"/>
      <c r="R1308" s="258"/>
      <c r="S1308" s="258"/>
      <c r="T1308" s="259"/>
      <c r="AT1308" s="260" t="s">
        <v>264</v>
      </c>
      <c r="AU1308" s="260" t="s">
        <v>85</v>
      </c>
      <c r="AV1308" s="12" t="s">
        <v>85</v>
      </c>
      <c r="AW1308" s="12" t="s">
        <v>39</v>
      </c>
      <c r="AX1308" s="12" t="s">
        <v>76</v>
      </c>
      <c r="AY1308" s="260" t="s">
        <v>146</v>
      </c>
    </row>
    <row r="1309" s="12" customFormat="1">
      <c r="B1309" s="250"/>
      <c r="C1309" s="251"/>
      <c r="D1309" s="233" t="s">
        <v>264</v>
      </c>
      <c r="E1309" s="252" t="s">
        <v>22</v>
      </c>
      <c r="F1309" s="253" t="s">
        <v>2053</v>
      </c>
      <c r="G1309" s="251"/>
      <c r="H1309" s="254">
        <v>23.600000000000001</v>
      </c>
      <c r="I1309" s="255"/>
      <c r="J1309" s="251"/>
      <c r="K1309" s="251"/>
      <c r="L1309" s="256"/>
      <c r="M1309" s="257"/>
      <c r="N1309" s="258"/>
      <c r="O1309" s="258"/>
      <c r="P1309" s="258"/>
      <c r="Q1309" s="258"/>
      <c r="R1309" s="258"/>
      <c r="S1309" s="258"/>
      <c r="T1309" s="259"/>
      <c r="AT1309" s="260" t="s">
        <v>264</v>
      </c>
      <c r="AU1309" s="260" t="s">
        <v>85</v>
      </c>
      <c r="AV1309" s="12" t="s">
        <v>85</v>
      </c>
      <c r="AW1309" s="12" t="s">
        <v>39</v>
      </c>
      <c r="AX1309" s="12" t="s">
        <v>76</v>
      </c>
      <c r="AY1309" s="260" t="s">
        <v>146</v>
      </c>
    </row>
    <row r="1310" s="13" customFormat="1">
      <c r="B1310" s="261"/>
      <c r="C1310" s="262"/>
      <c r="D1310" s="233" t="s">
        <v>264</v>
      </c>
      <c r="E1310" s="263" t="s">
        <v>22</v>
      </c>
      <c r="F1310" s="264" t="s">
        <v>267</v>
      </c>
      <c r="G1310" s="262"/>
      <c r="H1310" s="265">
        <v>136.65000000000001</v>
      </c>
      <c r="I1310" s="266"/>
      <c r="J1310" s="262"/>
      <c r="K1310" s="262"/>
      <c r="L1310" s="267"/>
      <c r="M1310" s="268"/>
      <c r="N1310" s="269"/>
      <c r="O1310" s="269"/>
      <c r="P1310" s="269"/>
      <c r="Q1310" s="269"/>
      <c r="R1310" s="269"/>
      <c r="S1310" s="269"/>
      <c r="T1310" s="270"/>
      <c r="AT1310" s="271" t="s">
        <v>264</v>
      </c>
      <c r="AU1310" s="271" t="s">
        <v>85</v>
      </c>
      <c r="AV1310" s="13" t="s">
        <v>166</v>
      </c>
      <c r="AW1310" s="13" t="s">
        <v>39</v>
      </c>
      <c r="AX1310" s="13" t="s">
        <v>24</v>
      </c>
      <c r="AY1310" s="271" t="s">
        <v>146</v>
      </c>
    </row>
    <row r="1311" s="1" customFormat="1" ht="16.5" customHeight="1">
      <c r="B1311" s="46"/>
      <c r="C1311" s="221" t="s">
        <v>2054</v>
      </c>
      <c r="D1311" s="221" t="s">
        <v>149</v>
      </c>
      <c r="E1311" s="222" t="s">
        <v>2055</v>
      </c>
      <c r="F1311" s="223" t="s">
        <v>2056</v>
      </c>
      <c r="G1311" s="224" t="s">
        <v>261</v>
      </c>
      <c r="H1311" s="225">
        <v>184.69900000000001</v>
      </c>
      <c r="I1311" s="226"/>
      <c r="J1311" s="227">
        <f>ROUND(I1311*H1311,2)</f>
        <v>0</v>
      </c>
      <c r="K1311" s="223" t="s">
        <v>262</v>
      </c>
      <c r="L1311" s="72"/>
      <c r="M1311" s="228" t="s">
        <v>22</v>
      </c>
      <c r="N1311" s="229" t="s">
        <v>47</v>
      </c>
      <c r="O1311" s="47"/>
      <c r="P1311" s="230">
        <f>O1311*H1311</f>
        <v>0</v>
      </c>
      <c r="Q1311" s="230">
        <v>0.00029999999999999997</v>
      </c>
      <c r="R1311" s="230">
        <f>Q1311*H1311</f>
        <v>0.055409699999999999</v>
      </c>
      <c r="S1311" s="230">
        <v>0</v>
      </c>
      <c r="T1311" s="231">
        <f>S1311*H1311</f>
        <v>0</v>
      </c>
      <c r="AR1311" s="24" t="s">
        <v>315</v>
      </c>
      <c r="AT1311" s="24" t="s">
        <v>149</v>
      </c>
      <c r="AU1311" s="24" t="s">
        <v>85</v>
      </c>
      <c r="AY1311" s="24" t="s">
        <v>146</v>
      </c>
      <c r="BE1311" s="232">
        <f>IF(N1311="základní",J1311,0)</f>
        <v>0</v>
      </c>
      <c r="BF1311" s="232">
        <f>IF(N1311="snížená",J1311,0)</f>
        <v>0</v>
      </c>
      <c r="BG1311" s="232">
        <f>IF(N1311="zákl. přenesená",J1311,0)</f>
        <v>0</v>
      </c>
      <c r="BH1311" s="232">
        <f>IF(N1311="sníž. přenesená",J1311,0)</f>
        <v>0</v>
      </c>
      <c r="BI1311" s="232">
        <f>IF(N1311="nulová",J1311,0)</f>
        <v>0</v>
      </c>
      <c r="BJ1311" s="24" t="s">
        <v>24</v>
      </c>
      <c r="BK1311" s="232">
        <f>ROUND(I1311*H1311,2)</f>
        <v>0</v>
      </c>
      <c r="BL1311" s="24" t="s">
        <v>315</v>
      </c>
      <c r="BM1311" s="24" t="s">
        <v>2057</v>
      </c>
    </row>
    <row r="1312" s="1" customFormat="1" ht="38.25" customHeight="1">
      <c r="B1312" s="46"/>
      <c r="C1312" s="221" t="s">
        <v>1257</v>
      </c>
      <c r="D1312" s="221" t="s">
        <v>149</v>
      </c>
      <c r="E1312" s="222" t="s">
        <v>2058</v>
      </c>
      <c r="F1312" s="223" t="s">
        <v>2059</v>
      </c>
      <c r="G1312" s="224" t="s">
        <v>955</v>
      </c>
      <c r="H1312" s="293"/>
      <c r="I1312" s="226"/>
      <c r="J1312" s="227">
        <f>ROUND(I1312*H1312,2)</f>
        <v>0</v>
      </c>
      <c r="K1312" s="223" t="s">
        <v>163</v>
      </c>
      <c r="L1312" s="72"/>
      <c r="M1312" s="228" t="s">
        <v>22</v>
      </c>
      <c r="N1312" s="229" t="s">
        <v>47</v>
      </c>
      <c r="O1312" s="47"/>
      <c r="P1312" s="230">
        <f>O1312*H1312</f>
        <v>0</v>
      </c>
      <c r="Q1312" s="230">
        <v>0</v>
      </c>
      <c r="R1312" s="230">
        <f>Q1312*H1312</f>
        <v>0</v>
      </c>
      <c r="S1312" s="230">
        <v>0</v>
      </c>
      <c r="T1312" s="231">
        <f>S1312*H1312</f>
        <v>0</v>
      </c>
      <c r="AR1312" s="24" t="s">
        <v>315</v>
      </c>
      <c r="AT1312" s="24" t="s">
        <v>149</v>
      </c>
      <c r="AU1312" s="24" t="s">
        <v>85</v>
      </c>
      <c r="AY1312" s="24" t="s">
        <v>146</v>
      </c>
      <c r="BE1312" s="232">
        <f>IF(N1312="základní",J1312,0)</f>
        <v>0</v>
      </c>
      <c r="BF1312" s="232">
        <f>IF(N1312="snížená",J1312,0)</f>
        <v>0</v>
      </c>
      <c r="BG1312" s="232">
        <f>IF(N1312="zákl. přenesená",J1312,0)</f>
        <v>0</v>
      </c>
      <c r="BH1312" s="232">
        <f>IF(N1312="sníž. přenesená",J1312,0)</f>
        <v>0</v>
      </c>
      <c r="BI1312" s="232">
        <f>IF(N1312="nulová",J1312,0)</f>
        <v>0</v>
      </c>
      <c r="BJ1312" s="24" t="s">
        <v>24</v>
      </c>
      <c r="BK1312" s="232">
        <f>ROUND(I1312*H1312,2)</f>
        <v>0</v>
      </c>
      <c r="BL1312" s="24" t="s">
        <v>315</v>
      </c>
      <c r="BM1312" s="24" t="s">
        <v>2060</v>
      </c>
    </row>
    <row r="1313" s="10" customFormat="1" ht="29.88" customHeight="1">
      <c r="B1313" s="205"/>
      <c r="C1313" s="206"/>
      <c r="D1313" s="207" t="s">
        <v>75</v>
      </c>
      <c r="E1313" s="219" t="s">
        <v>2061</v>
      </c>
      <c r="F1313" s="219" t="s">
        <v>2062</v>
      </c>
      <c r="G1313" s="206"/>
      <c r="H1313" s="206"/>
      <c r="I1313" s="209"/>
      <c r="J1313" s="220">
        <f>BK1313</f>
        <v>0</v>
      </c>
      <c r="K1313" s="206"/>
      <c r="L1313" s="211"/>
      <c r="M1313" s="212"/>
      <c r="N1313" s="213"/>
      <c r="O1313" s="213"/>
      <c r="P1313" s="214">
        <f>SUM(P1314:P1319)</f>
        <v>0</v>
      </c>
      <c r="Q1313" s="213"/>
      <c r="R1313" s="214">
        <f>SUM(R1314:R1319)</f>
        <v>0.019549</v>
      </c>
      <c r="S1313" s="213"/>
      <c r="T1313" s="215">
        <f>SUM(T1314:T1319)</f>
        <v>0</v>
      </c>
      <c r="AR1313" s="216" t="s">
        <v>85</v>
      </c>
      <c r="AT1313" s="217" t="s">
        <v>75</v>
      </c>
      <c r="AU1313" s="217" t="s">
        <v>24</v>
      </c>
      <c r="AY1313" s="216" t="s">
        <v>146</v>
      </c>
      <c r="BK1313" s="218">
        <f>SUM(BK1314:BK1319)</f>
        <v>0</v>
      </c>
    </row>
    <row r="1314" s="1" customFormat="1" ht="16.5" customHeight="1">
      <c r="B1314" s="46"/>
      <c r="C1314" s="221" t="s">
        <v>2063</v>
      </c>
      <c r="D1314" s="221" t="s">
        <v>149</v>
      </c>
      <c r="E1314" s="222" t="s">
        <v>2064</v>
      </c>
      <c r="F1314" s="223" t="s">
        <v>2065</v>
      </c>
      <c r="G1314" s="224" t="s">
        <v>261</v>
      </c>
      <c r="H1314" s="225">
        <v>25</v>
      </c>
      <c r="I1314" s="226"/>
      <c r="J1314" s="227">
        <f>ROUND(I1314*H1314,2)</f>
        <v>0</v>
      </c>
      <c r="K1314" s="223" t="s">
        <v>163</v>
      </c>
      <c r="L1314" s="72"/>
      <c r="M1314" s="228" t="s">
        <v>22</v>
      </c>
      <c r="N1314" s="229" t="s">
        <v>47</v>
      </c>
      <c r="O1314" s="47"/>
      <c r="P1314" s="230">
        <f>O1314*H1314</f>
        <v>0</v>
      </c>
      <c r="Q1314" s="230">
        <v>0.00058</v>
      </c>
      <c r="R1314" s="230">
        <f>Q1314*H1314</f>
        <v>0.014500000000000001</v>
      </c>
      <c r="S1314" s="230">
        <v>0</v>
      </c>
      <c r="T1314" s="231">
        <f>S1314*H1314</f>
        <v>0</v>
      </c>
      <c r="AR1314" s="24" t="s">
        <v>315</v>
      </c>
      <c r="AT1314" s="24" t="s">
        <v>149</v>
      </c>
      <c r="AU1314" s="24" t="s">
        <v>85</v>
      </c>
      <c r="AY1314" s="24" t="s">
        <v>146</v>
      </c>
      <c r="BE1314" s="232">
        <f>IF(N1314="základní",J1314,0)</f>
        <v>0</v>
      </c>
      <c r="BF1314" s="232">
        <f>IF(N1314="snížená",J1314,0)</f>
        <v>0</v>
      </c>
      <c r="BG1314" s="232">
        <f>IF(N1314="zákl. přenesená",J1314,0)</f>
        <v>0</v>
      </c>
      <c r="BH1314" s="232">
        <f>IF(N1314="sníž. přenesená",J1314,0)</f>
        <v>0</v>
      </c>
      <c r="BI1314" s="232">
        <f>IF(N1314="nulová",J1314,0)</f>
        <v>0</v>
      </c>
      <c r="BJ1314" s="24" t="s">
        <v>24</v>
      </c>
      <c r="BK1314" s="232">
        <f>ROUND(I1314*H1314,2)</f>
        <v>0</v>
      </c>
      <c r="BL1314" s="24" t="s">
        <v>315</v>
      </c>
      <c r="BM1314" s="24" t="s">
        <v>2066</v>
      </c>
    </row>
    <row r="1315" s="12" customFormat="1">
      <c r="B1315" s="250"/>
      <c r="C1315" s="251"/>
      <c r="D1315" s="233" t="s">
        <v>264</v>
      </c>
      <c r="E1315" s="252" t="s">
        <v>22</v>
      </c>
      <c r="F1315" s="253" t="s">
        <v>2067</v>
      </c>
      <c r="G1315" s="251"/>
      <c r="H1315" s="254">
        <v>25</v>
      </c>
      <c r="I1315" s="255"/>
      <c r="J1315" s="251"/>
      <c r="K1315" s="251"/>
      <c r="L1315" s="256"/>
      <c r="M1315" s="257"/>
      <c r="N1315" s="258"/>
      <c r="O1315" s="258"/>
      <c r="P1315" s="258"/>
      <c r="Q1315" s="258"/>
      <c r="R1315" s="258"/>
      <c r="S1315" s="258"/>
      <c r="T1315" s="259"/>
      <c r="AT1315" s="260" t="s">
        <v>264</v>
      </c>
      <c r="AU1315" s="260" t="s">
        <v>85</v>
      </c>
      <c r="AV1315" s="12" t="s">
        <v>85</v>
      </c>
      <c r="AW1315" s="12" t="s">
        <v>39</v>
      </c>
      <c r="AX1315" s="12" t="s">
        <v>24</v>
      </c>
      <c r="AY1315" s="260" t="s">
        <v>146</v>
      </c>
    </row>
    <row r="1316" s="1" customFormat="1" ht="25.5" customHeight="1">
      <c r="B1316" s="46"/>
      <c r="C1316" s="221" t="s">
        <v>1271</v>
      </c>
      <c r="D1316" s="221" t="s">
        <v>149</v>
      </c>
      <c r="E1316" s="222" t="s">
        <v>2068</v>
      </c>
      <c r="F1316" s="223" t="s">
        <v>2069</v>
      </c>
      <c r="G1316" s="224" t="s">
        <v>791</v>
      </c>
      <c r="H1316" s="225">
        <v>1</v>
      </c>
      <c r="I1316" s="226"/>
      <c r="J1316" s="227">
        <f>ROUND(I1316*H1316,2)</f>
        <v>0</v>
      </c>
      <c r="K1316" s="223" t="s">
        <v>22</v>
      </c>
      <c r="L1316" s="72"/>
      <c r="M1316" s="228" t="s">
        <v>22</v>
      </c>
      <c r="N1316" s="229" t="s">
        <v>47</v>
      </c>
      <c r="O1316" s="47"/>
      <c r="P1316" s="230">
        <f>O1316*H1316</f>
        <v>0</v>
      </c>
      <c r="Q1316" s="230">
        <v>3.0000000000000001E-05</v>
      </c>
      <c r="R1316" s="230">
        <f>Q1316*H1316</f>
        <v>3.0000000000000001E-05</v>
      </c>
      <c r="S1316" s="230">
        <v>0</v>
      </c>
      <c r="T1316" s="231">
        <f>S1316*H1316</f>
        <v>0</v>
      </c>
      <c r="AR1316" s="24" t="s">
        <v>315</v>
      </c>
      <c r="AT1316" s="24" t="s">
        <v>149</v>
      </c>
      <c r="AU1316" s="24" t="s">
        <v>85</v>
      </c>
      <c r="AY1316" s="24" t="s">
        <v>146</v>
      </c>
      <c r="BE1316" s="232">
        <f>IF(N1316="základní",J1316,0)</f>
        <v>0</v>
      </c>
      <c r="BF1316" s="232">
        <f>IF(N1316="snížená",J1316,0)</f>
        <v>0</v>
      </c>
      <c r="BG1316" s="232">
        <f>IF(N1316="zákl. přenesená",J1316,0)</f>
        <v>0</v>
      </c>
      <c r="BH1316" s="232">
        <f>IF(N1316="sníž. přenesená",J1316,0)</f>
        <v>0</v>
      </c>
      <c r="BI1316" s="232">
        <f>IF(N1316="nulová",J1316,0)</f>
        <v>0</v>
      </c>
      <c r="BJ1316" s="24" t="s">
        <v>24</v>
      </c>
      <c r="BK1316" s="232">
        <f>ROUND(I1316*H1316,2)</f>
        <v>0</v>
      </c>
      <c r="BL1316" s="24" t="s">
        <v>315</v>
      </c>
      <c r="BM1316" s="24" t="s">
        <v>2070</v>
      </c>
    </row>
    <row r="1317" s="1" customFormat="1" ht="16.5" customHeight="1">
      <c r="B1317" s="46"/>
      <c r="C1317" s="221" t="s">
        <v>2071</v>
      </c>
      <c r="D1317" s="221" t="s">
        <v>149</v>
      </c>
      <c r="E1317" s="222" t="s">
        <v>2072</v>
      </c>
      <c r="F1317" s="223" t="s">
        <v>2073</v>
      </c>
      <c r="G1317" s="224" t="s">
        <v>261</v>
      </c>
      <c r="H1317" s="225">
        <v>14.34</v>
      </c>
      <c r="I1317" s="226"/>
      <c r="J1317" s="227">
        <f>ROUND(I1317*H1317,2)</f>
        <v>0</v>
      </c>
      <c r="K1317" s="223" t="s">
        <v>22</v>
      </c>
      <c r="L1317" s="72"/>
      <c r="M1317" s="228" t="s">
        <v>22</v>
      </c>
      <c r="N1317" s="229" t="s">
        <v>47</v>
      </c>
      <c r="O1317" s="47"/>
      <c r="P1317" s="230">
        <f>O1317*H1317</f>
        <v>0</v>
      </c>
      <c r="Q1317" s="230">
        <v>0.00035</v>
      </c>
      <c r="R1317" s="230">
        <f>Q1317*H1317</f>
        <v>0.005019</v>
      </c>
      <c r="S1317" s="230">
        <v>0</v>
      </c>
      <c r="T1317" s="231">
        <f>S1317*H1317</f>
        <v>0</v>
      </c>
      <c r="AR1317" s="24" t="s">
        <v>315</v>
      </c>
      <c r="AT1317" s="24" t="s">
        <v>149</v>
      </c>
      <c r="AU1317" s="24" t="s">
        <v>85</v>
      </c>
      <c r="AY1317" s="24" t="s">
        <v>146</v>
      </c>
      <c r="BE1317" s="232">
        <f>IF(N1317="základní",J1317,0)</f>
        <v>0</v>
      </c>
      <c r="BF1317" s="232">
        <f>IF(N1317="snížená",J1317,0)</f>
        <v>0</v>
      </c>
      <c r="BG1317" s="232">
        <f>IF(N1317="zákl. přenesená",J1317,0)</f>
        <v>0</v>
      </c>
      <c r="BH1317" s="232">
        <f>IF(N1317="sníž. přenesená",J1317,0)</f>
        <v>0</v>
      </c>
      <c r="BI1317" s="232">
        <f>IF(N1317="nulová",J1317,0)</f>
        <v>0</v>
      </c>
      <c r="BJ1317" s="24" t="s">
        <v>24</v>
      </c>
      <c r="BK1317" s="232">
        <f>ROUND(I1317*H1317,2)</f>
        <v>0</v>
      </c>
      <c r="BL1317" s="24" t="s">
        <v>315</v>
      </c>
      <c r="BM1317" s="24" t="s">
        <v>2074</v>
      </c>
    </row>
    <row r="1318" s="12" customFormat="1">
      <c r="B1318" s="250"/>
      <c r="C1318" s="251"/>
      <c r="D1318" s="233" t="s">
        <v>264</v>
      </c>
      <c r="E1318" s="252" t="s">
        <v>22</v>
      </c>
      <c r="F1318" s="253" t="s">
        <v>2075</v>
      </c>
      <c r="G1318" s="251"/>
      <c r="H1318" s="254">
        <v>14.34</v>
      </c>
      <c r="I1318" s="255"/>
      <c r="J1318" s="251"/>
      <c r="K1318" s="251"/>
      <c r="L1318" s="256"/>
      <c r="M1318" s="257"/>
      <c r="N1318" s="258"/>
      <c r="O1318" s="258"/>
      <c r="P1318" s="258"/>
      <c r="Q1318" s="258"/>
      <c r="R1318" s="258"/>
      <c r="S1318" s="258"/>
      <c r="T1318" s="259"/>
      <c r="AT1318" s="260" t="s">
        <v>264</v>
      </c>
      <c r="AU1318" s="260" t="s">
        <v>85</v>
      </c>
      <c r="AV1318" s="12" t="s">
        <v>85</v>
      </c>
      <c r="AW1318" s="12" t="s">
        <v>39</v>
      </c>
      <c r="AX1318" s="12" t="s">
        <v>76</v>
      </c>
      <c r="AY1318" s="260" t="s">
        <v>146</v>
      </c>
    </row>
    <row r="1319" s="13" customFormat="1">
      <c r="B1319" s="261"/>
      <c r="C1319" s="262"/>
      <c r="D1319" s="233" t="s">
        <v>264</v>
      </c>
      <c r="E1319" s="263" t="s">
        <v>22</v>
      </c>
      <c r="F1319" s="264" t="s">
        <v>267</v>
      </c>
      <c r="G1319" s="262"/>
      <c r="H1319" s="265">
        <v>14.34</v>
      </c>
      <c r="I1319" s="266"/>
      <c r="J1319" s="262"/>
      <c r="K1319" s="262"/>
      <c r="L1319" s="267"/>
      <c r="M1319" s="268"/>
      <c r="N1319" s="269"/>
      <c r="O1319" s="269"/>
      <c r="P1319" s="269"/>
      <c r="Q1319" s="269"/>
      <c r="R1319" s="269"/>
      <c r="S1319" s="269"/>
      <c r="T1319" s="270"/>
      <c r="AT1319" s="271" t="s">
        <v>264</v>
      </c>
      <c r="AU1319" s="271" t="s">
        <v>85</v>
      </c>
      <c r="AV1319" s="13" t="s">
        <v>166</v>
      </c>
      <c r="AW1319" s="13" t="s">
        <v>39</v>
      </c>
      <c r="AX1319" s="13" t="s">
        <v>24</v>
      </c>
      <c r="AY1319" s="271" t="s">
        <v>146</v>
      </c>
    </row>
    <row r="1320" s="10" customFormat="1" ht="29.88" customHeight="1">
      <c r="B1320" s="205"/>
      <c r="C1320" s="206"/>
      <c r="D1320" s="207" t="s">
        <v>75</v>
      </c>
      <c r="E1320" s="219" t="s">
        <v>2076</v>
      </c>
      <c r="F1320" s="219" t="s">
        <v>2077</v>
      </c>
      <c r="G1320" s="206"/>
      <c r="H1320" s="206"/>
      <c r="I1320" s="209"/>
      <c r="J1320" s="220">
        <f>BK1320</f>
        <v>0</v>
      </c>
      <c r="K1320" s="206"/>
      <c r="L1320" s="211"/>
      <c r="M1320" s="212"/>
      <c r="N1320" s="213"/>
      <c r="O1320" s="213"/>
      <c r="P1320" s="214">
        <f>SUM(P1321:P1337)</f>
        <v>0</v>
      </c>
      <c r="Q1320" s="213"/>
      <c r="R1320" s="214">
        <f>SUM(R1321:R1337)</f>
        <v>1.4099951599999998</v>
      </c>
      <c r="S1320" s="213"/>
      <c r="T1320" s="215">
        <f>SUM(T1321:T1337)</f>
        <v>0.031066650000000001</v>
      </c>
      <c r="AR1320" s="216" t="s">
        <v>85</v>
      </c>
      <c r="AT1320" s="217" t="s">
        <v>75</v>
      </c>
      <c r="AU1320" s="217" t="s">
        <v>24</v>
      </c>
      <c r="AY1320" s="216" t="s">
        <v>146</v>
      </c>
      <c r="BK1320" s="218">
        <f>SUM(BK1321:BK1337)</f>
        <v>0</v>
      </c>
    </row>
    <row r="1321" s="1" customFormat="1" ht="16.5" customHeight="1">
      <c r="B1321" s="46"/>
      <c r="C1321" s="221" t="s">
        <v>1275</v>
      </c>
      <c r="D1321" s="221" t="s">
        <v>149</v>
      </c>
      <c r="E1321" s="222" t="s">
        <v>2078</v>
      </c>
      <c r="F1321" s="223" t="s">
        <v>2079</v>
      </c>
      <c r="G1321" s="224" t="s">
        <v>261</v>
      </c>
      <c r="H1321" s="225">
        <v>100.215</v>
      </c>
      <c r="I1321" s="226"/>
      <c r="J1321" s="227">
        <f>ROUND(I1321*H1321,2)</f>
        <v>0</v>
      </c>
      <c r="K1321" s="223" t="s">
        <v>262</v>
      </c>
      <c r="L1321" s="72"/>
      <c r="M1321" s="228" t="s">
        <v>22</v>
      </c>
      <c r="N1321" s="229" t="s">
        <v>47</v>
      </c>
      <c r="O1321" s="47"/>
      <c r="P1321" s="230">
        <f>O1321*H1321</f>
        <v>0</v>
      </c>
      <c r="Q1321" s="230">
        <v>0.001</v>
      </c>
      <c r="R1321" s="230">
        <f>Q1321*H1321</f>
        <v>0.10021500000000001</v>
      </c>
      <c r="S1321" s="230">
        <v>0.00031</v>
      </c>
      <c r="T1321" s="231">
        <f>S1321*H1321</f>
        <v>0.031066650000000001</v>
      </c>
      <c r="AR1321" s="24" t="s">
        <v>315</v>
      </c>
      <c r="AT1321" s="24" t="s">
        <v>149</v>
      </c>
      <c r="AU1321" s="24" t="s">
        <v>85</v>
      </c>
      <c r="AY1321" s="24" t="s">
        <v>146</v>
      </c>
      <c r="BE1321" s="232">
        <f>IF(N1321="základní",J1321,0)</f>
        <v>0</v>
      </c>
      <c r="BF1321" s="232">
        <f>IF(N1321="snížená",J1321,0)</f>
        <v>0</v>
      </c>
      <c r="BG1321" s="232">
        <f>IF(N1321="zákl. přenesená",J1321,0)</f>
        <v>0</v>
      </c>
      <c r="BH1321" s="232">
        <f>IF(N1321="sníž. přenesená",J1321,0)</f>
        <v>0</v>
      </c>
      <c r="BI1321" s="232">
        <f>IF(N1321="nulová",J1321,0)</f>
        <v>0</v>
      </c>
      <c r="BJ1321" s="24" t="s">
        <v>24</v>
      </c>
      <c r="BK1321" s="232">
        <f>ROUND(I1321*H1321,2)</f>
        <v>0</v>
      </c>
      <c r="BL1321" s="24" t="s">
        <v>315</v>
      </c>
      <c r="BM1321" s="24" t="s">
        <v>2080</v>
      </c>
    </row>
    <row r="1322" s="12" customFormat="1">
      <c r="B1322" s="250"/>
      <c r="C1322" s="251"/>
      <c r="D1322" s="233" t="s">
        <v>264</v>
      </c>
      <c r="E1322" s="252" t="s">
        <v>22</v>
      </c>
      <c r="F1322" s="253" t="s">
        <v>2081</v>
      </c>
      <c r="G1322" s="251"/>
      <c r="H1322" s="254">
        <v>10.919000000000001</v>
      </c>
      <c r="I1322" s="255"/>
      <c r="J1322" s="251"/>
      <c r="K1322" s="251"/>
      <c r="L1322" s="256"/>
      <c r="M1322" s="257"/>
      <c r="N1322" s="258"/>
      <c r="O1322" s="258"/>
      <c r="P1322" s="258"/>
      <c r="Q1322" s="258"/>
      <c r="R1322" s="258"/>
      <c r="S1322" s="258"/>
      <c r="T1322" s="259"/>
      <c r="AT1322" s="260" t="s">
        <v>264</v>
      </c>
      <c r="AU1322" s="260" t="s">
        <v>85</v>
      </c>
      <c r="AV1322" s="12" t="s">
        <v>85</v>
      </c>
      <c r="AW1322" s="12" t="s">
        <v>39</v>
      </c>
      <c r="AX1322" s="12" t="s">
        <v>76</v>
      </c>
      <c r="AY1322" s="260" t="s">
        <v>146</v>
      </c>
    </row>
    <row r="1323" s="12" customFormat="1">
      <c r="B1323" s="250"/>
      <c r="C1323" s="251"/>
      <c r="D1323" s="233" t="s">
        <v>264</v>
      </c>
      <c r="E1323" s="252" t="s">
        <v>22</v>
      </c>
      <c r="F1323" s="253" t="s">
        <v>2082</v>
      </c>
      <c r="G1323" s="251"/>
      <c r="H1323" s="254">
        <v>0</v>
      </c>
      <c r="I1323" s="255"/>
      <c r="J1323" s="251"/>
      <c r="K1323" s="251"/>
      <c r="L1323" s="256"/>
      <c r="M1323" s="257"/>
      <c r="N1323" s="258"/>
      <c r="O1323" s="258"/>
      <c r="P1323" s="258"/>
      <c r="Q1323" s="258"/>
      <c r="R1323" s="258"/>
      <c r="S1323" s="258"/>
      <c r="T1323" s="259"/>
      <c r="AT1323" s="260" t="s">
        <v>264</v>
      </c>
      <c r="AU1323" s="260" t="s">
        <v>85</v>
      </c>
      <c r="AV1323" s="12" t="s">
        <v>85</v>
      </c>
      <c r="AW1323" s="12" t="s">
        <v>39</v>
      </c>
      <c r="AX1323" s="12" t="s">
        <v>76</v>
      </c>
      <c r="AY1323" s="260" t="s">
        <v>146</v>
      </c>
    </row>
    <row r="1324" s="12" customFormat="1">
      <c r="B1324" s="250"/>
      <c r="C1324" s="251"/>
      <c r="D1324" s="233" t="s">
        <v>264</v>
      </c>
      <c r="E1324" s="252" t="s">
        <v>22</v>
      </c>
      <c r="F1324" s="253" t="s">
        <v>2083</v>
      </c>
      <c r="G1324" s="251"/>
      <c r="H1324" s="254">
        <v>89.296000000000006</v>
      </c>
      <c r="I1324" s="255"/>
      <c r="J1324" s="251"/>
      <c r="K1324" s="251"/>
      <c r="L1324" s="256"/>
      <c r="M1324" s="257"/>
      <c r="N1324" s="258"/>
      <c r="O1324" s="258"/>
      <c r="P1324" s="258"/>
      <c r="Q1324" s="258"/>
      <c r="R1324" s="258"/>
      <c r="S1324" s="258"/>
      <c r="T1324" s="259"/>
      <c r="AT1324" s="260" t="s">
        <v>264</v>
      </c>
      <c r="AU1324" s="260" t="s">
        <v>85</v>
      </c>
      <c r="AV1324" s="12" t="s">
        <v>85</v>
      </c>
      <c r="AW1324" s="12" t="s">
        <v>39</v>
      </c>
      <c r="AX1324" s="12" t="s">
        <v>76</v>
      </c>
      <c r="AY1324" s="260" t="s">
        <v>146</v>
      </c>
    </row>
    <row r="1325" s="13" customFormat="1">
      <c r="B1325" s="261"/>
      <c r="C1325" s="262"/>
      <c r="D1325" s="233" t="s">
        <v>264</v>
      </c>
      <c r="E1325" s="263" t="s">
        <v>22</v>
      </c>
      <c r="F1325" s="264" t="s">
        <v>267</v>
      </c>
      <c r="G1325" s="262"/>
      <c r="H1325" s="265">
        <v>100.215</v>
      </c>
      <c r="I1325" s="266"/>
      <c r="J1325" s="262"/>
      <c r="K1325" s="262"/>
      <c r="L1325" s="267"/>
      <c r="M1325" s="268"/>
      <c r="N1325" s="269"/>
      <c r="O1325" s="269"/>
      <c r="P1325" s="269"/>
      <c r="Q1325" s="269"/>
      <c r="R1325" s="269"/>
      <c r="S1325" s="269"/>
      <c r="T1325" s="270"/>
      <c r="AT1325" s="271" t="s">
        <v>264</v>
      </c>
      <c r="AU1325" s="271" t="s">
        <v>85</v>
      </c>
      <c r="AV1325" s="13" t="s">
        <v>166</v>
      </c>
      <c r="AW1325" s="13" t="s">
        <v>39</v>
      </c>
      <c r="AX1325" s="13" t="s">
        <v>24</v>
      </c>
      <c r="AY1325" s="271" t="s">
        <v>146</v>
      </c>
    </row>
    <row r="1326" s="1" customFormat="1" ht="25.5" customHeight="1">
      <c r="B1326" s="46"/>
      <c r="C1326" s="221" t="s">
        <v>2084</v>
      </c>
      <c r="D1326" s="221" t="s">
        <v>149</v>
      </c>
      <c r="E1326" s="222" t="s">
        <v>2085</v>
      </c>
      <c r="F1326" s="223" t="s">
        <v>2086</v>
      </c>
      <c r="G1326" s="224" t="s">
        <v>261</v>
      </c>
      <c r="H1326" s="225">
        <v>100.215</v>
      </c>
      <c r="I1326" s="226"/>
      <c r="J1326" s="227">
        <f>ROUND(I1326*H1326,2)</f>
        <v>0</v>
      </c>
      <c r="K1326" s="223" t="s">
        <v>262</v>
      </c>
      <c r="L1326" s="72"/>
      <c r="M1326" s="228" t="s">
        <v>22</v>
      </c>
      <c r="N1326" s="229" t="s">
        <v>47</v>
      </c>
      <c r="O1326" s="47"/>
      <c r="P1326" s="230">
        <f>O1326*H1326</f>
        <v>0</v>
      </c>
      <c r="Q1326" s="230">
        <v>0</v>
      </c>
      <c r="R1326" s="230">
        <f>Q1326*H1326</f>
        <v>0</v>
      </c>
      <c r="S1326" s="230">
        <v>0</v>
      </c>
      <c r="T1326" s="231">
        <f>S1326*H1326</f>
        <v>0</v>
      </c>
      <c r="AR1326" s="24" t="s">
        <v>315</v>
      </c>
      <c r="AT1326" s="24" t="s">
        <v>149</v>
      </c>
      <c r="AU1326" s="24" t="s">
        <v>85</v>
      </c>
      <c r="AY1326" s="24" t="s">
        <v>146</v>
      </c>
      <c r="BE1326" s="232">
        <f>IF(N1326="základní",J1326,0)</f>
        <v>0</v>
      </c>
      <c r="BF1326" s="232">
        <f>IF(N1326="snížená",J1326,0)</f>
        <v>0</v>
      </c>
      <c r="BG1326" s="232">
        <f>IF(N1326="zákl. přenesená",J1326,0)</f>
        <v>0</v>
      </c>
      <c r="BH1326" s="232">
        <f>IF(N1326="sníž. přenesená",J1326,0)</f>
        <v>0</v>
      </c>
      <c r="BI1326" s="232">
        <f>IF(N1326="nulová",J1326,0)</f>
        <v>0</v>
      </c>
      <c r="BJ1326" s="24" t="s">
        <v>24</v>
      </c>
      <c r="BK1326" s="232">
        <f>ROUND(I1326*H1326,2)</f>
        <v>0</v>
      </c>
      <c r="BL1326" s="24" t="s">
        <v>315</v>
      </c>
      <c r="BM1326" s="24" t="s">
        <v>2087</v>
      </c>
    </row>
    <row r="1327" s="1" customFormat="1" ht="25.5" customHeight="1">
      <c r="B1327" s="46"/>
      <c r="C1327" s="221" t="s">
        <v>1282</v>
      </c>
      <c r="D1327" s="221" t="s">
        <v>149</v>
      </c>
      <c r="E1327" s="222" t="s">
        <v>2088</v>
      </c>
      <c r="F1327" s="223" t="s">
        <v>2089</v>
      </c>
      <c r="G1327" s="224" t="s">
        <v>261</v>
      </c>
      <c r="H1327" s="225">
        <v>4929.7330000000002</v>
      </c>
      <c r="I1327" s="226"/>
      <c r="J1327" s="227">
        <f>ROUND(I1327*H1327,2)</f>
        <v>0</v>
      </c>
      <c r="K1327" s="223" t="s">
        <v>262</v>
      </c>
      <c r="L1327" s="72"/>
      <c r="M1327" s="228" t="s">
        <v>22</v>
      </c>
      <c r="N1327" s="229" t="s">
        <v>47</v>
      </c>
      <c r="O1327" s="47"/>
      <c r="P1327" s="230">
        <f>O1327*H1327</f>
        <v>0</v>
      </c>
      <c r="Q1327" s="230">
        <v>0.00025999999999999998</v>
      </c>
      <c r="R1327" s="230">
        <f>Q1327*H1327</f>
        <v>1.2817305799999998</v>
      </c>
      <c r="S1327" s="230">
        <v>0</v>
      </c>
      <c r="T1327" s="231">
        <f>S1327*H1327</f>
        <v>0</v>
      </c>
      <c r="AR1327" s="24" t="s">
        <v>315</v>
      </c>
      <c r="AT1327" s="24" t="s">
        <v>149</v>
      </c>
      <c r="AU1327" s="24" t="s">
        <v>85</v>
      </c>
      <c r="AY1327" s="24" t="s">
        <v>146</v>
      </c>
      <c r="BE1327" s="232">
        <f>IF(N1327="základní",J1327,0)</f>
        <v>0</v>
      </c>
      <c r="BF1327" s="232">
        <f>IF(N1327="snížená",J1327,0)</f>
        <v>0</v>
      </c>
      <c r="BG1327" s="232">
        <f>IF(N1327="zákl. přenesená",J1327,0)</f>
        <v>0</v>
      </c>
      <c r="BH1327" s="232">
        <f>IF(N1327="sníž. přenesená",J1327,0)</f>
        <v>0</v>
      </c>
      <c r="BI1327" s="232">
        <f>IF(N1327="nulová",J1327,0)</f>
        <v>0</v>
      </c>
      <c r="BJ1327" s="24" t="s">
        <v>24</v>
      </c>
      <c r="BK1327" s="232">
        <f>ROUND(I1327*H1327,2)</f>
        <v>0</v>
      </c>
      <c r="BL1327" s="24" t="s">
        <v>315</v>
      </c>
      <c r="BM1327" s="24" t="s">
        <v>2090</v>
      </c>
    </row>
    <row r="1328" s="12" customFormat="1">
      <c r="B1328" s="250"/>
      <c r="C1328" s="251"/>
      <c r="D1328" s="233" t="s">
        <v>264</v>
      </c>
      <c r="E1328" s="252" t="s">
        <v>22</v>
      </c>
      <c r="F1328" s="253" t="s">
        <v>2091</v>
      </c>
      <c r="G1328" s="251"/>
      <c r="H1328" s="254">
        <v>168.62299999999999</v>
      </c>
      <c r="I1328" s="255"/>
      <c r="J1328" s="251"/>
      <c r="K1328" s="251"/>
      <c r="L1328" s="256"/>
      <c r="M1328" s="257"/>
      <c r="N1328" s="258"/>
      <c r="O1328" s="258"/>
      <c r="P1328" s="258"/>
      <c r="Q1328" s="258"/>
      <c r="R1328" s="258"/>
      <c r="S1328" s="258"/>
      <c r="T1328" s="259"/>
      <c r="AT1328" s="260" t="s">
        <v>264</v>
      </c>
      <c r="AU1328" s="260" t="s">
        <v>85</v>
      </c>
      <c r="AV1328" s="12" t="s">
        <v>85</v>
      </c>
      <c r="AW1328" s="12" t="s">
        <v>39</v>
      </c>
      <c r="AX1328" s="12" t="s">
        <v>76</v>
      </c>
      <c r="AY1328" s="260" t="s">
        <v>146</v>
      </c>
    </row>
    <row r="1329" s="12" customFormat="1">
      <c r="B1329" s="250"/>
      <c r="C1329" s="251"/>
      <c r="D1329" s="233" t="s">
        <v>264</v>
      </c>
      <c r="E1329" s="252" t="s">
        <v>22</v>
      </c>
      <c r="F1329" s="253" t="s">
        <v>2092</v>
      </c>
      <c r="G1329" s="251"/>
      <c r="H1329" s="254">
        <v>194.62000000000001</v>
      </c>
      <c r="I1329" s="255"/>
      <c r="J1329" s="251"/>
      <c r="K1329" s="251"/>
      <c r="L1329" s="256"/>
      <c r="M1329" s="257"/>
      <c r="N1329" s="258"/>
      <c r="O1329" s="258"/>
      <c r="P1329" s="258"/>
      <c r="Q1329" s="258"/>
      <c r="R1329" s="258"/>
      <c r="S1329" s="258"/>
      <c r="T1329" s="259"/>
      <c r="AT1329" s="260" t="s">
        <v>264</v>
      </c>
      <c r="AU1329" s="260" t="s">
        <v>85</v>
      </c>
      <c r="AV1329" s="12" t="s">
        <v>85</v>
      </c>
      <c r="AW1329" s="12" t="s">
        <v>39</v>
      </c>
      <c r="AX1329" s="12" t="s">
        <v>76</v>
      </c>
      <c r="AY1329" s="260" t="s">
        <v>146</v>
      </c>
    </row>
    <row r="1330" s="12" customFormat="1">
      <c r="B1330" s="250"/>
      <c r="C1330" s="251"/>
      <c r="D1330" s="233" t="s">
        <v>264</v>
      </c>
      <c r="E1330" s="252" t="s">
        <v>22</v>
      </c>
      <c r="F1330" s="253" t="s">
        <v>2093</v>
      </c>
      <c r="G1330" s="251"/>
      <c r="H1330" s="254">
        <v>1241.9500000000001</v>
      </c>
      <c r="I1330" s="255"/>
      <c r="J1330" s="251"/>
      <c r="K1330" s="251"/>
      <c r="L1330" s="256"/>
      <c r="M1330" s="257"/>
      <c r="N1330" s="258"/>
      <c r="O1330" s="258"/>
      <c r="P1330" s="258"/>
      <c r="Q1330" s="258"/>
      <c r="R1330" s="258"/>
      <c r="S1330" s="258"/>
      <c r="T1330" s="259"/>
      <c r="AT1330" s="260" t="s">
        <v>264</v>
      </c>
      <c r="AU1330" s="260" t="s">
        <v>85</v>
      </c>
      <c r="AV1330" s="12" t="s">
        <v>85</v>
      </c>
      <c r="AW1330" s="12" t="s">
        <v>39</v>
      </c>
      <c r="AX1330" s="12" t="s">
        <v>76</v>
      </c>
      <c r="AY1330" s="260" t="s">
        <v>146</v>
      </c>
    </row>
    <row r="1331" s="12" customFormat="1">
      <c r="B1331" s="250"/>
      <c r="C1331" s="251"/>
      <c r="D1331" s="233" t="s">
        <v>264</v>
      </c>
      <c r="E1331" s="252" t="s">
        <v>22</v>
      </c>
      <c r="F1331" s="253" t="s">
        <v>2094</v>
      </c>
      <c r="G1331" s="251"/>
      <c r="H1331" s="254">
        <v>766.28999999999996</v>
      </c>
      <c r="I1331" s="255"/>
      <c r="J1331" s="251"/>
      <c r="K1331" s="251"/>
      <c r="L1331" s="256"/>
      <c r="M1331" s="257"/>
      <c r="N1331" s="258"/>
      <c r="O1331" s="258"/>
      <c r="P1331" s="258"/>
      <c r="Q1331" s="258"/>
      <c r="R1331" s="258"/>
      <c r="S1331" s="258"/>
      <c r="T1331" s="259"/>
      <c r="AT1331" s="260" t="s">
        <v>264</v>
      </c>
      <c r="AU1331" s="260" t="s">
        <v>85</v>
      </c>
      <c r="AV1331" s="12" t="s">
        <v>85</v>
      </c>
      <c r="AW1331" s="12" t="s">
        <v>39</v>
      </c>
      <c r="AX1331" s="12" t="s">
        <v>76</v>
      </c>
      <c r="AY1331" s="260" t="s">
        <v>146</v>
      </c>
    </row>
    <row r="1332" s="12" customFormat="1">
      <c r="B1332" s="250"/>
      <c r="C1332" s="251"/>
      <c r="D1332" s="233" t="s">
        <v>264</v>
      </c>
      <c r="E1332" s="252" t="s">
        <v>22</v>
      </c>
      <c r="F1332" s="253" t="s">
        <v>2095</v>
      </c>
      <c r="G1332" s="251"/>
      <c r="H1332" s="254">
        <v>2991.1100000000001</v>
      </c>
      <c r="I1332" s="255"/>
      <c r="J1332" s="251"/>
      <c r="K1332" s="251"/>
      <c r="L1332" s="256"/>
      <c r="M1332" s="257"/>
      <c r="N1332" s="258"/>
      <c r="O1332" s="258"/>
      <c r="P1332" s="258"/>
      <c r="Q1332" s="258"/>
      <c r="R1332" s="258"/>
      <c r="S1332" s="258"/>
      <c r="T1332" s="259"/>
      <c r="AT1332" s="260" t="s">
        <v>264</v>
      </c>
      <c r="AU1332" s="260" t="s">
        <v>85</v>
      </c>
      <c r="AV1332" s="12" t="s">
        <v>85</v>
      </c>
      <c r="AW1332" s="12" t="s">
        <v>39</v>
      </c>
      <c r="AX1332" s="12" t="s">
        <v>76</v>
      </c>
      <c r="AY1332" s="260" t="s">
        <v>146</v>
      </c>
    </row>
    <row r="1333" s="12" customFormat="1">
      <c r="B1333" s="250"/>
      <c r="C1333" s="251"/>
      <c r="D1333" s="233" t="s">
        <v>264</v>
      </c>
      <c r="E1333" s="252" t="s">
        <v>22</v>
      </c>
      <c r="F1333" s="253" t="s">
        <v>2096</v>
      </c>
      <c r="G1333" s="251"/>
      <c r="H1333" s="254">
        <v>-432.86000000000001</v>
      </c>
      <c r="I1333" s="255"/>
      <c r="J1333" s="251"/>
      <c r="K1333" s="251"/>
      <c r="L1333" s="256"/>
      <c r="M1333" s="257"/>
      <c r="N1333" s="258"/>
      <c r="O1333" s="258"/>
      <c r="P1333" s="258"/>
      <c r="Q1333" s="258"/>
      <c r="R1333" s="258"/>
      <c r="S1333" s="258"/>
      <c r="T1333" s="259"/>
      <c r="AT1333" s="260" t="s">
        <v>264</v>
      </c>
      <c r="AU1333" s="260" t="s">
        <v>85</v>
      </c>
      <c r="AV1333" s="12" t="s">
        <v>85</v>
      </c>
      <c r="AW1333" s="12" t="s">
        <v>39</v>
      </c>
      <c r="AX1333" s="12" t="s">
        <v>76</v>
      </c>
      <c r="AY1333" s="260" t="s">
        <v>146</v>
      </c>
    </row>
    <row r="1334" s="13" customFormat="1">
      <c r="B1334" s="261"/>
      <c r="C1334" s="262"/>
      <c r="D1334" s="233" t="s">
        <v>264</v>
      </c>
      <c r="E1334" s="263" t="s">
        <v>22</v>
      </c>
      <c r="F1334" s="264" t="s">
        <v>267</v>
      </c>
      <c r="G1334" s="262"/>
      <c r="H1334" s="265">
        <v>4929.7330000000002</v>
      </c>
      <c r="I1334" s="266"/>
      <c r="J1334" s="262"/>
      <c r="K1334" s="262"/>
      <c r="L1334" s="267"/>
      <c r="M1334" s="268"/>
      <c r="N1334" s="269"/>
      <c r="O1334" s="269"/>
      <c r="P1334" s="269"/>
      <c r="Q1334" s="269"/>
      <c r="R1334" s="269"/>
      <c r="S1334" s="269"/>
      <c r="T1334" s="270"/>
      <c r="AT1334" s="271" t="s">
        <v>264</v>
      </c>
      <c r="AU1334" s="271" t="s">
        <v>85</v>
      </c>
      <c r="AV1334" s="13" t="s">
        <v>166</v>
      </c>
      <c r="AW1334" s="13" t="s">
        <v>39</v>
      </c>
      <c r="AX1334" s="13" t="s">
        <v>24</v>
      </c>
      <c r="AY1334" s="271" t="s">
        <v>146</v>
      </c>
    </row>
    <row r="1335" s="1" customFormat="1" ht="25.5" customHeight="1">
      <c r="B1335" s="46"/>
      <c r="C1335" s="221" t="s">
        <v>2097</v>
      </c>
      <c r="D1335" s="221" t="s">
        <v>149</v>
      </c>
      <c r="E1335" s="222" t="s">
        <v>2098</v>
      </c>
      <c r="F1335" s="223" t="s">
        <v>2099</v>
      </c>
      <c r="G1335" s="224" t="s">
        <v>261</v>
      </c>
      <c r="H1335" s="225">
        <v>107.883</v>
      </c>
      <c r="I1335" s="226"/>
      <c r="J1335" s="227">
        <f>ROUND(I1335*H1335,2)</f>
        <v>0</v>
      </c>
      <c r="K1335" s="223" t="s">
        <v>262</v>
      </c>
      <c r="L1335" s="72"/>
      <c r="M1335" s="228" t="s">
        <v>22</v>
      </c>
      <c r="N1335" s="229" t="s">
        <v>47</v>
      </c>
      <c r="O1335" s="47"/>
      <c r="P1335" s="230">
        <f>O1335*H1335</f>
        <v>0</v>
      </c>
      <c r="Q1335" s="230">
        <v>0.00025999999999999998</v>
      </c>
      <c r="R1335" s="230">
        <f>Q1335*H1335</f>
        <v>0.028049579999999998</v>
      </c>
      <c r="S1335" s="230">
        <v>0</v>
      </c>
      <c r="T1335" s="231">
        <f>S1335*H1335</f>
        <v>0</v>
      </c>
      <c r="AR1335" s="24" t="s">
        <v>315</v>
      </c>
      <c r="AT1335" s="24" t="s">
        <v>149</v>
      </c>
      <c r="AU1335" s="24" t="s">
        <v>85</v>
      </c>
      <c r="AY1335" s="24" t="s">
        <v>146</v>
      </c>
      <c r="BE1335" s="232">
        <f>IF(N1335="základní",J1335,0)</f>
        <v>0</v>
      </c>
      <c r="BF1335" s="232">
        <f>IF(N1335="snížená",J1335,0)</f>
        <v>0</v>
      </c>
      <c r="BG1335" s="232">
        <f>IF(N1335="zákl. přenesená",J1335,0)</f>
        <v>0</v>
      </c>
      <c r="BH1335" s="232">
        <f>IF(N1335="sníž. přenesená",J1335,0)</f>
        <v>0</v>
      </c>
      <c r="BI1335" s="232">
        <f>IF(N1335="nulová",J1335,0)</f>
        <v>0</v>
      </c>
      <c r="BJ1335" s="24" t="s">
        <v>24</v>
      </c>
      <c r="BK1335" s="232">
        <f>ROUND(I1335*H1335,2)</f>
        <v>0</v>
      </c>
      <c r="BL1335" s="24" t="s">
        <v>315</v>
      </c>
      <c r="BM1335" s="24" t="s">
        <v>2100</v>
      </c>
    </row>
    <row r="1336" s="12" customFormat="1">
      <c r="B1336" s="250"/>
      <c r="C1336" s="251"/>
      <c r="D1336" s="233" t="s">
        <v>264</v>
      </c>
      <c r="E1336" s="252" t="s">
        <v>22</v>
      </c>
      <c r="F1336" s="253" t="s">
        <v>2101</v>
      </c>
      <c r="G1336" s="251"/>
      <c r="H1336" s="254">
        <v>107.883</v>
      </c>
      <c r="I1336" s="255"/>
      <c r="J1336" s="251"/>
      <c r="K1336" s="251"/>
      <c r="L1336" s="256"/>
      <c r="M1336" s="257"/>
      <c r="N1336" s="258"/>
      <c r="O1336" s="258"/>
      <c r="P1336" s="258"/>
      <c r="Q1336" s="258"/>
      <c r="R1336" s="258"/>
      <c r="S1336" s="258"/>
      <c r="T1336" s="259"/>
      <c r="AT1336" s="260" t="s">
        <v>264</v>
      </c>
      <c r="AU1336" s="260" t="s">
        <v>85</v>
      </c>
      <c r="AV1336" s="12" t="s">
        <v>85</v>
      </c>
      <c r="AW1336" s="12" t="s">
        <v>39</v>
      </c>
      <c r="AX1336" s="12" t="s">
        <v>76</v>
      </c>
      <c r="AY1336" s="260" t="s">
        <v>146</v>
      </c>
    </row>
    <row r="1337" s="13" customFormat="1">
      <c r="B1337" s="261"/>
      <c r="C1337" s="262"/>
      <c r="D1337" s="233" t="s">
        <v>264</v>
      </c>
      <c r="E1337" s="263" t="s">
        <v>22</v>
      </c>
      <c r="F1337" s="264" t="s">
        <v>267</v>
      </c>
      <c r="G1337" s="262"/>
      <c r="H1337" s="265">
        <v>107.883</v>
      </c>
      <c r="I1337" s="266"/>
      <c r="J1337" s="262"/>
      <c r="K1337" s="262"/>
      <c r="L1337" s="267"/>
      <c r="M1337" s="268"/>
      <c r="N1337" s="269"/>
      <c r="O1337" s="269"/>
      <c r="P1337" s="269"/>
      <c r="Q1337" s="269"/>
      <c r="R1337" s="269"/>
      <c r="S1337" s="269"/>
      <c r="T1337" s="270"/>
      <c r="AT1337" s="271" t="s">
        <v>264</v>
      </c>
      <c r="AU1337" s="271" t="s">
        <v>85</v>
      </c>
      <c r="AV1337" s="13" t="s">
        <v>166</v>
      </c>
      <c r="AW1337" s="13" t="s">
        <v>39</v>
      </c>
      <c r="AX1337" s="13" t="s">
        <v>24</v>
      </c>
      <c r="AY1337" s="271" t="s">
        <v>146</v>
      </c>
    </row>
    <row r="1338" s="10" customFormat="1" ht="29.88" customHeight="1">
      <c r="B1338" s="205"/>
      <c r="C1338" s="206"/>
      <c r="D1338" s="207" t="s">
        <v>75</v>
      </c>
      <c r="E1338" s="219" t="s">
        <v>2102</v>
      </c>
      <c r="F1338" s="219" t="s">
        <v>2103</v>
      </c>
      <c r="G1338" s="206"/>
      <c r="H1338" s="206"/>
      <c r="I1338" s="209"/>
      <c r="J1338" s="220">
        <f>BK1338</f>
        <v>0</v>
      </c>
      <c r="K1338" s="206"/>
      <c r="L1338" s="211"/>
      <c r="M1338" s="212"/>
      <c r="N1338" s="213"/>
      <c r="O1338" s="213"/>
      <c r="P1338" s="214">
        <f>SUM(P1339:P1340)</f>
        <v>0</v>
      </c>
      <c r="Q1338" s="213"/>
      <c r="R1338" s="214">
        <f>SUM(R1339:R1340)</f>
        <v>0</v>
      </c>
      <c r="S1338" s="213"/>
      <c r="T1338" s="215">
        <f>SUM(T1339:T1340)</f>
        <v>0</v>
      </c>
      <c r="AR1338" s="216" t="s">
        <v>85</v>
      </c>
      <c r="AT1338" s="217" t="s">
        <v>75</v>
      </c>
      <c r="AU1338" s="217" t="s">
        <v>24</v>
      </c>
      <c r="AY1338" s="216" t="s">
        <v>146</v>
      </c>
      <c r="BK1338" s="218">
        <f>SUM(BK1339:BK1340)</f>
        <v>0</v>
      </c>
    </row>
    <row r="1339" s="1" customFormat="1" ht="16.5" customHeight="1">
      <c r="B1339" s="46"/>
      <c r="C1339" s="221" t="s">
        <v>1286</v>
      </c>
      <c r="D1339" s="221" t="s">
        <v>149</v>
      </c>
      <c r="E1339" s="222" t="s">
        <v>2104</v>
      </c>
      <c r="F1339" s="223" t="s">
        <v>2105</v>
      </c>
      <c r="G1339" s="224" t="s">
        <v>365</v>
      </c>
      <c r="H1339" s="225">
        <v>2</v>
      </c>
      <c r="I1339" s="226"/>
      <c r="J1339" s="227">
        <f>ROUND(I1339*H1339,2)</f>
        <v>0</v>
      </c>
      <c r="K1339" s="223" t="s">
        <v>163</v>
      </c>
      <c r="L1339" s="72"/>
      <c r="M1339" s="228" t="s">
        <v>22</v>
      </c>
      <c r="N1339" s="229" t="s">
        <v>47</v>
      </c>
      <c r="O1339" s="47"/>
      <c r="P1339" s="230">
        <f>O1339*H1339</f>
        <v>0</v>
      </c>
      <c r="Q1339" s="230">
        <v>0</v>
      </c>
      <c r="R1339" s="230">
        <f>Q1339*H1339</f>
        <v>0</v>
      </c>
      <c r="S1339" s="230">
        <v>0</v>
      </c>
      <c r="T1339" s="231">
        <f>S1339*H1339</f>
        <v>0</v>
      </c>
      <c r="AR1339" s="24" t="s">
        <v>315</v>
      </c>
      <c r="AT1339" s="24" t="s">
        <v>149</v>
      </c>
      <c r="AU1339" s="24" t="s">
        <v>85</v>
      </c>
      <c r="AY1339" s="24" t="s">
        <v>146</v>
      </c>
      <c r="BE1339" s="232">
        <f>IF(N1339="základní",J1339,0)</f>
        <v>0</v>
      </c>
      <c r="BF1339" s="232">
        <f>IF(N1339="snížená",J1339,0)</f>
        <v>0</v>
      </c>
      <c r="BG1339" s="232">
        <f>IF(N1339="zákl. přenesená",J1339,0)</f>
        <v>0</v>
      </c>
      <c r="BH1339" s="232">
        <f>IF(N1339="sníž. přenesená",J1339,0)</f>
        <v>0</v>
      </c>
      <c r="BI1339" s="232">
        <f>IF(N1339="nulová",J1339,0)</f>
        <v>0</v>
      </c>
      <c r="BJ1339" s="24" t="s">
        <v>24</v>
      </c>
      <c r="BK1339" s="232">
        <f>ROUND(I1339*H1339,2)</f>
        <v>0</v>
      </c>
      <c r="BL1339" s="24" t="s">
        <v>315</v>
      </c>
      <c r="BM1339" s="24" t="s">
        <v>2106</v>
      </c>
    </row>
    <row r="1340" s="1" customFormat="1" ht="25.5" customHeight="1">
      <c r="B1340" s="46"/>
      <c r="C1340" s="221" t="s">
        <v>2107</v>
      </c>
      <c r="D1340" s="221" t="s">
        <v>149</v>
      </c>
      <c r="E1340" s="222" t="s">
        <v>2108</v>
      </c>
      <c r="F1340" s="223" t="s">
        <v>2109</v>
      </c>
      <c r="G1340" s="224" t="s">
        <v>365</v>
      </c>
      <c r="H1340" s="225">
        <v>13</v>
      </c>
      <c r="I1340" s="226"/>
      <c r="J1340" s="227">
        <f>ROUND(I1340*H1340,2)</f>
        <v>0</v>
      </c>
      <c r="K1340" s="223" t="s">
        <v>22</v>
      </c>
      <c r="L1340" s="72"/>
      <c r="M1340" s="228" t="s">
        <v>22</v>
      </c>
      <c r="N1340" s="229" t="s">
        <v>47</v>
      </c>
      <c r="O1340" s="47"/>
      <c r="P1340" s="230">
        <f>O1340*H1340</f>
        <v>0</v>
      </c>
      <c r="Q1340" s="230">
        <v>0</v>
      </c>
      <c r="R1340" s="230">
        <f>Q1340*H1340</f>
        <v>0</v>
      </c>
      <c r="S1340" s="230">
        <v>0</v>
      </c>
      <c r="T1340" s="231">
        <f>S1340*H1340</f>
        <v>0</v>
      </c>
      <c r="AR1340" s="24" t="s">
        <v>315</v>
      </c>
      <c r="AT1340" s="24" t="s">
        <v>149</v>
      </c>
      <c r="AU1340" s="24" t="s">
        <v>85</v>
      </c>
      <c r="AY1340" s="24" t="s">
        <v>146</v>
      </c>
      <c r="BE1340" s="232">
        <f>IF(N1340="základní",J1340,0)</f>
        <v>0</v>
      </c>
      <c r="BF1340" s="232">
        <f>IF(N1340="snížená",J1340,0)</f>
        <v>0</v>
      </c>
      <c r="BG1340" s="232">
        <f>IF(N1340="zákl. přenesená",J1340,0)</f>
        <v>0</v>
      </c>
      <c r="BH1340" s="232">
        <f>IF(N1340="sníž. přenesená",J1340,0)</f>
        <v>0</v>
      </c>
      <c r="BI1340" s="232">
        <f>IF(N1340="nulová",J1340,0)</f>
        <v>0</v>
      </c>
      <c r="BJ1340" s="24" t="s">
        <v>24</v>
      </c>
      <c r="BK1340" s="232">
        <f>ROUND(I1340*H1340,2)</f>
        <v>0</v>
      </c>
      <c r="BL1340" s="24" t="s">
        <v>315</v>
      </c>
      <c r="BM1340" s="24" t="s">
        <v>2110</v>
      </c>
    </row>
    <row r="1341" s="10" customFormat="1" ht="37.44" customHeight="1">
      <c r="B1341" s="205"/>
      <c r="C1341" s="206"/>
      <c r="D1341" s="207" t="s">
        <v>75</v>
      </c>
      <c r="E1341" s="208" t="s">
        <v>347</v>
      </c>
      <c r="F1341" s="208" t="s">
        <v>2111</v>
      </c>
      <c r="G1341" s="206"/>
      <c r="H1341" s="206"/>
      <c r="I1341" s="209"/>
      <c r="J1341" s="210">
        <f>BK1341</f>
        <v>0</v>
      </c>
      <c r="K1341" s="206"/>
      <c r="L1341" s="211"/>
      <c r="M1341" s="212"/>
      <c r="N1341" s="213"/>
      <c r="O1341" s="213"/>
      <c r="P1341" s="214">
        <f>P1342</f>
        <v>0</v>
      </c>
      <c r="Q1341" s="213"/>
      <c r="R1341" s="214">
        <f>R1342</f>
        <v>0.2581</v>
      </c>
      <c r="S1341" s="213"/>
      <c r="T1341" s="215">
        <f>T1342</f>
        <v>0</v>
      </c>
      <c r="AR1341" s="216" t="s">
        <v>160</v>
      </c>
      <c r="AT1341" s="217" t="s">
        <v>75</v>
      </c>
      <c r="AU1341" s="217" t="s">
        <v>76</v>
      </c>
      <c r="AY1341" s="216" t="s">
        <v>146</v>
      </c>
      <c r="BK1341" s="218">
        <f>BK1342</f>
        <v>0</v>
      </c>
    </row>
    <row r="1342" s="10" customFormat="1" ht="19.92" customHeight="1">
      <c r="B1342" s="205"/>
      <c r="C1342" s="206"/>
      <c r="D1342" s="207" t="s">
        <v>75</v>
      </c>
      <c r="E1342" s="219" t="s">
        <v>2112</v>
      </c>
      <c r="F1342" s="219" t="s">
        <v>2113</v>
      </c>
      <c r="G1342" s="206"/>
      <c r="H1342" s="206"/>
      <c r="I1342" s="209"/>
      <c r="J1342" s="220">
        <f>BK1342</f>
        <v>0</v>
      </c>
      <c r="K1342" s="206"/>
      <c r="L1342" s="211"/>
      <c r="M1342" s="212"/>
      <c r="N1342" s="213"/>
      <c r="O1342" s="213"/>
      <c r="P1342" s="214">
        <f>SUM(P1343:P1349)</f>
        <v>0</v>
      </c>
      <c r="Q1342" s="213"/>
      <c r="R1342" s="214">
        <f>SUM(R1343:R1349)</f>
        <v>0.2581</v>
      </c>
      <c r="S1342" s="213"/>
      <c r="T1342" s="215">
        <f>SUM(T1343:T1349)</f>
        <v>0</v>
      </c>
      <c r="AR1342" s="216" t="s">
        <v>160</v>
      </c>
      <c r="AT1342" s="217" t="s">
        <v>75</v>
      </c>
      <c r="AU1342" s="217" t="s">
        <v>24</v>
      </c>
      <c r="AY1342" s="216" t="s">
        <v>146</v>
      </c>
      <c r="BK1342" s="218">
        <f>SUM(BK1343:BK1349)</f>
        <v>0</v>
      </c>
    </row>
    <row r="1343" s="1" customFormat="1" ht="25.5" customHeight="1">
      <c r="B1343" s="46"/>
      <c r="C1343" s="221" t="s">
        <v>1296</v>
      </c>
      <c r="D1343" s="221" t="s">
        <v>149</v>
      </c>
      <c r="E1343" s="222" t="s">
        <v>2114</v>
      </c>
      <c r="F1343" s="223" t="s">
        <v>2115</v>
      </c>
      <c r="G1343" s="224" t="s">
        <v>365</v>
      </c>
      <c r="H1343" s="225">
        <v>1</v>
      </c>
      <c r="I1343" s="226"/>
      <c r="J1343" s="227">
        <f>ROUND(I1343*H1343,2)</f>
        <v>0</v>
      </c>
      <c r="K1343" s="223" t="s">
        <v>22</v>
      </c>
      <c r="L1343" s="72"/>
      <c r="M1343" s="228" t="s">
        <v>22</v>
      </c>
      <c r="N1343" s="229" t="s">
        <v>47</v>
      </c>
      <c r="O1343" s="47"/>
      <c r="P1343" s="230">
        <f>O1343*H1343</f>
        <v>0</v>
      </c>
      <c r="Q1343" s="230">
        <v>0.2581</v>
      </c>
      <c r="R1343" s="230">
        <f>Q1343*H1343</f>
        <v>0.2581</v>
      </c>
      <c r="S1343" s="230">
        <v>0</v>
      </c>
      <c r="T1343" s="231">
        <f>S1343*H1343</f>
        <v>0</v>
      </c>
      <c r="AR1343" s="24" t="s">
        <v>456</v>
      </c>
      <c r="AT1343" s="24" t="s">
        <v>149</v>
      </c>
      <c r="AU1343" s="24" t="s">
        <v>85</v>
      </c>
      <c r="AY1343" s="24" t="s">
        <v>146</v>
      </c>
      <c r="BE1343" s="232">
        <f>IF(N1343="základní",J1343,0)</f>
        <v>0</v>
      </c>
      <c r="BF1343" s="232">
        <f>IF(N1343="snížená",J1343,0)</f>
        <v>0</v>
      </c>
      <c r="BG1343" s="232">
        <f>IF(N1343="zákl. přenesená",J1343,0)</f>
        <v>0</v>
      </c>
      <c r="BH1343" s="232">
        <f>IF(N1343="sníž. přenesená",J1343,0)</f>
        <v>0</v>
      </c>
      <c r="BI1343" s="232">
        <f>IF(N1343="nulová",J1343,0)</f>
        <v>0</v>
      </c>
      <c r="BJ1343" s="24" t="s">
        <v>24</v>
      </c>
      <c r="BK1343" s="232">
        <f>ROUND(I1343*H1343,2)</f>
        <v>0</v>
      </c>
      <c r="BL1343" s="24" t="s">
        <v>456</v>
      </c>
      <c r="BM1343" s="24" t="s">
        <v>2116</v>
      </c>
    </row>
    <row r="1344" s="12" customFormat="1">
      <c r="B1344" s="250"/>
      <c r="C1344" s="251"/>
      <c r="D1344" s="233" t="s">
        <v>264</v>
      </c>
      <c r="E1344" s="252" t="s">
        <v>22</v>
      </c>
      <c r="F1344" s="253" t="s">
        <v>2117</v>
      </c>
      <c r="G1344" s="251"/>
      <c r="H1344" s="254">
        <v>1</v>
      </c>
      <c r="I1344" s="255"/>
      <c r="J1344" s="251"/>
      <c r="K1344" s="251"/>
      <c r="L1344" s="256"/>
      <c r="M1344" s="257"/>
      <c r="N1344" s="258"/>
      <c r="O1344" s="258"/>
      <c r="P1344" s="258"/>
      <c r="Q1344" s="258"/>
      <c r="R1344" s="258"/>
      <c r="S1344" s="258"/>
      <c r="T1344" s="259"/>
      <c r="AT1344" s="260" t="s">
        <v>264</v>
      </c>
      <c r="AU1344" s="260" t="s">
        <v>85</v>
      </c>
      <c r="AV1344" s="12" t="s">
        <v>85</v>
      </c>
      <c r="AW1344" s="12" t="s">
        <v>39</v>
      </c>
      <c r="AX1344" s="12" t="s">
        <v>76</v>
      </c>
      <c r="AY1344" s="260" t="s">
        <v>146</v>
      </c>
    </row>
    <row r="1345" s="13" customFormat="1">
      <c r="B1345" s="261"/>
      <c r="C1345" s="262"/>
      <c r="D1345" s="233" t="s">
        <v>264</v>
      </c>
      <c r="E1345" s="263" t="s">
        <v>22</v>
      </c>
      <c r="F1345" s="264" t="s">
        <v>267</v>
      </c>
      <c r="G1345" s="262"/>
      <c r="H1345" s="265">
        <v>1</v>
      </c>
      <c r="I1345" s="266"/>
      <c r="J1345" s="262"/>
      <c r="K1345" s="262"/>
      <c r="L1345" s="267"/>
      <c r="M1345" s="268"/>
      <c r="N1345" s="269"/>
      <c r="O1345" s="269"/>
      <c r="P1345" s="269"/>
      <c r="Q1345" s="269"/>
      <c r="R1345" s="269"/>
      <c r="S1345" s="269"/>
      <c r="T1345" s="270"/>
      <c r="AT1345" s="271" t="s">
        <v>264</v>
      </c>
      <c r="AU1345" s="271" t="s">
        <v>85</v>
      </c>
      <c r="AV1345" s="13" t="s">
        <v>166</v>
      </c>
      <c r="AW1345" s="13" t="s">
        <v>39</v>
      </c>
      <c r="AX1345" s="13" t="s">
        <v>24</v>
      </c>
      <c r="AY1345" s="271" t="s">
        <v>146</v>
      </c>
    </row>
    <row r="1346" s="1" customFormat="1" ht="16.5" customHeight="1">
      <c r="B1346" s="46"/>
      <c r="C1346" s="221" t="s">
        <v>2118</v>
      </c>
      <c r="D1346" s="221" t="s">
        <v>149</v>
      </c>
      <c r="E1346" s="222" t="s">
        <v>2119</v>
      </c>
      <c r="F1346" s="223" t="s">
        <v>2120</v>
      </c>
      <c r="G1346" s="224" t="s">
        <v>791</v>
      </c>
      <c r="H1346" s="225">
        <v>1</v>
      </c>
      <c r="I1346" s="226"/>
      <c r="J1346" s="227">
        <f>ROUND(I1346*H1346,2)</f>
        <v>0</v>
      </c>
      <c r="K1346" s="223" t="s">
        <v>22</v>
      </c>
      <c r="L1346" s="72"/>
      <c r="M1346" s="228" t="s">
        <v>22</v>
      </c>
      <c r="N1346" s="229" t="s">
        <v>47</v>
      </c>
      <c r="O1346" s="47"/>
      <c r="P1346" s="230">
        <f>O1346*H1346</f>
        <v>0</v>
      </c>
      <c r="Q1346" s="230">
        <v>0</v>
      </c>
      <c r="R1346" s="230">
        <f>Q1346*H1346</f>
        <v>0</v>
      </c>
      <c r="S1346" s="230">
        <v>0</v>
      </c>
      <c r="T1346" s="231">
        <f>S1346*H1346</f>
        <v>0</v>
      </c>
      <c r="AR1346" s="24" t="s">
        <v>315</v>
      </c>
      <c r="AT1346" s="24" t="s">
        <v>149</v>
      </c>
      <c r="AU1346" s="24" t="s">
        <v>85</v>
      </c>
      <c r="AY1346" s="24" t="s">
        <v>146</v>
      </c>
      <c r="BE1346" s="232">
        <f>IF(N1346="základní",J1346,0)</f>
        <v>0</v>
      </c>
      <c r="BF1346" s="232">
        <f>IF(N1346="snížená",J1346,0)</f>
        <v>0</v>
      </c>
      <c r="BG1346" s="232">
        <f>IF(N1346="zákl. přenesená",J1346,0)</f>
        <v>0</v>
      </c>
      <c r="BH1346" s="232">
        <f>IF(N1346="sníž. přenesená",J1346,0)</f>
        <v>0</v>
      </c>
      <c r="BI1346" s="232">
        <f>IF(N1346="nulová",J1346,0)</f>
        <v>0</v>
      </c>
      <c r="BJ1346" s="24" t="s">
        <v>24</v>
      </c>
      <c r="BK1346" s="232">
        <f>ROUND(I1346*H1346,2)</f>
        <v>0</v>
      </c>
      <c r="BL1346" s="24" t="s">
        <v>315</v>
      </c>
      <c r="BM1346" s="24" t="s">
        <v>2121</v>
      </c>
    </row>
    <row r="1347" s="1" customFormat="1">
      <c r="B1347" s="46"/>
      <c r="C1347" s="74"/>
      <c r="D1347" s="233" t="s">
        <v>158</v>
      </c>
      <c r="E1347" s="74"/>
      <c r="F1347" s="234" t="s">
        <v>2122</v>
      </c>
      <c r="G1347" s="74"/>
      <c r="H1347" s="74"/>
      <c r="I1347" s="191"/>
      <c r="J1347" s="74"/>
      <c r="K1347" s="74"/>
      <c r="L1347" s="72"/>
      <c r="M1347" s="235"/>
      <c r="N1347" s="47"/>
      <c r="O1347" s="47"/>
      <c r="P1347" s="47"/>
      <c r="Q1347" s="47"/>
      <c r="R1347" s="47"/>
      <c r="S1347" s="47"/>
      <c r="T1347" s="95"/>
      <c r="AT1347" s="24" t="s">
        <v>158</v>
      </c>
      <c r="AU1347" s="24" t="s">
        <v>85</v>
      </c>
    </row>
    <row r="1348" s="12" customFormat="1">
      <c r="B1348" s="250"/>
      <c r="C1348" s="251"/>
      <c r="D1348" s="233" t="s">
        <v>264</v>
      </c>
      <c r="E1348" s="252" t="s">
        <v>22</v>
      </c>
      <c r="F1348" s="253" t="s">
        <v>2123</v>
      </c>
      <c r="G1348" s="251"/>
      <c r="H1348" s="254">
        <v>1</v>
      </c>
      <c r="I1348" s="255"/>
      <c r="J1348" s="251"/>
      <c r="K1348" s="251"/>
      <c r="L1348" s="256"/>
      <c r="M1348" s="257"/>
      <c r="N1348" s="258"/>
      <c r="O1348" s="258"/>
      <c r="P1348" s="258"/>
      <c r="Q1348" s="258"/>
      <c r="R1348" s="258"/>
      <c r="S1348" s="258"/>
      <c r="T1348" s="259"/>
      <c r="AT1348" s="260" t="s">
        <v>264</v>
      </c>
      <c r="AU1348" s="260" t="s">
        <v>85</v>
      </c>
      <c r="AV1348" s="12" t="s">
        <v>85</v>
      </c>
      <c r="AW1348" s="12" t="s">
        <v>39</v>
      </c>
      <c r="AX1348" s="12" t="s">
        <v>76</v>
      </c>
      <c r="AY1348" s="260" t="s">
        <v>146</v>
      </c>
    </row>
    <row r="1349" s="13" customFormat="1">
      <c r="B1349" s="261"/>
      <c r="C1349" s="262"/>
      <c r="D1349" s="233" t="s">
        <v>264</v>
      </c>
      <c r="E1349" s="263" t="s">
        <v>22</v>
      </c>
      <c r="F1349" s="264" t="s">
        <v>267</v>
      </c>
      <c r="G1349" s="262"/>
      <c r="H1349" s="265">
        <v>1</v>
      </c>
      <c r="I1349" s="266"/>
      <c r="J1349" s="262"/>
      <c r="K1349" s="262"/>
      <c r="L1349" s="267"/>
      <c r="M1349" s="294"/>
      <c r="N1349" s="295"/>
      <c r="O1349" s="295"/>
      <c r="P1349" s="295"/>
      <c r="Q1349" s="295"/>
      <c r="R1349" s="295"/>
      <c r="S1349" s="295"/>
      <c r="T1349" s="296"/>
      <c r="AT1349" s="271" t="s">
        <v>264</v>
      </c>
      <c r="AU1349" s="271" t="s">
        <v>85</v>
      </c>
      <c r="AV1349" s="13" t="s">
        <v>166</v>
      </c>
      <c r="AW1349" s="13" t="s">
        <v>39</v>
      </c>
      <c r="AX1349" s="13" t="s">
        <v>24</v>
      </c>
      <c r="AY1349" s="271" t="s">
        <v>146</v>
      </c>
    </row>
    <row r="1350" s="1" customFormat="1" ht="6.96" customHeight="1">
      <c r="B1350" s="67"/>
      <c r="C1350" s="68"/>
      <c r="D1350" s="68"/>
      <c r="E1350" s="68"/>
      <c r="F1350" s="68"/>
      <c r="G1350" s="68"/>
      <c r="H1350" s="68"/>
      <c r="I1350" s="166"/>
      <c r="J1350" s="68"/>
      <c r="K1350" s="68"/>
      <c r="L1350" s="72"/>
    </row>
  </sheetData>
  <sheetProtection sheet="1" autoFilter="0" formatColumns="0" formatRows="0" objects="1" scenarios="1" spinCount="100000" saltValue="BgaFK0Cmx/7h9hO/AiGsMkC/H2eUJh7WIVAEeOOEQaDlf/So95cF6yocx6PHBAqYJyMOU9N5YRdgtOibxmyrMw==" hashValue="ws5nv3vv9mmfhk3EJHEY0dyyYh6TM7rcPj03sii3huc3shSnUWJMfO/unRxG0m96qkaHvyqHgy06ow6wNXUrNg==" algorithmName="SHA-512" password="CC35"/>
  <autoFilter ref="C106:K1349"/>
  <mergeCells count="10">
    <mergeCell ref="E7:H7"/>
    <mergeCell ref="E9:H9"/>
    <mergeCell ref="E24:H24"/>
    <mergeCell ref="E45:H45"/>
    <mergeCell ref="E47:H47"/>
    <mergeCell ref="J51:J52"/>
    <mergeCell ref="E97:H97"/>
    <mergeCell ref="E99:H99"/>
    <mergeCell ref="G1:H1"/>
    <mergeCell ref="L2:V2"/>
  </mergeCells>
  <hyperlinks>
    <hyperlink ref="F1:G1" location="C2" display="1) Krycí list soupisu"/>
    <hyperlink ref="G1:H1" location="C54" display="2) Rekapitulace"/>
    <hyperlink ref="J1" location="C106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6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37"/>
      <c r="C1" s="137"/>
      <c r="D1" s="138" t="s">
        <v>1</v>
      </c>
      <c r="E1" s="137"/>
      <c r="F1" s="139" t="s">
        <v>110</v>
      </c>
      <c r="G1" s="139" t="s">
        <v>111</v>
      </c>
      <c r="H1" s="139"/>
      <c r="I1" s="140"/>
      <c r="J1" s="139" t="s">
        <v>112</v>
      </c>
      <c r="K1" s="138" t="s">
        <v>113</v>
      </c>
      <c r="L1" s="139" t="s">
        <v>114</v>
      </c>
      <c r="M1" s="139"/>
      <c r="N1" s="139"/>
      <c r="O1" s="139"/>
      <c r="P1" s="139"/>
      <c r="Q1" s="139"/>
      <c r="R1" s="139"/>
      <c r="S1" s="139"/>
      <c r="T1" s="139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91</v>
      </c>
    </row>
    <row r="3" ht="6.96" customHeight="1">
      <c r="B3" s="25"/>
      <c r="C3" s="26"/>
      <c r="D3" s="26"/>
      <c r="E3" s="26"/>
      <c r="F3" s="26"/>
      <c r="G3" s="26"/>
      <c r="H3" s="26"/>
      <c r="I3" s="141"/>
      <c r="J3" s="26"/>
      <c r="K3" s="27"/>
      <c r="AT3" s="24" t="s">
        <v>85</v>
      </c>
    </row>
    <row r="4" ht="36.96" customHeight="1">
      <c r="B4" s="28"/>
      <c r="C4" s="29"/>
      <c r="D4" s="30" t="s">
        <v>115</v>
      </c>
      <c r="E4" s="29"/>
      <c r="F4" s="29"/>
      <c r="G4" s="29"/>
      <c r="H4" s="29"/>
      <c r="I4" s="142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42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42"/>
      <c r="J6" s="29"/>
      <c r="K6" s="31"/>
    </row>
    <row r="7" ht="16.5" customHeight="1">
      <c r="B7" s="28"/>
      <c r="C7" s="29"/>
      <c r="D7" s="29"/>
      <c r="E7" s="143" t="str">
        <f>'Rekapitulace stavby'!K6</f>
        <v>Půdní vestavba na budově Pernerova 29, č.p.283, Praha 8 - Karlín</v>
      </c>
      <c r="F7" s="40"/>
      <c r="G7" s="40"/>
      <c r="H7" s="40"/>
      <c r="I7" s="142"/>
      <c r="J7" s="29"/>
      <c r="K7" s="31"/>
    </row>
    <row r="8" s="1" customFormat="1">
      <c r="B8" s="46"/>
      <c r="C8" s="47"/>
      <c r="D8" s="40" t="s">
        <v>116</v>
      </c>
      <c r="E8" s="47"/>
      <c r="F8" s="47"/>
      <c r="G8" s="47"/>
      <c r="H8" s="47"/>
      <c r="I8" s="144"/>
      <c r="J8" s="47"/>
      <c r="K8" s="51"/>
    </row>
    <row r="9" s="1" customFormat="1" ht="36.96" customHeight="1">
      <c r="B9" s="46"/>
      <c r="C9" s="47"/>
      <c r="D9" s="47"/>
      <c r="E9" s="145" t="s">
        <v>2124</v>
      </c>
      <c r="F9" s="47"/>
      <c r="G9" s="47"/>
      <c r="H9" s="47"/>
      <c r="I9" s="144"/>
      <c r="J9" s="47"/>
      <c r="K9" s="51"/>
    </row>
    <row r="10" s="1" customFormat="1">
      <c r="B10" s="46"/>
      <c r="C10" s="47"/>
      <c r="D10" s="47"/>
      <c r="E10" s="47"/>
      <c r="F10" s="47"/>
      <c r="G10" s="47"/>
      <c r="H10" s="47"/>
      <c r="I10" s="144"/>
      <c r="J10" s="47"/>
      <c r="K10" s="51"/>
    </row>
    <row r="11" s="1" customFormat="1" ht="14.4" customHeight="1">
      <c r="B11" s="46"/>
      <c r="C11" s="47"/>
      <c r="D11" s="40" t="s">
        <v>21</v>
      </c>
      <c r="E11" s="47"/>
      <c r="F11" s="35" t="s">
        <v>22</v>
      </c>
      <c r="G11" s="47"/>
      <c r="H11" s="47"/>
      <c r="I11" s="146" t="s">
        <v>23</v>
      </c>
      <c r="J11" s="35" t="s">
        <v>22</v>
      </c>
      <c r="K11" s="51"/>
    </row>
    <row r="12" s="1" customFormat="1" ht="14.4" customHeight="1">
      <c r="B12" s="46"/>
      <c r="C12" s="47"/>
      <c r="D12" s="40" t="s">
        <v>25</v>
      </c>
      <c r="E12" s="47"/>
      <c r="F12" s="35" t="s">
        <v>38</v>
      </c>
      <c r="G12" s="47"/>
      <c r="H12" s="47"/>
      <c r="I12" s="146" t="s">
        <v>27</v>
      </c>
      <c r="J12" s="147" t="str">
        <f>'Rekapitulace stavby'!AN8</f>
        <v>17. 7. 2017</v>
      </c>
      <c r="K12" s="51"/>
    </row>
    <row r="13" s="1" customFormat="1" ht="10.8" customHeight="1">
      <c r="B13" s="46"/>
      <c r="C13" s="47"/>
      <c r="D13" s="47"/>
      <c r="E13" s="47"/>
      <c r="F13" s="47"/>
      <c r="G13" s="47"/>
      <c r="H13" s="47"/>
      <c r="I13" s="144"/>
      <c r="J13" s="47"/>
      <c r="K13" s="51"/>
    </row>
    <row r="14" s="1" customFormat="1" ht="14.4" customHeight="1">
      <c r="B14" s="46"/>
      <c r="C14" s="47"/>
      <c r="D14" s="40" t="s">
        <v>31</v>
      </c>
      <c r="E14" s="47"/>
      <c r="F14" s="47"/>
      <c r="G14" s="47"/>
      <c r="H14" s="47"/>
      <c r="I14" s="146" t="s">
        <v>32</v>
      </c>
      <c r="J14" s="35" t="str">
        <f>IF('Rekapitulace stavby'!AN10="","",'Rekapitulace stavby'!AN10)</f>
        <v/>
      </c>
      <c r="K14" s="51"/>
    </row>
    <row r="15" s="1" customFormat="1" ht="18" customHeight="1">
      <c r="B15" s="46"/>
      <c r="C15" s="47"/>
      <c r="D15" s="47"/>
      <c r="E15" s="35" t="str">
        <f>IF('Rekapitulace stavby'!E11="","",'Rekapitulace stavby'!E11)</f>
        <v>Servisní středisko pro správu majetku MČ Praha 8</v>
      </c>
      <c r="F15" s="47"/>
      <c r="G15" s="47"/>
      <c r="H15" s="47"/>
      <c r="I15" s="146" t="s">
        <v>34</v>
      </c>
      <c r="J15" s="35" t="str">
        <f>IF('Rekapitulace stavby'!AN11="","",'Rekapitulace stavby'!AN11)</f>
        <v/>
      </c>
      <c r="K15" s="51"/>
    </row>
    <row r="16" s="1" customFormat="1" ht="6.96" customHeight="1">
      <c r="B16" s="46"/>
      <c r="C16" s="47"/>
      <c r="D16" s="47"/>
      <c r="E16" s="47"/>
      <c r="F16" s="47"/>
      <c r="G16" s="47"/>
      <c r="H16" s="47"/>
      <c r="I16" s="144"/>
      <c r="J16" s="47"/>
      <c r="K16" s="51"/>
    </row>
    <row r="17" s="1" customFormat="1" ht="14.4" customHeight="1">
      <c r="B17" s="46"/>
      <c r="C17" s="47"/>
      <c r="D17" s="40" t="s">
        <v>35</v>
      </c>
      <c r="E17" s="47"/>
      <c r="F17" s="47"/>
      <c r="G17" s="47"/>
      <c r="H17" s="47"/>
      <c r="I17" s="146" t="s">
        <v>32</v>
      </c>
      <c r="J17" s="35" t="str">
        <f>IF('Rekapitulace stavby'!AN13="Vyplň údaj","",IF('Rekapitulace stavby'!AN13="","",'Rekapitulace stavby'!AN13))</f>
        <v/>
      </c>
      <c r="K17" s="51"/>
    </row>
    <row r="18" s="1" customFormat="1" ht="18" customHeight="1">
      <c r="B18" s="46"/>
      <c r="C18" s="47"/>
      <c r="D18" s="47"/>
      <c r="E18" s="35" t="str">
        <f>IF('Rekapitulace stavby'!E14="Vyplň údaj","",IF('Rekapitulace stavby'!E14="","",'Rekapitulace stavby'!E14))</f>
        <v/>
      </c>
      <c r="F18" s="47"/>
      <c r="G18" s="47"/>
      <c r="H18" s="47"/>
      <c r="I18" s="146" t="s">
        <v>34</v>
      </c>
      <c r="J18" s="35" t="str">
        <f>IF('Rekapitulace stavby'!AN14="Vyplň údaj","",IF('Rekapitulace stavby'!AN14="","",'Rekapitulace stavby'!AN14))</f>
        <v/>
      </c>
      <c r="K18" s="51"/>
    </row>
    <row r="19" s="1" customFormat="1" ht="6.96" customHeight="1">
      <c r="B19" s="46"/>
      <c r="C19" s="47"/>
      <c r="D19" s="47"/>
      <c r="E19" s="47"/>
      <c r="F19" s="47"/>
      <c r="G19" s="47"/>
      <c r="H19" s="47"/>
      <c r="I19" s="144"/>
      <c r="J19" s="47"/>
      <c r="K19" s="51"/>
    </row>
    <row r="20" s="1" customFormat="1" ht="14.4" customHeight="1">
      <c r="B20" s="46"/>
      <c r="C20" s="47"/>
      <c r="D20" s="40" t="s">
        <v>37</v>
      </c>
      <c r="E20" s="47"/>
      <c r="F20" s="47"/>
      <c r="G20" s="47"/>
      <c r="H20" s="47"/>
      <c r="I20" s="146" t="s">
        <v>32</v>
      </c>
      <c r="J20" s="35" t="str">
        <f>IF('Rekapitulace stavby'!AN16="","",'Rekapitulace stavby'!AN16)</f>
        <v/>
      </c>
      <c r="K20" s="51"/>
    </row>
    <row r="21" s="1" customFormat="1" ht="18" customHeight="1">
      <c r="B21" s="46"/>
      <c r="C21" s="47"/>
      <c r="D21" s="47"/>
      <c r="E21" s="35" t="str">
        <f>IF('Rekapitulace stavby'!E17="","",'Rekapitulace stavby'!E17)</f>
        <v xml:space="preserve"> </v>
      </c>
      <c r="F21" s="47"/>
      <c r="G21" s="47"/>
      <c r="H21" s="47"/>
      <c r="I21" s="146" t="s">
        <v>34</v>
      </c>
      <c r="J21" s="35" t="str">
        <f>IF('Rekapitulace stavby'!AN17="","",'Rekapitulace stavby'!AN17)</f>
        <v/>
      </c>
      <c r="K21" s="51"/>
    </row>
    <row r="22" s="1" customFormat="1" ht="6.96" customHeight="1">
      <c r="B22" s="46"/>
      <c r="C22" s="47"/>
      <c r="D22" s="47"/>
      <c r="E22" s="47"/>
      <c r="F22" s="47"/>
      <c r="G22" s="47"/>
      <c r="H22" s="47"/>
      <c r="I22" s="144"/>
      <c r="J22" s="47"/>
      <c r="K22" s="51"/>
    </row>
    <row r="23" s="1" customFormat="1" ht="14.4" customHeight="1">
      <c r="B23" s="46"/>
      <c r="C23" s="47"/>
      <c r="D23" s="40" t="s">
        <v>40</v>
      </c>
      <c r="E23" s="47"/>
      <c r="F23" s="47"/>
      <c r="G23" s="47"/>
      <c r="H23" s="47"/>
      <c r="I23" s="144"/>
      <c r="J23" s="47"/>
      <c r="K23" s="51"/>
    </row>
    <row r="24" s="6" customFormat="1" ht="71.25" customHeight="1">
      <c r="B24" s="148"/>
      <c r="C24" s="149"/>
      <c r="D24" s="149"/>
      <c r="E24" s="44" t="s">
        <v>2125</v>
      </c>
      <c r="F24" s="44"/>
      <c r="G24" s="44"/>
      <c r="H24" s="44"/>
      <c r="I24" s="150"/>
      <c r="J24" s="149"/>
      <c r="K24" s="151"/>
    </row>
    <row r="25" s="1" customFormat="1" ht="6.96" customHeight="1">
      <c r="B25" s="46"/>
      <c r="C25" s="47"/>
      <c r="D25" s="47"/>
      <c r="E25" s="47"/>
      <c r="F25" s="47"/>
      <c r="G25" s="47"/>
      <c r="H25" s="47"/>
      <c r="I25" s="144"/>
      <c r="J25" s="47"/>
      <c r="K25" s="51"/>
    </row>
    <row r="26" s="1" customFormat="1" ht="6.96" customHeight="1">
      <c r="B26" s="46"/>
      <c r="C26" s="47"/>
      <c r="D26" s="106"/>
      <c r="E26" s="106"/>
      <c r="F26" s="106"/>
      <c r="G26" s="106"/>
      <c r="H26" s="106"/>
      <c r="I26" s="152"/>
      <c r="J26" s="106"/>
      <c r="K26" s="153"/>
    </row>
    <row r="27" s="1" customFormat="1" ht="25.44" customHeight="1">
      <c r="B27" s="46"/>
      <c r="C27" s="47"/>
      <c r="D27" s="154" t="s">
        <v>42</v>
      </c>
      <c r="E27" s="47"/>
      <c r="F27" s="47"/>
      <c r="G27" s="47"/>
      <c r="H27" s="47"/>
      <c r="I27" s="144"/>
      <c r="J27" s="155">
        <f>ROUND(J80,2)</f>
        <v>0</v>
      </c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52"/>
      <c r="J28" s="106"/>
      <c r="K28" s="153"/>
    </row>
    <row r="29" s="1" customFormat="1" ht="14.4" customHeight="1">
      <c r="B29" s="46"/>
      <c r="C29" s="47"/>
      <c r="D29" s="47"/>
      <c r="E29" s="47"/>
      <c r="F29" s="52" t="s">
        <v>44</v>
      </c>
      <c r="G29" s="47"/>
      <c r="H29" s="47"/>
      <c r="I29" s="156" t="s">
        <v>43</v>
      </c>
      <c r="J29" s="52" t="s">
        <v>45</v>
      </c>
      <c r="K29" s="51"/>
    </row>
    <row r="30" s="1" customFormat="1" ht="14.4" customHeight="1">
      <c r="B30" s="46"/>
      <c r="C30" s="47"/>
      <c r="D30" s="55" t="s">
        <v>46</v>
      </c>
      <c r="E30" s="55" t="s">
        <v>47</v>
      </c>
      <c r="F30" s="157">
        <f>ROUND(SUM(BE80:BE209), 2)</f>
        <v>0</v>
      </c>
      <c r="G30" s="47"/>
      <c r="H30" s="47"/>
      <c r="I30" s="158">
        <v>0.20999999999999999</v>
      </c>
      <c r="J30" s="157">
        <f>ROUND(ROUND((SUM(BE80:BE209)), 2)*I30, 2)</f>
        <v>0</v>
      </c>
      <c r="K30" s="51"/>
    </row>
    <row r="31" s="1" customFormat="1" ht="14.4" customHeight="1">
      <c r="B31" s="46"/>
      <c r="C31" s="47"/>
      <c r="D31" s="47"/>
      <c r="E31" s="55" t="s">
        <v>48</v>
      </c>
      <c r="F31" s="157">
        <f>ROUND(SUM(BF80:BF209), 2)</f>
        <v>0</v>
      </c>
      <c r="G31" s="47"/>
      <c r="H31" s="47"/>
      <c r="I31" s="158">
        <v>0.14999999999999999</v>
      </c>
      <c r="J31" s="157">
        <f>ROUND(ROUND((SUM(BF80:BF209)), 2)*I31, 2)</f>
        <v>0</v>
      </c>
      <c r="K31" s="51"/>
    </row>
    <row r="32" hidden="1" s="1" customFormat="1" ht="14.4" customHeight="1">
      <c r="B32" s="46"/>
      <c r="C32" s="47"/>
      <c r="D32" s="47"/>
      <c r="E32" s="55" t="s">
        <v>49</v>
      </c>
      <c r="F32" s="157">
        <f>ROUND(SUM(BG80:BG209), 2)</f>
        <v>0</v>
      </c>
      <c r="G32" s="47"/>
      <c r="H32" s="47"/>
      <c r="I32" s="158">
        <v>0.20999999999999999</v>
      </c>
      <c r="J32" s="157">
        <v>0</v>
      </c>
      <c r="K32" s="51"/>
    </row>
    <row r="33" hidden="1" s="1" customFormat="1" ht="14.4" customHeight="1">
      <c r="B33" s="46"/>
      <c r="C33" s="47"/>
      <c r="D33" s="47"/>
      <c r="E33" s="55" t="s">
        <v>50</v>
      </c>
      <c r="F33" s="157">
        <f>ROUND(SUM(BH80:BH209), 2)</f>
        <v>0</v>
      </c>
      <c r="G33" s="47"/>
      <c r="H33" s="47"/>
      <c r="I33" s="158">
        <v>0.14999999999999999</v>
      </c>
      <c r="J33" s="157">
        <v>0</v>
      </c>
      <c r="K33" s="51"/>
    </row>
    <row r="34" hidden="1" s="1" customFormat="1" ht="14.4" customHeight="1">
      <c r="B34" s="46"/>
      <c r="C34" s="47"/>
      <c r="D34" s="47"/>
      <c r="E34" s="55" t="s">
        <v>51</v>
      </c>
      <c r="F34" s="157">
        <f>ROUND(SUM(BI80:BI209), 2)</f>
        <v>0</v>
      </c>
      <c r="G34" s="47"/>
      <c r="H34" s="47"/>
      <c r="I34" s="158">
        <v>0</v>
      </c>
      <c r="J34" s="157">
        <v>0</v>
      </c>
      <c r="K34" s="51"/>
    </row>
    <row r="35" s="1" customFormat="1" ht="6.96" customHeight="1">
      <c r="B35" s="46"/>
      <c r="C35" s="47"/>
      <c r="D35" s="47"/>
      <c r="E35" s="47"/>
      <c r="F35" s="47"/>
      <c r="G35" s="47"/>
      <c r="H35" s="47"/>
      <c r="I35" s="144"/>
      <c r="J35" s="47"/>
      <c r="K35" s="51"/>
    </row>
    <row r="36" s="1" customFormat="1" ht="25.44" customHeight="1">
      <c r="B36" s="46"/>
      <c r="C36" s="159"/>
      <c r="D36" s="160" t="s">
        <v>52</v>
      </c>
      <c r="E36" s="98"/>
      <c r="F36" s="98"/>
      <c r="G36" s="161" t="s">
        <v>53</v>
      </c>
      <c r="H36" s="162" t="s">
        <v>54</v>
      </c>
      <c r="I36" s="163"/>
      <c r="J36" s="164">
        <f>SUM(J27:J34)</f>
        <v>0</v>
      </c>
      <c r="K36" s="165"/>
    </row>
    <row r="37" s="1" customFormat="1" ht="14.4" customHeight="1">
      <c r="B37" s="67"/>
      <c r="C37" s="68"/>
      <c r="D37" s="68"/>
      <c r="E37" s="68"/>
      <c r="F37" s="68"/>
      <c r="G37" s="68"/>
      <c r="H37" s="68"/>
      <c r="I37" s="166"/>
      <c r="J37" s="68"/>
      <c r="K37" s="69"/>
    </row>
    <row r="41" s="1" customFormat="1" ht="6.96" customHeight="1">
      <c r="B41" s="167"/>
      <c r="C41" s="168"/>
      <c r="D41" s="168"/>
      <c r="E41" s="168"/>
      <c r="F41" s="168"/>
      <c r="G41" s="168"/>
      <c r="H41" s="168"/>
      <c r="I41" s="169"/>
      <c r="J41" s="168"/>
      <c r="K41" s="170"/>
    </row>
    <row r="42" s="1" customFormat="1" ht="36.96" customHeight="1">
      <c r="B42" s="46"/>
      <c r="C42" s="30" t="s">
        <v>118</v>
      </c>
      <c r="D42" s="47"/>
      <c r="E42" s="47"/>
      <c r="F42" s="47"/>
      <c r="G42" s="47"/>
      <c r="H42" s="47"/>
      <c r="I42" s="144"/>
      <c r="J42" s="47"/>
      <c r="K42" s="51"/>
    </row>
    <row r="43" s="1" customFormat="1" ht="6.96" customHeight="1">
      <c r="B43" s="46"/>
      <c r="C43" s="47"/>
      <c r="D43" s="47"/>
      <c r="E43" s="47"/>
      <c r="F43" s="47"/>
      <c r="G43" s="47"/>
      <c r="H43" s="47"/>
      <c r="I43" s="144"/>
      <c r="J43" s="47"/>
      <c r="K43" s="51"/>
    </row>
    <row r="44" s="1" customFormat="1" ht="14.4" customHeight="1">
      <c r="B44" s="46"/>
      <c r="C44" s="40" t="s">
        <v>18</v>
      </c>
      <c r="D44" s="47"/>
      <c r="E44" s="47"/>
      <c r="F44" s="47"/>
      <c r="G44" s="47"/>
      <c r="H44" s="47"/>
      <c r="I44" s="144"/>
      <c r="J44" s="47"/>
      <c r="K44" s="51"/>
    </row>
    <row r="45" s="1" customFormat="1" ht="16.5" customHeight="1">
      <c r="B45" s="46"/>
      <c r="C45" s="47"/>
      <c r="D45" s="47"/>
      <c r="E45" s="143" t="str">
        <f>E7</f>
        <v>Půdní vestavba na budově Pernerova 29, č.p.283, Praha 8 - Karlín</v>
      </c>
      <c r="F45" s="40"/>
      <c r="G45" s="40"/>
      <c r="H45" s="40"/>
      <c r="I45" s="144"/>
      <c r="J45" s="47"/>
      <c r="K45" s="51"/>
    </row>
    <row r="46" s="1" customFormat="1" ht="14.4" customHeight="1">
      <c r="B46" s="46"/>
      <c r="C46" s="40" t="s">
        <v>116</v>
      </c>
      <c r="D46" s="47"/>
      <c r="E46" s="47"/>
      <c r="F46" s="47"/>
      <c r="G46" s="47"/>
      <c r="H46" s="47"/>
      <c r="I46" s="144"/>
      <c r="J46" s="47"/>
      <c r="K46" s="51"/>
    </row>
    <row r="47" s="1" customFormat="1" ht="17.25" customHeight="1">
      <c r="B47" s="46"/>
      <c r="C47" s="47"/>
      <c r="D47" s="47"/>
      <c r="E47" s="145" t="str">
        <f>E9</f>
        <v>122 - ZTI</v>
      </c>
      <c r="F47" s="47"/>
      <c r="G47" s="47"/>
      <c r="H47" s="47"/>
      <c r="I47" s="144"/>
      <c r="J47" s="47"/>
      <c r="K47" s="51"/>
    </row>
    <row r="48" s="1" customFormat="1" ht="6.96" customHeight="1">
      <c r="B48" s="46"/>
      <c r="C48" s="47"/>
      <c r="D48" s="47"/>
      <c r="E48" s="47"/>
      <c r="F48" s="47"/>
      <c r="G48" s="47"/>
      <c r="H48" s="47"/>
      <c r="I48" s="144"/>
      <c r="J48" s="47"/>
      <c r="K48" s="51"/>
    </row>
    <row r="49" s="1" customFormat="1" ht="18" customHeight="1">
      <c r="B49" s="46"/>
      <c r="C49" s="40" t="s">
        <v>25</v>
      </c>
      <c r="D49" s="47"/>
      <c r="E49" s="47"/>
      <c r="F49" s="35" t="str">
        <f>F12</f>
        <v xml:space="preserve"> </v>
      </c>
      <c r="G49" s="47"/>
      <c r="H49" s="47"/>
      <c r="I49" s="146" t="s">
        <v>27</v>
      </c>
      <c r="J49" s="147" t="str">
        <f>IF(J12="","",J12)</f>
        <v>17. 7. 2017</v>
      </c>
      <c r="K49" s="51"/>
    </row>
    <row r="50" s="1" customFormat="1" ht="6.96" customHeight="1">
      <c r="B50" s="46"/>
      <c r="C50" s="47"/>
      <c r="D50" s="47"/>
      <c r="E50" s="47"/>
      <c r="F50" s="47"/>
      <c r="G50" s="47"/>
      <c r="H50" s="47"/>
      <c r="I50" s="144"/>
      <c r="J50" s="47"/>
      <c r="K50" s="51"/>
    </row>
    <row r="51" s="1" customFormat="1">
      <c r="B51" s="46"/>
      <c r="C51" s="40" t="s">
        <v>31</v>
      </c>
      <c r="D51" s="47"/>
      <c r="E51" s="47"/>
      <c r="F51" s="35" t="str">
        <f>E15</f>
        <v>Servisní středisko pro správu majetku MČ Praha 8</v>
      </c>
      <c r="G51" s="47"/>
      <c r="H51" s="47"/>
      <c r="I51" s="146" t="s">
        <v>37</v>
      </c>
      <c r="J51" s="44" t="str">
        <f>E21</f>
        <v xml:space="preserve"> </v>
      </c>
      <c r="K51" s="51"/>
    </row>
    <row r="52" s="1" customFormat="1" ht="14.4" customHeight="1">
      <c r="B52" s="46"/>
      <c r="C52" s="40" t="s">
        <v>35</v>
      </c>
      <c r="D52" s="47"/>
      <c r="E52" s="47"/>
      <c r="F52" s="35" t="str">
        <f>IF(E18="","",E18)</f>
        <v/>
      </c>
      <c r="G52" s="47"/>
      <c r="H52" s="47"/>
      <c r="I52" s="144"/>
      <c r="J52" s="171"/>
      <c r="K52" s="51"/>
    </row>
    <row r="53" s="1" customFormat="1" ht="10.32" customHeight="1">
      <c r="B53" s="46"/>
      <c r="C53" s="47"/>
      <c r="D53" s="47"/>
      <c r="E53" s="47"/>
      <c r="F53" s="47"/>
      <c r="G53" s="47"/>
      <c r="H53" s="47"/>
      <c r="I53" s="144"/>
      <c r="J53" s="47"/>
      <c r="K53" s="51"/>
    </row>
    <row r="54" s="1" customFormat="1" ht="29.28" customHeight="1">
      <c r="B54" s="46"/>
      <c r="C54" s="172" t="s">
        <v>119</v>
      </c>
      <c r="D54" s="159"/>
      <c r="E54" s="159"/>
      <c r="F54" s="159"/>
      <c r="G54" s="159"/>
      <c r="H54" s="159"/>
      <c r="I54" s="173"/>
      <c r="J54" s="174" t="s">
        <v>120</v>
      </c>
      <c r="K54" s="175"/>
    </row>
    <row r="55" s="1" customFormat="1" ht="10.32" customHeight="1">
      <c r="B55" s="46"/>
      <c r="C55" s="47"/>
      <c r="D55" s="47"/>
      <c r="E55" s="47"/>
      <c r="F55" s="47"/>
      <c r="G55" s="47"/>
      <c r="H55" s="47"/>
      <c r="I55" s="144"/>
      <c r="J55" s="47"/>
      <c r="K55" s="51"/>
    </row>
    <row r="56" s="1" customFormat="1" ht="29.28" customHeight="1">
      <c r="B56" s="46"/>
      <c r="C56" s="176" t="s">
        <v>121</v>
      </c>
      <c r="D56" s="47"/>
      <c r="E56" s="47"/>
      <c r="F56" s="47"/>
      <c r="G56" s="47"/>
      <c r="H56" s="47"/>
      <c r="I56" s="144"/>
      <c r="J56" s="155">
        <f>J80</f>
        <v>0</v>
      </c>
      <c r="K56" s="51"/>
      <c r="AU56" s="24" t="s">
        <v>122</v>
      </c>
    </row>
    <row r="57" s="7" customFormat="1" ht="24.96" customHeight="1">
      <c r="B57" s="177"/>
      <c r="C57" s="178"/>
      <c r="D57" s="179" t="s">
        <v>2126</v>
      </c>
      <c r="E57" s="180"/>
      <c r="F57" s="180"/>
      <c r="G57" s="180"/>
      <c r="H57" s="180"/>
      <c r="I57" s="181"/>
      <c r="J57" s="182">
        <f>J81</f>
        <v>0</v>
      </c>
      <c r="K57" s="183"/>
    </row>
    <row r="58" s="7" customFormat="1" ht="24.96" customHeight="1">
      <c r="B58" s="177"/>
      <c r="C58" s="178"/>
      <c r="D58" s="179" t="s">
        <v>2127</v>
      </c>
      <c r="E58" s="180"/>
      <c r="F58" s="180"/>
      <c r="G58" s="180"/>
      <c r="H58" s="180"/>
      <c r="I58" s="181"/>
      <c r="J58" s="182">
        <f>J120</f>
        <v>0</v>
      </c>
      <c r="K58" s="183"/>
    </row>
    <row r="59" s="7" customFormat="1" ht="24.96" customHeight="1">
      <c r="B59" s="177"/>
      <c r="C59" s="178"/>
      <c r="D59" s="179" t="s">
        <v>2128</v>
      </c>
      <c r="E59" s="180"/>
      <c r="F59" s="180"/>
      <c r="G59" s="180"/>
      <c r="H59" s="180"/>
      <c r="I59" s="181"/>
      <c r="J59" s="182">
        <f>J161</f>
        <v>0</v>
      </c>
      <c r="K59" s="183"/>
    </row>
    <row r="60" s="7" customFormat="1" ht="24.96" customHeight="1">
      <c r="B60" s="177"/>
      <c r="C60" s="178"/>
      <c r="D60" s="179" t="s">
        <v>2129</v>
      </c>
      <c r="E60" s="180"/>
      <c r="F60" s="180"/>
      <c r="G60" s="180"/>
      <c r="H60" s="180"/>
      <c r="I60" s="181"/>
      <c r="J60" s="182">
        <f>J201</f>
        <v>0</v>
      </c>
      <c r="K60" s="183"/>
    </row>
    <row r="61" s="1" customFormat="1" ht="21.84" customHeight="1">
      <c r="B61" s="46"/>
      <c r="C61" s="47"/>
      <c r="D61" s="47"/>
      <c r="E61" s="47"/>
      <c r="F61" s="47"/>
      <c r="G61" s="47"/>
      <c r="H61" s="47"/>
      <c r="I61" s="144"/>
      <c r="J61" s="47"/>
      <c r="K61" s="51"/>
    </row>
    <row r="62" s="1" customFormat="1" ht="6.96" customHeight="1">
      <c r="B62" s="67"/>
      <c r="C62" s="68"/>
      <c r="D62" s="68"/>
      <c r="E62" s="68"/>
      <c r="F62" s="68"/>
      <c r="G62" s="68"/>
      <c r="H62" s="68"/>
      <c r="I62" s="166"/>
      <c r="J62" s="68"/>
      <c r="K62" s="69"/>
    </row>
    <row r="66" s="1" customFormat="1" ht="6.96" customHeight="1">
      <c r="B66" s="70"/>
      <c r="C66" s="71"/>
      <c r="D66" s="71"/>
      <c r="E66" s="71"/>
      <c r="F66" s="71"/>
      <c r="G66" s="71"/>
      <c r="H66" s="71"/>
      <c r="I66" s="169"/>
      <c r="J66" s="71"/>
      <c r="K66" s="71"/>
      <c r="L66" s="72"/>
    </row>
    <row r="67" s="1" customFormat="1" ht="36.96" customHeight="1">
      <c r="B67" s="46"/>
      <c r="C67" s="73" t="s">
        <v>130</v>
      </c>
      <c r="D67" s="74"/>
      <c r="E67" s="74"/>
      <c r="F67" s="74"/>
      <c r="G67" s="74"/>
      <c r="H67" s="74"/>
      <c r="I67" s="191"/>
      <c r="J67" s="74"/>
      <c r="K67" s="74"/>
      <c r="L67" s="72"/>
    </row>
    <row r="68" s="1" customFormat="1" ht="6.96" customHeight="1">
      <c r="B68" s="46"/>
      <c r="C68" s="74"/>
      <c r="D68" s="74"/>
      <c r="E68" s="74"/>
      <c r="F68" s="74"/>
      <c r="G68" s="74"/>
      <c r="H68" s="74"/>
      <c r="I68" s="191"/>
      <c r="J68" s="74"/>
      <c r="K68" s="74"/>
      <c r="L68" s="72"/>
    </row>
    <row r="69" s="1" customFormat="1" ht="14.4" customHeight="1">
      <c r="B69" s="46"/>
      <c r="C69" s="76" t="s">
        <v>18</v>
      </c>
      <c r="D69" s="74"/>
      <c r="E69" s="74"/>
      <c r="F69" s="74"/>
      <c r="G69" s="74"/>
      <c r="H69" s="74"/>
      <c r="I69" s="191"/>
      <c r="J69" s="74"/>
      <c r="K69" s="74"/>
      <c r="L69" s="72"/>
    </row>
    <row r="70" s="1" customFormat="1" ht="16.5" customHeight="1">
      <c r="B70" s="46"/>
      <c r="C70" s="74"/>
      <c r="D70" s="74"/>
      <c r="E70" s="192" t="str">
        <f>E7</f>
        <v>Půdní vestavba na budově Pernerova 29, č.p.283, Praha 8 - Karlín</v>
      </c>
      <c r="F70" s="76"/>
      <c r="G70" s="76"/>
      <c r="H70" s="76"/>
      <c r="I70" s="191"/>
      <c r="J70" s="74"/>
      <c r="K70" s="74"/>
      <c r="L70" s="72"/>
    </row>
    <row r="71" s="1" customFormat="1" ht="14.4" customHeight="1">
      <c r="B71" s="46"/>
      <c r="C71" s="76" t="s">
        <v>116</v>
      </c>
      <c r="D71" s="74"/>
      <c r="E71" s="74"/>
      <c r="F71" s="74"/>
      <c r="G71" s="74"/>
      <c r="H71" s="74"/>
      <c r="I71" s="191"/>
      <c r="J71" s="74"/>
      <c r="K71" s="74"/>
      <c r="L71" s="72"/>
    </row>
    <row r="72" s="1" customFormat="1" ht="17.25" customHeight="1">
      <c r="B72" s="46"/>
      <c r="C72" s="74"/>
      <c r="D72" s="74"/>
      <c r="E72" s="82" t="str">
        <f>E9</f>
        <v>122 - ZTI</v>
      </c>
      <c r="F72" s="74"/>
      <c r="G72" s="74"/>
      <c r="H72" s="74"/>
      <c r="I72" s="191"/>
      <c r="J72" s="74"/>
      <c r="K72" s="74"/>
      <c r="L72" s="72"/>
    </row>
    <row r="73" s="1" customFormat="1" ht="6.96" customHeight="1">
      <c r="B73" s="46"/>
      <c r="C73" s="74"/>
      <c r="D73" s="74"/>
      <c r="E73" s="74"/>
      <c r="F73" s="74"/>
      <c r="G73" s="74"/>
      <c r="H73" s="74"/>
      <c r="I73" s="191"/>
      <c r="J73" s="74"/>
      <c r="K73" s="74"/>
      <c r="L73" s="72"/>
    </row>
    <row r="74" s="1" customFormat="1" ht="18" customHeight="1">
      <c r="B74" s="46"/>
      <c r="C74" s="76" t="s">
        <v>25</v>
      </c>
      <c r="D74" s="74"/>
      <c r="E74" s="74"/>
      <c r="F74" s="193" t="str">
        <f>F12</f>
        <v xml:space="preserve"> </v>
      </c>
      <c r="G74" s="74"/>
      <c r="H74" s="74"/>
      <c r="I74" s="194" t="s">
        <v>27</v>
      </c>
      <c r="J74" s="85" t="str">
        <f>IF(J12="","",J12)</f>
        <v>17. 7. 2017</v>
      </c>
      <c r="K74" s="74"/>
      <c r="L74" s="72"/>
    </row>
    <row r="75" s="1" customFormat="1" ht="6.96" customHeight="1">
      <c r="B75" s="46"/>
      <c r="C75" s="74"/>
      <c r="D75" s="74"/>
      <c r="E75" s="74"/>
      <c r="F75" s="74"/>
      <c r="G75" s="74"/>
      <c r="H75" s="74"/>
      <c r="I75" s="191"/>
      <c r="J75" s="74"/>
      <c r="K75" s="74"/>
      <c r="L75" s="72"/>
    </row>
    <row r="76" s="1" customFormat="1">
      <c r="B76" s="46"/>
      <c r="C76" s="76" t="s">
        <v>31</v>
      </c>
      <c r="D76" s="74"/>
      <c r="E76" s="74"/>
      <c r="F76" s="193" t="str">
        <f>E15</f>
        <v>Servisní středisko pro správu majetku MČ Praha 8</v>
      </c>
      <c r="G76" s="74"/>
      <c r="H76" s="74"/>
      <c r="I76" s="194" t="s">
        <v>37</v>
      </c>
      <c r="J76" s="193" t="str">
        <f>E21</f>
        <v xml:space="preserve"> </v>
      </c>
      <c r="K76" s="74"/>
      <c r="L76" s="72"/>
    </row>
    <row r="77" s="1" customFormat="1" ht="14.4" customHeight="1">
      <c r="B77" s="46"/>
      <c r="C77" s="76" t="s">
        <v>35</v>
      </c>
      <c r="D77" s="74"/>
      <c r="E77" s="74"/>
      <c r="F77" s="193" t="str">
        <f>IF(E18="","",E18)</f>
        <v/>
      </c>
      <c r="G77" s="74"/>
      <c r="H77" s="74"/>
      <c r="I77" s="191"/>
      <c r="J77" s="74"/>
      <c r="K77" s="74"/>
      <c r="L77" s="72"/>
    </row>
    <row r="78" s="1" customFormat="1" ht="10.32" customHeight="1">
      <c r="B78" s="46"/>
      <c r="C78" s="74"/>
      <c r="D78" s="74"/>
      <c r="E78" s="74"/>
      <c r="F78" s="74"/>
      <c r="G78" s="74"/>
      <c r="H78" s="74"/>
      <c r="I78" s="191"/>
      <c r="J78" s="74"/>
      <c r="K78" s="74"/>
      <c r="L78" s="72"/>
    </row>
    <row r="79" s="9" customFormat="1" ht="29.28" customHeight="1">
      <c r="B79" s="195"/>
      <c r="C79" s="196" t="s">
        <v>131</v>
      </c>
      <c r="D79" s="197" t="s">
        <v>61</v>
      </c>
      <c r="E79" s="197" t="s">
        <v>57</v>
      </c>
      <c r="F79" s="197" t="s">
        <v>132</v>
      </c>
      <c r="G79" s="197" t="s">
        <v>133</v>
      </c>
      <c r="H79" s="197" t="s">
        <v>134</v>
      </c>
      <c r="I79" s="198" t="s">
        <v>135</v>
      </c>
      <c r="J79" s="197" t="s">
        <v>120</v>
      </c>
      <c r="K79" s="199" t="s">
        <v>136</v>
      </c>
      <c r="L79" s="200"/>
      <c r="M79" s="102" t="s">
        <v>137</v>
      </c>
      <c r="N79" s="103" t="s">
        <v>46</v>
      </c>
      <c r="O79" s="103" t="s">
        <v>138</v>
      </c>
      <c r="P79" s="103" t="s">
        <v>139</v>
      </c>
      <c r="Q79" s="103" t="s">
        <v>140</v>
      </c>
      <c r="R79" s="103" t="s">
        <v>141</v>
      </c>
      <c r="S79" s="103" t="s">
        <v>142</v>
      </c>
      <c r="T79" s="104" t="s">
        <v>143</v>
      </c>
    </row>
    <row r="80" s="1" customFormat="1" ht="29.28" customHeight="1">
      <c r="B80" s="46"/>
      <c r="C80" s="108" t="s">
        <v>121</v>
      </c>
      <c r="D80" s="74"/>
      <c r="E80" s="74"/>
      <c r="F80" s="74"/>
      <c r="G80" s="74"/>
      <c r="H80" s="74"/>
      <c r="I80" s="191"/>
      <c r="J80" s="201">
        <f>BK80</f>
        <v>0</v>
      </c>
      <c r="K80" s="74"/>
      <c r="L80" s="72"/>
      <c r="M80" s="105"/>
      <c r="N80" s="106"/>
      <c r="O80" s="106"/>
      <c r="P80" s="202">
        <f>P81+P120+P161+P201</f>
        <v>0</v>
      </c>
      <c r="Q80" s="106"/>
      <c r="R80" s="202">
        <f>R81+R120+R161+R201</f>
        <v>0</v>
      </c>
      <c r="S80" s="106"/>
      <c r="T80" s="203">
        <f>T81+T120+T161+T201</f>
        <v>0</v>
      </c>
      <c r="AT80" s="24" t="s">
        <v>75</v>
      </c>
      <c r="AU80" s="24" t="s">
        <v>122</v>
      </c>
      <c r="BK80" s="204">
        <f>BK81+BK120+BK161+BK201</f>
        <v>0</v>
      </c>
    </row>
    <row r="81" s="10" customFormat="1" ht="37.44" customHeight="1">
      <c r="B81" s="205"/>
      <c r="C81" s="206"/>
      <c r="D81" s="207" t="s">
        <v>75</v>
      </c>
      <c r="E81" s="208" t="s">
        <v>2130</v>
      </c>
      <c r="F81" s="208" t="s">
        <v>2131</v>
      </c>
      <c r="G81" s="206"/>
      <c r="H81" s="206"/>
      <c r="I81" s="209"/>
      <c r="J81" s="210">
        <f>BK81</f>
        <v>0</v>
      </c>
      <c r="K81" s="206"/>
      <c r="L81" s="211"/>
      <c r="M81" s="212"/>
      <c r="N81" s="213"/>
      <c r="O81" s="213"/>
      <c r="P81" s="214">
        <f>SUM(P82:P119)</f>
        <v>0</v>
      </c>
      <c r="Q81" s="213"/>
      <c r="R81" s="214">
        <f>SUM(R82:R119)</f>
        <v>0</v>
      </c>
      <c r="S81" s="213"/>
      <c r="T81" s="215">
        <f>SUM(T82:T119)</f>
        <v>0</v>
      </c>
      <c r="AR81" s="216" t="s">
        <v>24</v>
      </c>
      <c r="AT81" s="217" t="s">
        <v>75</v>
      </c>
      <c r="AU81" s="217" t="s">
        <v>76</v>
      </c>
      <c r="AY81" s="216" t="s">
        <v>146</v>
      </c>
      <c r="BK81" s="218">
        <f>SUM(BK82:BK119)</f>
        <v>0</v>
      </c>
    </row>
    <row r="82" s="1" customFormat="1" ht="25.5" customHeight="1">
      <c r="B82" s="46"/>
      <c r="C82" s="221" t="s">
        <v>24</v>
      </c>
      <c r="D82" s="221" t="s">
        <v>149</v>
      </c>
      <c r="E82" s="222" t="s">
        <v>2132</v>
      </c>
      <c r="F82" s="223" t="s">
        <v>2133</v>
      </c>
      <c r="G82" s="224" t="s">
        <v>309</v>
      </c>
      <c r="H82" s="225">
        <v>61</v>
      </c>
      <c r="I82" s="226"/>
      <c r="J82" s="227">
        <f>ROUND(I82*H82,2)</f>
        <v>0</v>
      </c>
      <c r="K82" s="223" t="s">
        <v>22</v>
      </c>
      <c r="L82" s="72"/>
      <c r="M82" s="228" t="s">
        <v>22</v>
      </c>
      <c r="N82" s="229" t="s">
        <v>47</v>
      </c>
      <c r="O82" s="47"/>
      <c r="P82" s="230">
        <f>O82*H82</f>
        <v>0</v>
      </c>
      <c r="Q82" s="230">
        <v>0</v>
      </c>
      <c r="R82" s="230">
        <f>Q82*H82</f>
        <v>0</v>
      </c>
      <c r="S82" s="230">
        <v>0</v>
      </c>
      <c r="T82" s="231">
        <f>S82*H82</f>
        <v>0</v>
      </c>
      <c r="AR82" s="24" t="s">
        <v>315</v>
      </c>
      <c r="AT82" s="24" t="s">
        <v>149</v>
      </c>
      <c r="AU82" s="24" t="s">
        <v>24</v>
      </c>
      <c r="AY82" s="24" t="s">
        <v>146</v>
      </c>
      <c r="BE82" s="232">
        <f>IF(N82="základní",J82,0)</f>
        <v>0</v>
      </c>
      <c r="BF82" s="232">
        <f>IF(N82="snížená",J82,0)</f>
        <v>0</v>
      </c>
      <c r="BG82" s="232">
        <f>IF(N82="zákl. přenesená",J82,0)</f>
        <v>0</v>
      </c>
      <c r="BH82" s="232">
        <f>IF(N82="sníž. přenesená",J82,0)</f>
        <v>0</v>
      </c>
      <c r="BI82" s="232">
        <f>IF(N82="nulová",J82,0)</f>
        <v>0</v>
      </c>
      <c r="BJ82" s="24" t="s">
        <v>24</v>
      </c>
      <c r="BK82" s="232">
        <f>ROUND(I82*H82,2)</f>
        <v>0</v>
      </c>
      <c r="BL82" s="24" t="s">
        <v>315</v>
      </c>
      <c r="BM82" s="24" t="s">
        <v>85</v>
      </c>
    </row>
    <row r="83" s="1" customFormat="1">
      <c r="B83" s="46"/>
      <c r="C83" s="74"/>
      <c r="D83" s="233" t="s">
        <v>158</v>
      </c>
      <c r="E83" s="74"/>
      <c r="F83" s="234" t="s">
        <v>2134</v>
      </c>
      <c r="G83" s="74"/>
      <c r="H83" s="74"/>
      <c r="I83" s="191"/>
      <c r="J83" s="74"/>
      <c r="K83" s="74"/>
      <c r="L83" s="72"/>
      <c r="M83" s="235"/>
      <c r="N83" s="47"/>
      <c r="O83" s="47"/>
      <c r="P83" s="47"/>
      <c r="Q83" s="47"/>
      <c r="R83" s="47"/>
      <c r="S83" s="47"/>
      <c r="T83" s="95"/>
      <c r="AT83" s="24" t="s">
        <v>158</v>
      </c>
      <c r="AU83" s="24" t="s">
        <v>24</v>
      </c>
    </row>
    <row r="84" s="1" customFormat="1" ht="25.5" customHeight="1">
      <c r="B84" s="46"/>
      <c r="C84" s="221" t="s">
        <v>85</v>
      </c>
      <c r="D84" s="221" t="s">
        <v>149</v>
      </c>
      <c r="E84" s="222" t="s">
        <v>2135</v>
      </c>
      <c r="F84" s="223" t="s">
        <v>2136</v>
      </c>
      <c r="G84" s="224" t="s">
        <v>309</v>
      </c>
      <c r="H84" s="225">
        <v>45</v>
      </c>
      <c r="I84" s="226"/>
      <c r="J84" s="227">
        <f>ROUND(I84*H84,2)</f>
        <v>0</v>
      </c>
      <c r="K84" s="223" t="s">
        <v>22</v>
      </c>
      <c r="L84" s="72"/>
      <c r="M84" s="228" t="s">
        <v>22</v>
      </c>
      <c r="N84" s="229" t="s">
        <v>47</v>
      </c>
      <c r="O84" s="47"/>
      <c r="P84" s="230">
        <f>O84*H84</f>
        <v>0</v>
      </c>
      <c r="Q84" s="230">
        <v>0</v>
      </c>
      <c r="R84" s="230">
        <f>Q84*H84</f>
        <v>0</v>
      </c>
      <c r="S84" s="230">
        <v>0</v>
      </c>
      <c r="T84" s="231">
        <f>S84*H84</f>
        <v>0</v>
      </c>
      <c r="AR84" s="24" t="s">
        <v>315</v>
      </c>
      <c r="AT84" s="24" t="s">
        <v>149</v>
      </c>
      <c r="AU84" s="24" t="s">
        <v>24</v>
      </c>
      <c r="AY84" s="24" t="s">
        <v>146</v>
      </c>
      <c r="BE84" s="232">
        <f>IF(N84="základní",J84,0)</f>
        <v>0</v>
      </c>
      <c r="BF84" s="232">
        <f>IF(N84="snížená",J84,0)</f>
        <v>0</v>
      </c>
      <c r="BG84" s="232">
        <f>IF(N84="zákl. přenesená",J84,0)</f>
        <v>0</v>
      </c>
      <c r="BH84" s="232">
        <f>IF(N84="sníž. přenesená",J84,0)</f>
        <v>0</v>
      </c>
      <c r="BI84" s="232">
        <f>IF(N84="nulová",J84,0)</f>
        <v>0</v>
      </c>
      <c r="BJ84" s="24" t="s">
        <v>24</v>
      </c>
      <c r="BK84" s="232">
        <f>ROUND(I84*H84,2)</f>
        <v>0</v>
      </c>
      <c r="BL84" s="24" t="s">
        <v>315</v>
      </c>
      <c r="BM84" s="24" t="s">
        <v>166</v>
      </c>
    </row>
    <row r="85" s="1" customFormat="1">
      <c r="B85" s="46"/>
      <c r="C85" s="74"/>
      <c r="D85" s="233" t="s">
        <v>158</v>
      </c>
      <c r="E85" s="74"/>
      <c r="F85" s="234" t="s">
        <v>2134</v>
      </c>
      <c r="G85" s="74"/>
      <c r="H85" s="74"/>
      <c r="I85" s="191"/>
      <c r="J85" s="74"/>
      <c r="K85" s="74"/>
      <c r="L85" s="72"/>
      <c r="M85" s="235"/>
      <c r="N85" s="47"/>
      <c r="O85" s="47"/>
      <c r="P85" s="47"/>
      <c r="Q85" s="47"/>
      <c r="R85" s="47"/>
      <c r="S85" s="47"/>
      <c r="T85" s="95"/>
      <c r="AT85" s="24" t="s">
        <v>158</v>
      </c>
      <c r="AU85" s="24" t="s">
        <v>24</v>
      </c>
    </row>
    <row r="86" s="1" customFormat="1" ht="25.5" customHeight="1">
      <c r="B86" s="46"/>
      <c r="C86" s="221" t="s">
        <v>160</v>
      </c>
      <c r="D86" s="221" t="s">
        <v>149</v>
      </c>
      <c r="E86" s="222" t="s">
        <v>2137</v>
      </c>
      <c r="F86" s="223" t="s">
        <v>2138</v>
      </c>
      <c r="G86" s="224" t="s">
        <v>309</v>
      </c>
      <c r="H86" s="225">
        <v>10</v>
      </c>
      <c r="I86" s="226"/>
      <c r="J86" s="227">
        <f>ROUND(I86*H86,2)</f>
        <v>0</v>
      </c>
      <c r="K86" s="223" t="s">
        <v>22</v>
      </c>
      <c r="L86" s="72"/>
      <c r="M86" s="228" t="s">
        <v>22</v>
      </c>
      <c r="N86" s="229" t="s">
        <v>47</v>
      </c>
      <c r="O86" s="47"/>
      <c r="P86" s="230">
        <f>O86*H86</f>
        <v>0</v>
      </c>
      <c r="Q86" s="230">
        <v>0</v>
      </c>
      <c r="R86" s="230">
        <f>Q86*H86</f>
        <v>0</v>
      </c>
      <c r="S86" s="230">
        <v>0</v>
      </c>
      <c r="T86" s="231">
        <f>S86*H86</f>
        <v>0</v>
      </c>
      <c r="AR86" s="24" t="s">
        <v>315</v>
      </c>
      <c r="AT86" s="24" t="s">
        <v>149</v>
      </c>
      <c r="AU86" s="24" t="s">
        <v>24</v>
      </c>
      <c r="AY86" s="24" t="s">
        <v>146</v>
      </c>
      <c r="BE86" s="232">
        <f>IF(N86="základní",J86,0)</f>
        <v>0</v>
      </c>
      <c r="BF86" s="232">
        <f>IF(N86="snížená",J86,0)</f>
        <v>0</v>
      </c>
      <c r="BG86" s="232">
        <f>IF(N86="zákl. přenesená",J86,0)</f>
        <v>0</v>
      </c>
      <c r="BH86" s="232">
        <f>IF(N86="sníž. přenesená",J86,0)</f>
        <v>0</v>
      </c>
      <c r="BI86" s="232">
        <f>IF(N86="nulová",J86,0)</f>
        <v>0</v>
      </c>
      <c r="BJ86" s="24" t="s">
        <v>24</v>
      </c>
      <c r="BK86" s="232">
        <f>ROUND(I86*H86,2)</f>
        <v>0</v>
      </c>
      <c r="BL86" s="24" t="s">
        <v>315</v>
      </c>
      <c r="BM86" s="24" t="s">
        <v>174</v>
      </c>
    </row>
    <row r="87" s="1" customFormat="1">
      <c r="B87" s="46"/>
      <c r="C87" s="74"/>
      <c r="D87" s="233" t="s">
        <v>158</v>
      </c>
      <c r="E87" s="74"/>
      <c r="F87" s="234" t="s">
        <v>2134</v>
      </c>
      <c r="G87" s="74"/>
      <c r="H87" s="74"/>
      <c r="I87" s="191"/>
      <c r="J87" s="74"/>
      <c r="K87" s="74"/>
      <c r="L87" s="72"/>
      <c r="M87" s="235"/>
      <c r="N87" s="47"/>
      <c r="O87" s="47"/>
      <c r="P87" s="47"/>
      <c r="Q87" s="47"/>
      <c r="R87" s="47"/>
      <c r="S87" s="47"/>
      <c r="T87" s="95"/>
      <c r="AT87" s="24" t="s">
        <v>158</v>
      </c>
      <c r="AU87" s="24" t="s">
        <v>24</v>
      </c>
    </row>
    <row r="88" s="1" customFormat="1" ht="25.5" customHeight="1">
      <c r="B88" s="46"/>
      <c r="C88" s="221" t="s">
        <v>166</v>
      </c>
      <c r="D88" s="221" t="s">
        <v>149</v>
      </c>
      <c r="E88" s="222" t="s">
        <v>2139</v>
      </c>
      <c r="F88" s="223" t="s">
        <v>2140</v>
      </c>
      <c r="G88" s="224" t="s">
        <v>309</v>
      </c>
      <c r="H88" s="225">
        <v>17</v>
      </c>
      <c r="I88" s="226"/>
      <c r="J88" s="227">
        <f>ROUND(I88*H88,2)</f>
        <v>0</v>
      </c>
      <c r="K88" s="223" t="s">
        <v>22</v>
      </c>
      <c r="L88" s="72"/>
      <c r="M88" s="228" t="s">
        <v>22</v>
      </c>
      <c r="N88" s="229" t="s">
        <v>47</v>
      </c>
      <c r="O88" s="47"/>
      <c r="P88" s="230">
        <f>O88*H88</f>
        <v>0</v>
      </c>
      <c r="Q88" s="230">
        <v>0</v>
      </c>
      <c r="R88" s="230">
        <f>Q88*H88</f>
        <v>0</v>
      </c>
      <c r="S88" s="230">
        <v>0</v>
      </c>
      <c r="T88" s="231">
        <f>S88*H88</f>
        <v>0</v>
      </c>
      <c r="AR88" s="24" t="s">
        <v>315</v>
      </c>
      <c r="AT88" s="24" t="s">
        <v>149</v>
      </c>
      <c r="AU88" s="24" t="s">
        <v>24</v>
      </c>
      <c r="AY88" s="24" t="s">
        <v>146</v>
      </c>
      <c r="BE88" s="232">
        <f>IF(N88="základní",J88,0)</f>
        <v>0</v>
      </c>
      <c r="BF88" s="232">
        <f>IF(N88="snížená",J88,0)</f>
        <v>0</v>
      </c>
      <c r="BG88" s="232">
        <f>IF(N88="zákl. přenesená",J88,0)</f>
        <v>0</v>
      </c>
      <c r="BH88" s="232">
        <f>IF(N88="sníž. přenesená",J88,0)</f>
        <v>0</v>
      </c>
      <c r="BI88" s="232">
        <f>IF(N88="nulová",J88,0)</f>
        <v>0</v>
      </c>
      <c r="BJ88" s="24" t="s">
        <v>24</v>
      </c>
      <c r="BK88" s="232">
        <f>ROUND(I88*H88,2)</f>
        <v>0</v>
      </c>
      <c r="BL88" s="24" t="s">
        <v>315</v>
      </c>
      <c r="BM88" s="24" t="s">
        <v>188</v>
      </c>
    </row>
    <row r="89" s="1" customFormat="1">
      <c r="B89" s="46"/>
      <c r="C89" s="74"/>
      <c r="D89" s="233" t="s">
        <v>158</v>
      </c>
      <c r="E89" s="74"/>
      <c r="F89" s="234" t="s">
        <v>2134</v>
      </c>
      <c r="G89" s="74"/>
      <c r="H89" s="74"/>
      <c r="I89" s="191"/>
      <c r="J89" s="74"/>
      <c r="K89" s="74"/>
      <c r="L89" s="72"/>
      <c r="M89" s="235"/>
      <c r="N89" s="47"/>
      <c r="O89" s="47"/>
      <c r="P89" s="47"/>
      <c r="Q89" s="47"/>
      <c r="R89" s="47"/>
      <c r="S89" s="47"/>
      <c r="T89" s="95"/>
      <c r="AT89" s="24" t="s">
        <v>158</v>
      </c>
      <c r="AU89" s="24" t="s">
        <v>24</v>
      </c>
    </row>
    <row r="90" s="1" customFormat="1" ht="25.5" customHeight="1">
      <c r="B90" s="46"/>
      <c r="C90" s="221" t="s">
        <v>145</v>
      </c>
      <c r="D90" s="221" t="s">
        <v>149</v>
      </c>
      <c r="E90" s="222" t="s">
        <v>2141</v>
      </c>
      <c r="F90" s="223" t="s">
        <v>2142</v>
      </c>
      <c r="G90" s="224" t="s">
        <v>309</v>
      </c>
      <c r="H90" s="225">
        <v>12</v>
      </c>
      <c r="I90" s="226"/>
      <c r="J90" s="227">
        <f>ROUND(I90*H90,2)</f>
        <v>0</v>
      </c>
      <c r="K90" s="223" t="s">
        <v>22</v>
      </c>
      <c r="L90" s="72"/>
      <c r="M90" s="228" t="s">
        <v>22</v>
      </c>
      <c r="N90" s="229" t="s">
        <v>47</v>
      </c>
      <c r="O90" s="47"/>
      <c r="P90" s="230">
        <f>O90*H90</f>
        <v>0</v>
      </c>
      <c r="Q90" s="230">
        <v>0</v>
      </c>
      <c r="R90" s="230">
        <f>Q90*H90</f>
        <v>0</v>
      </c>
      <c r="S90" s="230">
        <v>0</v>
      </c>
      <c r="T90" s="231">
        <f>S90*H90</f>
        <v>0</v>
      </c>
      <c r="AR90" s="24" t="s">
        <v>315</v>
      </c>
      <c r="AT90" s="24" t="s">
        <v>149</v>
      </c>
      <c r="AU90" s="24" t="s">
        <v>24</v>
      </c>
      <c r="AY90" s="24" t="s">
        <v>146</v>
      </c>
      <c r="BE90" s="232">
        <f>IF(N90="základní",J90,0)</f>
        <v>0</v>
      </c>
      <c r="BF90" s="232">
        <f>IF(N90="snížená",J90,0)</f>
        <v>0</v>
      </c>
      <c r="BG90" s="232">
        <f>IF(N90="zákl. přenesená",J90,0)</f>
        <v>0</v>
      </c>
      <c r="BH90" s="232">
        <f>IF(N90="sníž. přenesená",J90,0)</f>
        <v>0</v>
      </c>
      <c r="BI90" s="232">
        <f>IF(N90="nulová",J90,0)</f>
        <v>0</v>
      </c>
      <c r="BJ90" s="24" t="s">
        <v>24</v>
      </c>
      <c r="BK90" s="232">
        <f>ROUND(I90*H90,2)</f>
        <v>0</v>
      </c>
      <c r="BL90" s="24" t="s">
        <v>315</v>
      </c>
      <c r="BM90" s="24" t="s">
        <v>29</v>
      </c>
    </row>
    <row r="91" s="1" customFormat="1">
      <c r="B91" s="46"/>
      <c r="C91" s="74"/>
      <c r="D91" s="233" t="s">
        <v>158</v>
      </c>
      <c r="E91" s="74"/>
      <c r="F91" s="234" t="s">
        <v>2134</v>
      </c>
      <c r="G91" s="74"/>
      <c r="H91" s="74"/>
      <c r="I91" s="191"/>
      <c r="J91" s="74"/>
      <c r="K91" s="74"/>
      <c r="L91" s="72"/>
      <c r="M91" s="235"/>
      <c r="N91" s="47"/>
      <c r="O91" s="47"/>
      <c r="P91" s="47"/>
      <c r="Q91" s="47"/>
      <c r="R91" s="47"/>
      <c r="S91" s="47"/>
      <c r="T91" s="95"/>
      <c r="AT91" s="24" t="s">
        <v>158</v>
      </c>
      <c r="AU91" s="24" t="s">
        <v>24</v>
      </c>
    </row>
    <row r="92" s="1" customFormat="1" ht="25.5" customHeight="1">
      <c r="B92" s="46"/>
      <c r="C92" s="221" t="s">
        <v>174</v>
      </c>
      <c r="D92" s="221" t="s">
        <v>149</v>
      </c>
      <c r="E92" s="222" t="s">
        <v>2143</v>
      </c>
      <c r="F92" s="223" t="s">
        <v>2144</v>
      </c>
      <c r="G92" s="224" t="s">
        <v>309</v>
      </c>
      <c r="H92" s="225">
        <v>95</v>
      </c>
      <c r="I92" s="226"/>
      <c r="J92" s="227">
        <f>ROUND(I92*H92,2)</f>
        <v>0</v>
      </c>
      <c r="K92" s="223" t="s">
        <v>22</v>
      </c>
      <c r="L92" s="72"/>
      <c r="M92" s="228" t="s">
        <v>22</v>
      </c>
      <c r="N92" s="229" t="s">
        <v>47</v>
      </c>
      <c r="O92" s="47"/>
      <c r="P92" s="230">
        <f>O92*H92</f>
        <v>0</v>
      </c>
      <c r="Q92" s="230">
        <v>0</v>
      </c>
      <c r="R92" s="230">
        <f>Q92*H92</f>
        <v>0</v>
      </c>
      <c r="S92" s="230">
        <v>0</v>
      </c>
      <c r="T92" s="231">
        <f>S92*H92</f>
        <v>0</v>
      </c>
      <c r="AR92" s="24" t="s">
        <v>315</v>
      </c>
      <c r="AT92" s="24" t="s">
        <v>149</v>
      </c>
      <c r="AU92" s="24" t="s">
        <v>24</v>
      </c>
      <c r="AY92" s="24" t="s">
        <v>146</v>
      </c>
      <c r="BE92" s="232">
        <f>IF(N92="základní",J92,0)</f>
        <v>0</v>
      </c>
      <c r="BF92" s="232">
        <f>IF(N92="snížená",J92,0)</f>
        <v>0</v>
      </c>
      <c r="BG92" s="232">
        <f>IF(N92="zákl. přenesená",J92,0)</f>
        <v>0</v>
      </c>
      <c r="BH92" s="232">
        <f>IF(N92="sníž. přenesená",J92,0)</f>
        <v>0</v>
      </c>
      <c r="BI92" s="232">
        <f>IF(N92="nulová",J92,0)</f>
        <v>0</v>
      </c>
      <c r="BJ92" s="24" t="s">
        <v>24</v>
      </c>
      <c r="BK92" s="232">
        <f>ROUND(I92*H92,2)</f>
        <v>0</v>
      </c>
      <c r="BL92" s="24" t="s">
        <v>315</v>
      </c>
      <c r="BM92" s="24" t="s">
        <v>209</v>
      </c>
    </row>
    <row r="93" s="1" customFormat="1">
      <c r="B93" s="46"/>
      <c r="C93" s="74"/>
      <c r="D93" s="233" t="s">
        <v>158</v>
      </c>
      <c r="E93" s="74"/>
      <c r="F93" s="234" t="s">
        <v>2134</v>
      </c>
      <c r="G93" s="74"/>
      <c r="H93" s="74"/>
      <c r="I93" s="191"/>
      <c r="J93" s="74"/>
      <c r="K93" s="74"/>
      <c r="L93" s="72"/>
      <c r="M93" s="235"/>
      <c r="N93" s="47"/>
      <c r="O93" s="47"/>
      <c r="P93" s="47"/>
      <c r="Q93" s="47"/>
      <c r="R93" s="47"/>
      <c r="S93" s="47"/>
      <c r="T93" s="95"/>
      <c r="AT93" s="24" t="s">
        <v>158</v>
      </c>
      <c r="AU93" s="24" t="s">
        <v>24</v>
      </c>
    </row>
    <row r="94" s="1" customFormat="1" ht="16.5" customHeight="1">
      <c r="B94" s="46"/>
      <c r="C94" s="221" t="s">
        <v>181</v>
      </c>
      <c r="D94" s="221" t="s">
        <v>149</v>
      </c>
      <c r="E94" s="222" t="s">
        <v>2145</v>
      </c>
      <c r="F94" s="223" t="s">
        <v>2146</v>
      </c>
      <c r="G94" s="224" t="s">
        <v>309</v>
      </c>
      <c r="H94" s="225">
        <v>5</v>
      </c>
      <c r="I94" s="226"/>
      <c r="J94" s="227">
        <f>ROUND(I94*H94,2)</f>
        <v>0</v>
      </c>
      <c r="K94" s="223" t="s">
        <v>22</v>
      </c>
      <c r="L94" s="72"/>
      <c r="M94" s="228" t="s">
        <v>22</v>
      </c>
      <c r="N94" s="229" t="s">
        <v>47</v>
      </c>
      <c r="O94" s="47"/>
      <c r="P94" s="230">
        <f>O94*H94</f>
        <v>0</v>
      </c>
      <c r="Q94" s="230">
        <v>0</v>
      </c>
      <c r="R94" s="230">
        <f>Q94*H94</f>
        <v>0</v>
      </c>
      <c r="S94" s="230">
        <v>0</v>
      </c>
      <c r="T94" s="231">
        <f>S94*H94</f>
        <v>0</v>
      </c>
      <c r="AR94" s="24" t="s">
        <v>315</v>
      </c>
      <c r="AT94" s="24" t="s">
        <v>149</v>
      </c>
      <c r="AU94" s="24" t="s">
        <v>24</v>
      </c>
      <c r="AY94" s="24" t="s">
        <v>146</v>
      </c>
      <c r="BE94" s="232">
        <f>IF(N94="základní",J94,0)</f>
        <v>0</v>
      </c>
      <c r="BF94" s="232">
        <f>IF(N94="snížená",J94,0)</f>
        <v>0</v>
      </c>
      <c r="BG94" s="232">
        <f>IF(N94="zákl. přenesená",J94,0)</f>
        <v>0</v>
      </c>
      <c r="BH94" s="232">
        <f>IF(N94="sníž. přenesená",J94,0)</f>
        <v>0</v>
      </c>
      <c r="BI94" s="232">
        <f>IF(N94="nulová",J94,0)</f>
        <v>0</v>
      </c>
      <c r="BJ94" s="24" t="s">
        <v>24</v>
      </c>
      <c r="BK94" s="232">
        <f>ROUND(I94*H94,2)</f>
        <v>0</v>
      </c>
      <c r="BL94" s="24" t="s">
        <v>315</v>
      </c>
      <c r="BM94" s="24" t="s">
        <v>219</v>
      </c>
    </row>
    <row r="95" s="1" customFormat="1">
      <c r="B95" s="46"/>
      <c r="C95" s="74"/>
      <c r="D95" s="233" t="s">
        <v>158</v>
      </c>
      <c r="E95" s="74"/>
      <c r="F95" s="234" t="s">
        <v>2147</v>
      </c>
      <c r="G95" s="74"/>
      <c r="H95" s="74"/>
      <c r="I95" s="191"/>
      <c r="J95" s="74"/>
      <c r="K95" s="74"/>
      <c r="L95" s="72"/>
      <c r="M95" s="235"/>
      <c r="N95" s="47"/>
      <c r="O95" s="47"/>
      <c r="P95" s="47"/>
      <c r="Q95" s="47"/>
      <c r="R95" s="47"/>
      <c r="S95" s="47"/>
      <c r="T95" s="95"/>
      <c r="AT95" s="24" t="s">
        <v>158</v>
      </c>
      <c r="AU95" s="24" t="s">
        <v>24</v>
      </c>
    </row>
    <row r="96" s="1" customFormat="1" ht="16.5" customHeight="1">
      <c r="B96" s="46"/>
      <c r="C96" s="221" t="s">
        <v>188</v>
      </c>
      <c r="D96" s="221" t="s">
        <v>149</v>
      </c>
      <c r="E96" s="222" t="s">
        <v>2148</v>
      </c>
      <c r="F96" s="223" t="s">
        <v>2149</v>
      </c>
      <c r="G96" s="224" t="s">
        <v>309</v>
      </c>
      <c r="H96" s="225">
        <v>15</v>
      </c>
      <c r="I96" s="226"/>
      <c r="J96" s="227">
        <f>ROUND(I96*H96,2)</f>
        <v>0</v>
      </c>
      <c r="K96" s="223" t="s">
        <v>22</v>
      </c>
      <c r="L96" s="72"/>
      <c r="M96" s="228" t="s">
        <v>22</v>
      </c>
      <c r="N96" s="229" t="s">
        <v>47</v>
      </c>
      <c r="O96" s="47"/>
      <c r="P96" s="230">
        <f>O96*H96</f>
        <v>0</v>
      </c>
      <c r="Q96" s="230">
        <v>0</v>
      </c>
      <c r="R96" s="230">
        <f>Q96*H96</f>
        <v>0</v>
      </c>
      <c r="S96" s="230">
        <v>0</v>
      </c>
      <c r="T96" s="231">
        <f>S96*H96</f>
        <v>0</v>
      </c>
      <c r="AR96" s="24" t="s">
        <v>315</v>
      </c>
      <c r="AT96" s="24" t="s">
        <v>149</v>
      </c>
      <c r="AU96" s="24" t="s">
        <v>24</v>
      </c>
      <c r="AY96" s="24" t="s">
        <v>146</v>
      </c>
      <c r="BE96" s="232">
        <f>IF(N96="základní",J96,0)</f>
        <v>0</v>
      </c>
      <c r="BF96" s="232">
        <f>IF(N96="snížená",J96,0)</f>
        <v>0</v>
      </c>
      <c r="BG96" s="232">
        <f>IF(N96="zákl. přenesená",J96,0)</f>
        <v>0</v>
      </c>
      <c r="BH96" s="232">
        <f>IF(N96="sníž. přenesená",J96,0)</f>
        <v>0</v>
      </c>
      <c r="BI96" s="232">
        <f>IF(N96="nulová",J96,0)</f>
        <v>0</v>
      </c>
      <c r="BJ96" s="24" t="s">
        <v>24</v>
      </c>
      <c r="BK96" s="232">
        <f>ROUND(I96*H96,2)</f>
        <v>0</v>
      </c>
      <c r="BL96" s="24" t="s">
        <v>315</v>
      </c>
      <c r="BM96" s="24" t="s">
        <v>315</v>
      </c>
    </row>
    <row r="97" s="1" customFormat="1">
      <c r="B97" s="46"/>
      <c r="C97" s="74"/>
      <c r="D97" s="233" t="s">
        <v>158</v>
      </c>
      <c r="E97" s="74"/>
      <c r="F97" s="234" t="s">
        <v>2147</v>
      </c>
      <c r="G97" s="74"/>
      <c r="H97" s="74"/>
      <c r="I97" s="191"/>
      <c r="J97" s="74"/>
      <c r="K97" s="74"/>
      <c r="L97" s="72"/>
      <c r="M97" s="235"/>
      <c r="N97" s="47"/>
      <c r="O97" s="47"/>
      <c r="P97" s="47"/>
      <c r="Q97" s="47"/>
      <c r="R97" s="47"/>
      <c r="S97" s="47"/>
      <c r="T97" s="95"/>
      <c r="AT97" s="24" t="s">
        <v>158</v>
      </c>
      <c r="AU97" s="24" t="s">
        <v>24</v>
      </c>
    </row>
    <row r="98" s="1" customFormat="1" ht="16.5" customHeight="1">
      <c r="B98" s="46"/>
      <c r="C98" s="221" t="s">
        <v>193</v>
      </c>
      <c r="D98" s="221" t="s">
        <v>149</v>
      </c>
      <c r="E98" s="222" t="s">
        <v>2150</v>
      </c>
      <c r="F98" s="223" t="s">
        <v>2151</v>
      </c>
      <c r="G98" s="224" t="s">
        <v>309</v>
      </c>
      <c r="H98" s="225">
        <v>3</v>
      </c>
      <c r="I98" s="226"/>
      <c r="J98" s="227">
        <f>ROUND(I98*H98,2)</f>
        <v>0</v>
      </c>
      <c r="K98" s="223" t="s">
        <v>22</v>
      </c>
      <c r="L98" s="72"/>
      <c r="M98" s="228" t="s">
        <v>22</v>
      </c>
      <c r="N98" s="229" t="s">
        <v>47</v>
      </c>
      <c r="O98" s="47"/>
      <c r="P98" s="230">
        <f>O98*H98</f>
        <v>0</v>
      </c>
      <c r="Q98" s="230">
        <v>0</v>
      </c>
      <c r="R98" s="230">
        <f>Q98*H98</f>
        <v>0</v>
      </c>
      <c r="S98" s="230">
        <v>0</v>
      </c>
      <c r="T98" s="231">
        <f>S98*H98</f>
        <v>0</v>
      </c>
      <c r="AR98" s="24" t="s">
        <v>315</v>
      </c>
      <c r="AT98" s="24" t="s">
        <v>149</v>
      </c>
      <c r="AU98" s="24" t="s">
        <v>24</v>
      </c>
      <c r="AY98" s="24" t="s">
        <v>146</v>
      </c>
      <c r="BE98" s="232">
        <f>IF(N98="základní",J98,0)</f>
        <v>0</v>
      </c>
      <c r="BF98" s="232">
        <f>IF(N98="snížená",J98,0)</f>
        <v>0</v>
      </c>
      <c r="BG98" s="232">
        <f>IF(N98="zákl. přenesená",J98,0)</f>
        <v>0</v>
      </c>
      <c r="BH98" s="232">
        <f>IF(N98="sníž. přenesená",J98,0)</f>
        <v>0</v>
      </c>
      <c r="BI98" s="232">
        <f>IF(N98="nulová",J98,0)</f>
        <v>0</v>
      </c>
      <c r="BJ98" s="24" t="s">
        <v>24</v>
      </c>
      <c r="BK98" s="232">
        <f>ROUND(I98*H98,2)</f>
        <v>0</v>
      </c>
      <c r="BL98" s="24" t="s">
        <v>315</v>
      </c>
      <c r="BM98" s="24" t="s">
        <v>319</v>
      </c>
    </row>
    <row r="99" s="1" customFormat="1">
      <c r="B99" s="46"/>
      <c r="C99" s="74"/>
      <c r="D99" s="233" t="s">
        <v>158</v>
      </c>
      <c r="E99" s="74"/>
      <c r="F99" s="234" t="s">
        <v>2147</v>
      </c>
      <c r="G99" s="74"/>
      <c r="H99" s="74"/>
      <c r="I99" s="191"/>
      <c r="J99" s="74"/>
      <c r="K99" s="74"/>
      <c r="L99" s="72"/>
      <c r="M99" s="235"/>
      <c r="N99" s="47"/>
      <c r="O99" s="47"/>
      <c r="P99" s="47"/>
      <c r="Q99" s="47"/>
      <c r="R99" s="47"/>
      <c r="S99" s="47"/>
      <c r="T99" s="95"/>
      <c r="AT99" s="24" t="s">
        <v>158</v>
      </c>
      <c r="AU99" s="24" t="s">
        <v>24</v>
      </c>
    </row>
    <row r="100" s="1" customFormat="1" ht="16.5" customHeight="1">
      <c r="B100" s="46"/>
      <c r="C100" s="221" t="s">
        <v>29</v>
      </c>
      <c r="D100" s="221" t="s">
        <v>149</v>
      </c>
      <c r="E100" s="222" t="s">
        <v>2152</v>
      </c>
      <c r="F100" s="223" t="s">
        <v>2153</v>
      </c>
      <c r="G100" s="224" t="s">
        <v>309</v>
      </c>
      <c r="H100" s="225">
        <v>2</v>
      </c>
      <c r="I100" s="226"/>
      <c r="J100" s="227">
        <f>ROUND(I100*H100,2)</f>
        <v>0</v>
      </c>
      <c r="K100" s="223" t="s">
        <v>22</v>
      </c>
      <c r="L100" s="72"/>
      <c r="M100" s="228" t="s">
        <v>22</v>
      </c>
      <c r="N100" s="229" t="s">
        <v>47</v>
      </c>
      <c r="O100" s="47"/>
      <c r="P100" s="230">
        <f>O100*H100</f>
        <v>0</v>
      </c>
      <c r="Q100" s="230">
        <v>0</v>
      </c>
      <c r="R100" s="230">
        <f>Q100*H100</f>
        <v>0</v>
      </c>
      <c r="S100" s="230">
        <v>0</v>
      </c>
      <c r="T100" s="231">
        <f>S100*H100</f>
        <v>0</v>
      </c>
      <c r="AR100" s="24" t="s">
        <v>315</v>
      </c>
      <c r="AT100" s="24" t="s">
        <v>149</v>
      </c>
      <c r="AU100" s="24" t="s">
        <v>24</v>
      </c>
      <c r="AY100" s="24" t="s">
        <v>146</v>
      </c>
      <c r="BE100" s="232">
        <f>IF(N100="základní",J100,0)</f>
        <v>0</v>
      </c>
      <c r="BF100" s="232">
        <f>IF(N100="snížená",J100,0)</f>
        <v>0</v>
      </c>
      <c r="BG100" s="232">
        <f>IF(N100="zákl. přenesená",J100,0)</f>
        <v>0</v>
      </c>
      <c r="BH100" s="232">
        <f>IF(N100="sníž. přenesená",J100,0)</f>
        <v>0</v>
      </c>
      <c r="BI100" s="232">
        <f>IF(N100="nulová",J100,0)</f>
        <v>0</v>
      </c>
      <c r="BJ100" s="24" t="s">
        <v>24</v>
      </c>
      <c r="BK100" s="232">
        <f>ROUND(I100*H100,2)</f>
        <v>0</v>
      </c>
      <c r="BL100" s="24" t="s">
        <v>315</v>
      </c>
      <c r="BM100" s="24" t="s">
        <v>323</v>
      </c>
    </row>
    <row r="101" s="1" customFormat="1">
      <c r="B101" s="46"/>
      <c r="C101" s="74"/>
      <c r="D101" s="233" t="s">
        <v>158</v>
      </c>
      <c r="E101" s="74"/>
      <c r="F101" s="234" t="s">
        <v>2147</v>
      </c>
      <c r="G101" s="74"/>
      <c r="H101" s="74"/>
      <c r="I101" s="191"/>
      <c r="J101" s="74"/>
      <c r="K101" s="74"/>
      <c r="L101" s="72"/>
      <c r="M101" s="235"/>
      <c r="N101" s="47"/>
      <c r="O101" s="47"/>
      <c r="P101" s="47"/>
      <c r="Q101" s="47"/>
      <c r="R101" s="47"/>
      <c r="S101" s="47"/>
      <c r="T101" s="95"/>
      <c r="AT101" s="24" t="s">
        <v>158</v>
      </c>
      <c r="AU101" s="24" t="s">
        <v>24</v>
      </c>
    </row>
    <row r="102" s="1" customFormat="1" ht="16.5" customHeight="1">
      <c r="B102" s="46"/>
      <c r="C102" s="221" t="s">
        <v>203</v>
      </c>
      <c r="D102" s="221" t="s">
        <v>149</v>
      </c>
      <c r="E102" s="222" t="s">
        <v>2154</v>
      </c>
      <c r="F102" s="223" t="s">
        <v>2155</v>
      </c>
      <c r="G102" s="224" t="s">
        <v>309</v>
      </c>
      <c r="H102" s="225">
        <v>1</v>
      </c>
      <c r="I102" s="226"/>
      <c r="J102" s="227">
        <f>ROUND(I102*H102,2)</f>
        <v>0</v>
      </c>
      <c r="K102" s="223" t="s">
        <v>22</v>
      </c>
      <c r="L102" s="72"/>
      <c r="M102" s="228" t="s">
        <v>22</v>
      </c>
      <c r="N102" s="229" t="s">
        <v>47</v>
      </c>
      <c r="O102" s="47"/>
      <c r="P102" s="230">
        <f>O102*H102</f>
        <v>0</v>
      </c>
      <c r="Q102" s="230">
        <v>0</v>
      </c>
      <c r="R102" s="230">
        <f>Q102*H102</f>
        <v>0</v>
      </c>
      <c r="S102" s="230">
        <v>0</v>
      </c>
      <c r="T102" s="231">
        <f>S102*H102</f>
        <v>0</v>
      </c>
      <c r="AR102" s="24" t="s">
        <v>315</v>
      </c>
      <c r="AT102" s="24" t="s">
        <v>149</v>
      </c>
      <c r="AU102" s="24" t="s">
        <v>24</v>
      </c>
      <c r="AY102" s="24" t="s">
        <v>146</v>
      </c>
      <c r="BE102" s="232">
        <f>IF(N102="základní",J102,0)</f>
        <v>0</v>
      </c>
      <c r="BF102" s="232">
        <f>IF(N102="snížená",J102,0)</f>
        <v>0</v>
      </c>
      <c r="BG102" s="232">
        <f>IF(N102="zákl. přenesená",J102,0)</f>
        <v>0</v>
      </c>
      <c r="BH102" s="232">
        <f>IF(N102="sníž. přenesená",J102,0)</f>
        <v>0</v>
      </c>
      <c r="BI102" s="232">
        <f>IF(N102="nulová",J102,0)</f>
        <v>0</v>
      </c>
      <c r="BJ102" s="24" t="s">
        <v>24</v>
      </c>
      <c r="BK102" s="232">
        <f>ROUND(I102*H102,2)</f>
        <v>0</v>
      </c>
      <c r="BL102" s="24" t="s">
        <v>315</v>
      </c>
      <c r="BM102" s="24" t="s">
        <v>328</v>
      </c>
    </row>
    <row r="103" s="1" customFormat="1">
      <c r="B103" s="46"/>
      <c r="C103" s="74"/>
      <c r="D103" s="233" t="s">
        <v>158</v>
      </c>
      <c r="E103" s="74"/>
      <c r="F103" s="234" t="s">
        <v>2147</v>
      </c>
      <c r="G103" s="74"/>
      <c r="H103" s="74"/>
      <c r="I103" s="191"/>
      <c r="J103" s="74"/>
      <c r="K103" s="74"/>
      <c r="L103" s="72"/>
      <c r="M103" s="235"/>
      <c r="N103" s="47"/>
      <c r="O103" s="47"/>
      <c r="P103" s="47"/>
      <c r="Q103" s="47"/>
      <c r="R103" s="47"/>
      <c r="S103" s="47"/>
      <c r="T103" s="95"/>
      <c r="AT103" s="24" t="s">
        <v>158</v>
      </c>
      <c r="AU103" s="24" t="s">
        <v>24</v>
      </c>
    </row>
    <row r="104" s="1" customFormat="1" ht="25.5" customHeight="1">
      <c r="B104" s="46"/>
      <c r="C104" s="221" t="s">
        <v>209</v>
      </c>
      <c r="D104" s="221" t="s">
        <v>149</v>
      </c>
      <c r="E104" s="222" t="s">
        <v>2156</v>
      </c>
      <c r="F104" s="223" t="s">
        <v>2157</v>
      </c>
      <c r="G104" s="224" t="s">
        <v>309</v>
      </c>
      <c r="H104" s="225">
        <v>266</v>
      </c>
      <c r="I104" s="226"/>
      <c r="J104" s="227">
        <f>ROUND(I104*H104,2)</f>
        <v>0</v>
      </c>
      <c r="K104" s="223" t="s">
        <v>22</v>
      </c>
      <c r="L104" s="72"/>
      <c r="M104" s="228" t="s">
        <v>22</v>
      </c>
      <c r="N104" s="229" t="s">
        <v>47</v>
      </c>
      <c r="O104" s="47"/>
      <c r="P104" s="230">
        <f>O104*H104</f>
        <v>0</v>
      </c>
      <c r="Q104" s="230">
        <v>0</v>
      </c>
      <c r="R104" s="230">
        <f>Q104*H104</f>
        <v>0</v>
      </c>
      <c r="S104" s="230">
        <v>0</v>
      </c>
      <c r="T104" s="231">
        <f>S104*H104</f>
        <v>0</v>
      </c>
      <c r="AR104" s="24" t="s">
        <v>315</v>
      </c>
      <c r="AT104" s="24" t="s">
        <v>149</v>
      </c>
      <c r="AU104" s="24" t="s">
        <v>24</v>
      </c>
      <c r="AY104" s="24" t="s">
        <v>146</v>
      </c>
      <c r="BE104" s="232">
        <f>IF(N104="základní",J104,0)</f>
        <v>0</v>
      </c>
      <c r="BF104" s="232">
        <f>IF(N104="snížená",J104,0)</f>
        <v>0</v>
      </c>
      <c r="BG104" s="232">
        <f>IF(N104="zákl. přenesená",J104,0)</f>
        <v>0</v>
      </c>
      <c r="BH104" s="232">
        <f>IF(N104="sníž. přenesená",J104,0)</f>
        <v>0</v>
      </c>
      <c r="BI104" s="232">
        <f>IF(N104="nulová",J104,0)</f>
        <v>0</v>
      </c>
      <c r="BJ104" s="24" t="s">
        <v>24</v>
      </c>
      <c r="BK104" s="232">
        <f>ROUND(I104*H104,2)</f>
        <v>0</v>
      </c>
      <c r="BL104" s="24" t="s">
        <v>315</v>
      </c>
      <c r="BM104" s="24" t="s">
        <v>332</v>
      </c>
    </row>
    <row r="105" s="1" customFormat="1" ht="25.5" customHeight="1">
      <c r="B105" s="46"/>
      <c r="C105" s="221" t="s">
        <v>214</v>
      </c>
      <c r="D105" s="221" t="s">
        <v>149</v>
      </c>
      <c r="E105" s="222" t="s">
        <v>2158</v>
      </c>
      <c r="F105" s="223" t="s">
        <v>2159</v>
      </c>
      <c r="G105" s="224" t="s">
        <v>2160</v>
      </c>
      <c r="H105" s="225">
        <v>1</v>
      </c>
      <c r="I105" s="226"/>
      <c r="J105" s="227">
        <f>ROUND(I105*H105,2)</f>
        <v>0</v>
      </c>
      <c r="K105" s="223" t="s">
        <v>22</v>
      </c>
      <c r="L105" s="72"/>
      <c r="M105" s="228" t="s">
        <v>22</v>
      </c>
      <c r="N105" s="229" t="s">
        <v>47</v>
      </c>
      <c r="O105" s="47"/>
      <c r="P105" s="230">
        <f>O105*H105</f>
        <v>0</v>
      </c>
      <c r="Q105" s="230">
        <v>0</v>
      </c>
      <c r="R105" s="230">
        <f>Q105*H105</f>
        <v>0</v>
      </c>
      <c r="S105" s="230">
        <v>0</v>
      </c>
      <c r="T105" s="231">
        <f>S105*H105</f>
        <v>0</v>
      </c>
      <c r="AR105" s="24" t="s">
        <v>315</v>
      </c>
      <c r="AT105" s="24" t="s">
        <v>149</v>
      </c>
      <c r="AU105" s="24" t="s">
        <v>24</v>
      </c>
      <c r="AY105" s="24" t="s">
        <v>146</v>
      </c>
      <c r="BE105" s="232">
        <f>IF(N105="základní",J105,0)</f>
        <v>0</v>
      </c>
      <c r="BF105" s="232">
        <f>IF(N105="snížená",J105,0)</f>
        <v>0</v>
      </c>
      <c r="BG105" s="232">
        <f>IF(N105="zákl. přenesená",J105,0)</f>
        <v>0</v>
      </c>
      <c r="BH105" s="232">
        <f>IF(N105="sníž. přenesená",J105,0)</f>
        <v>0</v>
      </c>
      <c r="BI105" s="232">
        <f>IF(N105="nulová",J105,0)</f>
        <v>0</v>
      </c>
      <c r="BJ105" s="24" t="s">
        <v>24</v>
      </c>
      <c r="BK105" s="232">
        <f>ROUND(I105*H105,2)</f>
        <v>0</v>
      </c>
      <c r="BL105" s="24" t="s">
        <v>315</v>
      </c>
      <c r="BM105" s="24" t="s">
        <v>336</v>
      </c>
    </row>
    <row r="106" s="1" customFormat="1" ht="25.5" customHeight="1">
      <c r="B106" s="46"/>
      <c r="C106" s="221" t="s">
        <v>219</v>
      </c>
      <c r="D106" s="221" t="s">
        <v>149</v>
      </c>
      <c r="E106" s="222" t="s">
        <v>2161</v>
      </c>
      <c r="F106" s="223" t="s">
        <v>2162</v>
      </c>
      <c r="G106" s="224" t="s">
        <v>2160</v>
      </c>
      <c r="H106" s="225">
        <v>1</v>
      </c>
      <c r="I106" s="226"/>
      <c r="J106" s="227">
        <f>ROUND(I106*H106,2)</f>
        <v>0</v>
      </c>
      <c r="K106" s="223" t="s">
        <v>22</v>
      </c>
      <c r="L106" s="72"/>
      <c r="M106" s="228" t="s">
        <v>22</v>
      </c>
      <c r="N106" s="229" t="s">
        <v>47</v>
      </c>
      <c r="O106" s="47"/>
      <c r="P106" s="230">
        <f>O106*H106</f>
        <v>0</v>
      </c>
      <c r="Q106" s="230">
        <v>0</v>
      </c>
      <c r="R106" s="230">
        <f>Q106*H106</f>
        <v>0</v>
      </c>
      <c r="S106" s="230">
        <v>0</v>
      </c>
      <c r="T106" s="231">
        <f>S106*H106</f>
        <v>0</v>
      </c>
      <c r="AR106" s="24" t="s">
        <v>315</v>
      </c>
      <c r="AT106" s="24" t="s">
        <v>149</v>
      </c>
      <c r="AU106" s="24" t="s">
        <v>24</v>
      </c>
      <c r="AY106" s="24" t="s">
        <v>146</v>
      </c>
      <c r="BE106" s="232">
        <f>IF(N106="základní",J106,0)</f>
        <v>0</v>
      </c>
      <c r="BF106" s="232">
        <f>IF(N106="snížená",J106,0)</f>
        <v>0</v>
      </c>
      <c r="BG106" s="232">
        <f>IF(N106="zákl. přenesená",J106,0)</f>
        <v>0</v>
      </c>
      <c r="BH106" s="232">
        <f>IF(N106="sníž. přenesená",J106,0)</f>
        <v>0</v>
      </c>
      <c r="BI106" s="232">
        <f>IF(N106="nulová",J106,0)</f>
        <v>0</v>
      </c>
      <c r="BJ106" s="24" t="s">
        <v>24</v>
      </c>
      <c r="BK106" s="232">
        <f>ROUND(I106*H106,2)</f>
        <v>0</v>
      </c>
      <c r="BL106" s="24" t="s">
        <v>315</v>
      </c>
      <c r="BM106" s="24" t="s">
        <v>340</v>
      </c>
    </row>
    <row r="107" s="1" customFormat="1" ht="16.5" customHeight="1">
      <c r="B107" s="46"/>
      <c r="C107" s="221" t="s">
        <v>10</v>
      </c>
      <c r="D107" s="221" t="s">
        <v>149</v>
      </c>
      <c r="E107" s="222" t="s">
        <v>2163</v>
      </c>
      <c r="F107" s="223" t="s">
        <v>2164</v>
      </c>
      <c r="G107" s="224" t="s">
        <v>2160</v>
      </c>
      <c r="H107" s="225">
        <v>4</v>
      </c>
      <c r="I107" s="226"/>
      <c r="J107" s="227">
        <f>ROUND(I107*H107,2)</f>
        <v>0</v>
      </c>
      <c r="K107" s="223" t="s">
        <v>22</v>
      </c>
      <c r="L107" s="72"/>
      <c r="M107" s="228" t="s">
        <v>22</v>
      </c>
      <c r="N107" s="229" t="s">
        <v>47</v>
      </c>
      <c r="O107" s="47"/>
      <c r="P107" s="230">
        <f>O107*H107</f>
        <v>0</v>
      </c>
      <c r="Q107" s="230">
        <v>0</v>
      </c>
      <c r="R107" s="230">
        <f>Q107*H107</f>
        <v>0</v>
      </c>
      <c r="S107" s="230">
        <v>0</v>
      </c>
      <c r="T107" s="231">
        <f>S107*H107</f>
        <v>0</v>
      </c>
      <c r="AR107" s="24" t="s">
        <v>315</v>
      </c>
      <c r="AT107" s="24" t="s">
        <v>149</v>
      </c>
      <c r="AU107" s="24" t="s">
        <v>24</v>
      </c>
      <c r="AY107" s="24" t="s">
        <v>146</v>
      </c>
      <c r="BE107" s="232">
        <f>IF(N107="základní",J107,0)</f>
        <v>0</v>
      </c>
      <c r="BF107" s="232">
        <f>IF(N107="snížená",J107,0)</f>
        <v>0</v>
      </c>
      <c r="BG107" s="232">
        <f>IF(N107="zákl. přenesená",J107,0)</f>
        <v>0</v>
      </c>
      <c r="BH107" s="232">
        <f>IF(N107="sníž. přenesená",J107,0)</f>
        <v>0</v>
      </c>
      <c r="BI107" s="232">
        <f>IF(N107="nulová",J107,0)</f>
        <v>0</v>
      </c>
      <c r="BJ107" s="24" t="s">
        <v>24</v>
      </c>
      <c r="BK107" s="232">
        <f>ROUND(I107*H107,2)</f>
        <v>0</v>
      </c>
      <c r="BL107" s="24" t="s">
        <v>315</v>
      </c>
      <c r="BM107" s="24" t="s">
        <v>355</v>
      </c>
    </row>
    <row r="108" s="1" customFormat="1" ht="16.5" customHeight="1">
      <c r="B108" s="46"/>
      <c r="C108" s="221" t="s">
        <v>315</v>
      </c>
      <c r="D108" s="221" t="s">
        <v>149</v>
      </c>
      <c r="E108" s="222" t="s">
        <v>2165</v>
      </c>
      <c r="F108" s="223" t="s">
        <v>2166</v>
      </c>
      <c r="G108" s="224" t="s">
        <v>2160</v>
      </c>
      <c r="H108" s="225">
        <v>3</v>
      </c>
      <c r="I108" s="226"/>
      <c r="J108" s="227">
        <f>ROUND(I108*H108,2)</f>
        <v>0</v>
      </c>
      <c r="K108" s="223" t="s">
        <v>22</v>
      </c>
      <c r="L108" s="72"/>
      <c r="M108" s="228" t="s">
        <v>22</v>
      </c>
      <c r="N108" s="229" t="s">
        <v>47</v>
      </c>
      <c r="O108" s="47"/>
      <c r="P108" s="230">
        <f>O108*H108</f>
        <v>0</v>
      </c>
      <c r="Q108" s="230">
        <v>0</v>
      </c>
      <c r="R108" s="230">
        <f>Q108*H108</f>
        <v>0</v>
      </c>
      <c r="S108" s="230">
        <v>0</v>
      </c>
      <c r="T108" s="231">
        <f>S108*H108</f>
        <v>0</v>
      </c>
      <c r="AR108" s="24" t="s">
        <v>315</v>
      </c>
      <c r="AT108" s="24" t="s">
        <v>149</v>
      </c>
      <c r="AU108" s="24" t="s">
        <v>24</v>
      </c>
      <c r="AY108" s="24" t="s">
        <v>146</v>
      </c>
      <c r="BE108" s="232">
        <f>IF(N108="základní",J108,0)</f>
        <v>0</v>
      </c>
      <c r="BF108" s="232">
        <f>IF(N108="snížená",J108,0)</f>
        <v>0</v>
      </c>
      <c r="BG108" s="232">
        <f>IF(N108="zákl. přenesená",J108,0)</f>
        <v>0</v>
      </c>
      <c r="BH108" s="232">
        <f>IF(N108="sníž. přenesená",J108,0)</f>
        <v>0</v>
      </c>
      <c r="BI108" s="232">
        <f>IF(N108="nulová",J108,0)</f>
        <v>0</v>
      </c>
      <c r="BJ108" s="24" t="s">
        <v>24</v>
      </c>
      <c r="BK108" s="232">
        <f>ROUND(I108*H108,2)</f>
        <v>0</v>
      </c>
      <c r="BL108" s="24" t="s">
        <v>315</v>
      </c>
      <c r="BM108" s="24" t="s">
        <v>360</v>
      </c>
    </row>
    <row r="109" s="1" customFormat="1" ht="16.5" customHeight="1">
      <c r="B109" s="46"/>
      <c r="C109" s="221" t="s">
        <v>343</v>
      </c>
      <c r="D109" s="221" t="s">
        <v>149</v>
      </c>
      <c r="E109" s="222" t="s">
        <v>2167</v>
      </c>
      <c r="F109" s="223" t="s">
        <v>2168</v>
      </c>
      <c r="G109" s="224" t="s">
        <v>2160</v>
      </c>
      <c r="H109" s="225">
        <v>1</v>
      </c>
      <c r="I109" s="226"/>
      <c r="J109" s="227">
        <f>ROUND(I109*H109,2)</f>
        <v>0</v>
      </c>
      <c r="K109" s="223" t="s">
        <v>22</v>
      </c>
      <c r="L109" s="72"/>
      <c r="M109" s="228" t="s">
        <v>22</v>
      </c>
      <c r="N109" s="229" t="s">
        <v>47</v>
      </c>
      <c r="O109" s="47"/>
      <c r="P109" s="230">
        <f>O109*H109</f>
        <v>0</v>
      </c>
      <c r="Q109" s="230">
        <v>0</v>
      </c>
      <c r="R109" s="230">
        <f>Q109*H109</f>
        <v>0</v>
      </c>
      <c r="S109" s="230">
        <v>0</v>
      </c>
      <c r="T109" s="231">
        <f>S109*H109</f>
        <v>0</v>
      </c>
      <c r="AR109" s="24" t="s">
        <v>315</v>
      </c>
      <c r="AT109" s="24" t="s">
        <v>149</v>
      </c>
      <c r="AU109" s="24" t="s">
        <v>24</v>
      </c>
      <c r="AY109" s="24" t="s">
        <v>146</v>
      </c>
      <c r="BE109" s="232">
        <f>IF(N109="základní",J109,0)</f>
        <v>0</v>
      </c>
      <c r="BF109" s="232">
        <f>IF(N109="snížená",J109,0)</f>
        <v>0</v>
      </c>
      <c r="BG109" s="232">
        <f>IF(N109="zákl. přenesená",J109,0)</f>
        <v>0</v>
      </c>
      <c r="BH109" s="232">
        <f>IF(N109="sníž. přenesená",J109,0)</f>
        <v>0</v>
      </c>
      <c r="BI109" s="232">
        <f>IF(N109="nulová",J109,0)</f>
        <v>0</v>
      </c>
      <c r="BJ109" s="24" t="s">
        <v>24</v>
      </c>
      <c r="BK109" s="232">
        <f>ROUND(I109*H109,2)</f>
        <v>0</v>
      </c>
      <c r="BL109" s="24" t="s">
        <v>315</v>
      </c>
      <c r="BM109" s="24" t="s">
        <v>375</v>
      </c>
    </row>
    <row r="110" s="1" customFormat="1" ht="16.5" customHeight="1">
      <c r="B110" s="46"/>
      <c r="C110" s="221" t="s">
        <v>319</v>
      </c>
      <c r="D110" s="221" t="s">
        <v>149</v>
      </c>
      <c r="E110" s="222" t="s">
        <v>2169</v>
      </c>
      <c r="F110" s="223" t="s">
        <v>2170</v>
      </c>
      <c r="G110" s="224" t="s">
        <v>2160</v>
      </c>
      <c r="H110" s="225">
        <v>1</v>
      </c>
      <c r="I110" s="226"/>
      <c r="J110" s="227">
        <f>ROUND(I110*H110,2)</f>
        <v>0</v>
      </c>
      <c r="K110" s="223" t="s">
        <v>22</v>
      </c>
      <c r="L110" s="72"/>
      <c r="M110" s="228" t="s">
        <v>22</v>
      </c>
      <c r="N110" s="229" t="s">
        <v>47</v>
      </c>
      <c r="O110" s="47"/>
      <c r="P110" s="230">
        <f>O110*H110</f>
        <v>0</v>
      </c>
      <c r="Q110" s="230">
        <v>0</v>
      </c>
      <c r="R110" s="230">
        <f>Q110*H110</f>
        <v>0</v>
      </c>
      <c r="S110" s="230">
        <v>0</v>
      </c>
      <c r="T110" s="231">
        <f>S110*H110</f>
        <v>0</v>
      </c>
      <c r="AR110" s="24" t="s">
        <v>315</v>
      </c>
      <c r="AT110" s="24" t="s">
        <v>149</v>
      </c>
      <c r="AU110" s="24" t="s">
        <v>24</v>
      </c>
      <c r="AY110" s="24" t="s">
        <v>146</v>
      </c>
      <c r="BE110" s="232">
        <f>IF(N110="základní",J110,0)</f>
        <v>0</v>
      </c>
      <c r="BF110" s="232">
        <f>IF(N110="snížená",J110,0)</f>
        <v>0</v>
      </c>
      <c r="BG110" s="232">
        <f>IF(N110="zákl. přenesená",J110,0)</f>
        <v>0</v>
      </c>
      <c r="BH110" s="232">
        <f>IF(N110="sníž. přenesená",J110,0)</f>
        <v>0</v>
      </c>
      <c r="BI110" s="232">
        <f>IF(N110="nulová",J110,0)</f>
        <v>0</v>
      </c>
      <c r="BJ110" s="24" t="s">
        <v>24</v>
      </c>
      <c r="BK110" s="232">
        <f>ROUND(I110*H110,2)</f>
        <v>0</v>
      </c>
      <c r="BL110" s="24" t="s">
        <v>315</v>
      </c>
      <c r="BM110" s="24" t="s">
        <v>379</v>
      </c>
    </row>
    <row r="111" s="1" customFormat="1" ht="16.5" customHeight="1">
      <c r="B111" s="46"/>
      <c r="C111" s="221" t="s">
        <v>352</v>
      </c>
      <c r="D111" s="221" t="s">
        <v>149</v>
      </c>
      <c r="E111" s="222" t="s">
        <v>2171</v>
      </c>
      <c r="F111" s="223" t="s">
        <v>2172</v>
      </c>
      <c r="G111" s="224" t="s">
        <v>2160</v>
      </c>
      <c r="H111" s="225">
        <v>1</v>
      </c>
      <c r="I111" s="226"/>
      <c r="J111" s="227">
        <f>ROUND(I111*H111,2)</f>
        <v>0</v>
      </c>
      <c r="K111" s="223" t="s">
        <v>22</v>
      </c>
      <c r="L111" s="72"/>
      <c r="M111" s="228" t="s">
        <v>22</v>
      </c>
      <c r="N111" s="229" t="s">
        <v>47</v>
      </c>
      <c r="O111" s="47"/>
      <c r="P111" s="230">
        <f>O111*H111</f>
        <v>0</v>
      </c>
      <c r="Q111" s="230">
        <v>0</v>
      </c>
      <c r="R111" s="230">
        <f>Q111*H111</f>
        <v>0</v>
      </c>
      <c r="S111" s="230">
        <v>0</v>
      </c>
      <c r="T111" s="231">
        <f>S111*H111</f>
        <v>0</v>
      </c>
      <c r="AR111" s="24" t="s">
        <v>315</v>
      </c>
      <c r="AT111" s="24" t="s">
        <v>149</v>
      </c>
      <c r="AU111" s="24" t="s">
        <v>24</v>
      </c>
      <c r="AY111" s="24" t="s">
        <v>146</v>
      </c>
      <c r="BE111" s="232">
        <f>IF(N111="základní",J111,0)</f>
        <v>0</v>
      </c>
      <c r="BF111" s="232">
        <f>IF(N111="snížená",J111,0)</f>
        <v>0</v>
      </c>
      <c r="BG111" s="232">
        <f>IF(N111="zákl. přenesená",J111,0)</f>
        <v>0</v>
      </c>
      <c r="BH111" s="232">
        <f>IF(N111="sníž. přenesená",J111,0)</f>
        <v>0</v>
      </c>
      <c r="BI111" s="232">
        <f>IF(N111="nulová",J111,0)</f>
        <v>0</v>
      </c>
      <c r="BJ111" s="24" t="s">
        <v>24</v>
      </c>
      <c r="BK111" s="232">
        <f>ROUND(I111*H111,2)</f>
        <v>0</v>
      </c>
      <c r="BL111" s="24" t="s">
        <v>315</v>
      </c>
      <c r="BM111" s="24" t="s">
        <v>384</v>
      </c>
    </row>
    <row r="112" s="1" customFormat="1" ht="16.5" customHeight="1">
      <c r="B112" s="46"/>
      <c r="C112" s="221" t="s">
        <v>323</v>
      </c>
      <c r="D112" s="221" t="s">
        <v>149</v>
      </c>
      <c r="E112" s="222" t="s">
        <v>2173</v>
      </c>
      <c r="F112" s="223" t="s">
        <v>2174</v>
      </c>
      <c r="G112" s="224" t="s">
        <v>2160</v>
      </c>
      <c r="H112" s="225">
        <v>5</v>
      </c>
      <c r="I112" s="226"/>
      <c r="J112" s="227">
        <f>ROUND(I112*H112,2)</f>
        <v>0</v>
      </c>
      <c r="K112" s="223" t="s">
        <v>22</v>
      </c>
      <c r="L112" s="72"/>
      <c r="M112" s="228" t="s">
        <v>22</v>
      </c>
      <c r="N112" s="229" t="s">
        <v>47</v>
      </c>
      <c r="O112" s="47"/>
      <c r="P112" s="230">
        <f>O112*H112</f>
        <v>0</v>
      </c>
      <c r="Q112" s="230">
        <v>0</v>
      </c>
      <c r="R112" s="230">
        <f>Q112*H112</f>
        <v>0</v>
      </c>
      <c r="S112" s="230">
        <v>0</v>
      </c>
      <c r="T112" s="231">
        <f>S112*H112</f>
        <v>0</v>
      </c>
      <c r="AR112" s="24" t="s">
        <v>315</v>
      </c>
      <c r="AT112" s="24" t="s">
        <v>149</v>
      </c>
      <c r="AU112" s="24" t="s">
        <v>24</v>
      </c>
      <c r="AY112" s="24" t="s">
        <v>146</v>
      </c>
      <c r="BE112" s="232">
        <f>IF(N112="základní",J112,0)</f>
        <v>0</v>
      </c>
      <c r="BF112" s="232">
        <f>IF(N112="snížená",J112,0)</f>
        <v>0</v>
      </c>
      <c r="BG112" s="232">
        <f>IF(N112="zákl. přenesená",J112,0)</f>
        <v>0</v>
      </c>
      <c r="BH112" s="232">
        <f>IF(N112="sníž. přenesená",J112,0)</f>
        <v>0</v>
      </c>
      <c r="BI112" s="232">
        <f>IF(N112="nulová",J112,0)</f>
        <v>0</v>
      </c>
      <c r="BJ112" s="24" t="s">
        <v>24</v>
      </c>
      <c r="BK112" s="232">
        <f>ROUND(I112*H112,2)</f>
        <v>0</v>
      </c>
      <c r="BL112" s="24" t="s">
        <v>315</v>
      </c>
      <c r="BM112" s="24" t="s">
        <v>390</v>
      </c>
    </row>
    <row r="113" s="1" customFormat="1" ht="16.5" customHeight="1">
      <c r="B113" s="46"/>
      <c r="C113" s="221" t="s">
        <v>9</v>
      </c>
      <c r="D113" s="221" t="s">
        <v>149</v>
      </c>
      <c r="E113" s="222" t="s">
        <v>2175</v>
      </c>
      <c r="F113" s="223" t="s">
        <v>2176</v>
      </c>
      <c r="G113" s="224" t="s">
        <v>1814</v>
      </c>
      <c r="H113" s="225">
        <v>50</v>
      </c>
      <c r="I113" s="226"/>
      <c r="J113" s="227">
        <f>ROUND(I113*H113,2)</f>
        <v>0</v>
      </c>
      <c r="K113" s="223" t="s">
        <v>22</v>
      </c>
      <c r="L113" s="72"/>
      <c r="M113" s="228" t="s">
        <v>22</v>
      </c>
      <c r="N113" s="229" t="s">
        <v>47</v>
      </c>
      <c r="O113" s="47"/>
      <c r="P113" s="230">
        <f>O113*H113</f>
        <v>0</v>
      </c>
      <c r="Q113" s="230">
        <v>0</v>
      </c>
      <c r="R113" s="230">
        <f>Q113*H113</f>
        <v>0</v>
      </c>
      <c r="S113" s="230">
        <v>0</v>
      </c>
      <c r="T113" s="231">
        <f>S113*H113</f>
        <v>0</v>
      </c>
      <c r="AR113" s="24" t="s">
        <v>315</v>
      </c>
      <c r="AT113" s="24" t="s">
        <v>149</v>
      </c>
      <c r="AU113" s="24" t="s">
        <v>24</v>
      </c>
      <c r="AY113" s="24" t="s">
        <v>146</v>
      </c>
      <c r="BE113" s="232">
        <f>IF(N113="základní",J113,0)</f>
        <v>0</v>
      </c>
      <c r="BF113" s="232">
        <f>IF(N113="snížená",J113,0)</f>
        <v>0</v>
      </c>
      <c r="BG113" s="232">
        <f>IF(N113="zákl. přenesená",J113,0)</f>
        <v>0</v>
      </c>
      <c r="BH113" s="232">
        <f>IF(N113="sníž. přenesená",J113,0)</f>
        <v>0</v>
      </c>
      <c r="BI113" s="232">
        <f>IF(N113="nulová",J113,0)</f>
        <v>0</v>
      </c>
      <c r="BJ113" s="24" t="s">
        <v>24</v>
      </c>
      <c r="BK113" s="232">
        <f>ROUND(I113*H113,2)</f>
        <v>0</v>
      </c>
      <c r="BL113" s="24" t="s">
        <v>315</v>
      </c>
      <c r="BM113" s="24" t="s">
        <v>395</v>
      </c>
    </row>
    <row r="114" s="1" customFormat="1">
      <c r="B114" s="46"/>
      <c r="C114" s="74"/>
      <c r="D114" s="233" t="s">
        <v>158</v>
      </c>
      <c r="E114" s="74"/>
      <c r="F114" s="234" t="s">
        <v>2177</v>
      </c>
      <c r="G114" s="74"/>
      <c r="H114" s="74"/>
      <c r="I114" s="191"/>
      <c r="J114" s="74"/>
      <c r="K114" s="74"/>
      <c r="L114" s="72"/>
      <c r="M114" s="235"/>
      <c r="N114" s="47"/>
      <c r="O114" s="47"/>
      <c r="P114" s="47"/>
      <c r="Q114" s="47"/>
      <c r="R114" s="47"/>
      <c r="S114" s="47"/>
      <c r="T114" s="95"/>
      <c r="AT114" s="24" t="s">
        <v>158</v>
      </c>
      <c r="AU114" s="24" t="s">
        <v>24</v>
      </c>
    </row>
    <row r="115" s="1" customFormat="1" ht="16.5" customHeight="1">
      <c r="B115" s="46"/>
      <c r="C115" s="221" t="s">
        <v>328</v>
      </c>
      <c r="D115" s="221" t="s">
        <v>149</v>
      </c>
      <c r="E115" s="222" t="s">
        <v>2178</v>
      </c>
      <c r="F115" s="223" t="s">
        <v>2179</v>
      </c>
      <c r="G115" s="224" t="s">
        <v>2160</v>
      </c>
      <c r="H115" s="225">
        <v>4</v>
      </c>
      <c r="I115" s="226"/>
      <c r="J115" s="227">
        <f>ROUND(I115*H115,2)</f>
        <v>0</v>
      </c>
      <c r="K115" s="223" t="s">
        <v>22</v>
      </c>
      <c r="L115" s="72"/>
      <c r="M115" s="228" t="s">
        <v>22</v>
      </c>
      <c r="N115" s="229" t="s">
        <v>47</v>
      </c>
      <c r="O115" s="47"/>
      <c r="P115" s="230">
        <f>O115*H115</f>
        <v>0</v>
      </c>
      <c r="Q115" s="230">
        <v>0</v>
      </c>
      <c r="R115" s="230">
        <f>Q115*H115</f>
        <v>0</v>
      </c>
      <c r="S115" s="230">
        <v>0</v>
      </c>
      <c r="T115" s="231">
        <f>S115*H115</f>
        <v>0</v>
      </c>
      <c r="AR115" s="24" t="s">
        <v>315</v>
      </c>
      <c r="AT115" s="24" t="s">
        <v>149</v>
      </c>
      <c r="AU115" s="24" t="s">
        <v>24</v>
      </c>
      <c r="AY115" s="24" t="s">
        <v>146</v>
      </c>
      <c r="BE115" s="232">
        <f>IF(N115="základní",J115,0)</f>
        <v>0</v>
      </c>
      <c r="BF115" s="232">
        <f>IF(N115="snížená",J115,0)</f>
        <v>0</v>
      </c>
      <c r="BG115" s="232">
        <f>IF(N115="zákl. přenesená",J115,0)</f>
        <v>0</v>
      </c>
      <c r="BH115" s="232">
        <f>IF(N115="sníž. přenesená",J115,0)</f>
        <v>0</v>
      </c>
      <c r="BI115" s="232">
        <f>IF(N115="nulová",J115,0)</f>
        <v>0</v>
      </c>
      <c r="BJ115" s="24" t="s">
        <v>24</v>
      </c>
      <c r="BK115" s="232">
        <f>ROUND(I115*H115,2)</f>
        <v>0</v>
      </c>
      <c r="BL115" s="24" t="s">
        <v>315</v>
      </c>
      <c r="BM115" s="24" t="s">
        <v>400</v>
      </c>
    </row>
    <row r="116" s="1" customFormat="1" ht="16.5" customHeight="1">
      <c r="B116" s="46"/>
      <c r="C116" s="221" t="s">
        <v>381</v>
      </c>
      <c r="D116" s="221" t="s">
        <v>149</v>
      </c>
      <c r="E116" s="222" t="s">
        <v>2180</v>
      </c>
      <c r="F116" s="223" t="s">
        <v>2181</v>
      </c>
      <c r="G116" s="224" t="s">
        <v>2160</v>
      </c>
      <c r="H116" s="225">
        <v>5</v>
      </c>
      <c r="I116" s="226"/>
      <c r="J116" s="227">
        <f>ROUND(I116*H116,2)</f>
        <v>0</v>
      </c>
      <c r="K116" s="223" t="s">
        <v>22</v>
      </c>
      <c r="L116" s="72"/>
      <c r="M116" s="228" t="s">
        <v>22</v>
      </c>
      <c r="N116" s="229" t="s">
        <v>47</v>
      </c>
      <c r="O116" s="47"/>
      <c r="P116" s="230">
        <f>O116*H116</f>
        <v>0</v>
      </c>
      <c r="Q116" s="230">
        <v>0</v>
      </c>
      <c r="R116" s="230">
        <f>Q116*H116</f>
        <v>0</v>
      </c>
      <c r="S116" s="230">
        <v>0</v>
      </c>
      <c r="T116" s="231">
        <f>S116*H116</f>
        <v>0</v>
      </c>
      <c r="AR116" s="24" t="s">
        <v>315</v>
      </c>
      <c r="AT116" s="24" t="s">
        <v>149</v>
      </c>
      <c r="AU116" s="24" t="s">
        <v>24</v>
      </c>
      <c r="AY116" s="24" t="s">
        <v>146</v>
      </c>
      <c r="BE116" s="232">
        <f>IF(N116="základní",J116,0)</f>
        <v>0</v>
      </c>
      <c r="BF116" s="232">
        <f>IF(N116="snížená",J116,0)</f>
        <v>0</v>
      </c>
      <c r="BG116" s="232">
        <f>IF(N116="zákl. přenesená",J116,0)</f>
        <v>0</v>
      </c>
      <c r="BH116" s="232">
        <f>IF(N116="sníž. přenesená",J116,0)</f>
        <v>0</v>
      </c>
      <c r="BI116" s="232">
        <f>IF(N116="nulová",J116,0)</f>
        <v>0</v>
      </c>
      <c r="BJ116" s="24" t="s">
        <v>24</v>
      </c>
      <c r="BK116" s="232">
        <f>ROUND(I116*H116,2)</f>
        <v>0</v>
      </c>
      <c r="BL116" s="24" t="s">
        <v>315</v>
      </c>
      <c r="BM116" s="24" t="s">
        <v>404</v>
      </c>
    </row>
    <row r="117" s="1" customFormat="1" ht="16.5" customHeight="1">
      <c r="B117" s="46"/>
      <c r="C117" s="221" t="s">
        <v>332</v>
      </c>
      <c r="D117" s="221" t="s">
        <v>149</v>
      </c>
      <c r="E117" s="222" t="s">
        <v>2182</v>
      </c>
      <c r="F117" s="223" t="s">
        <v>2183</v>
      </c>
      <c r="G117" s="224" t="s">
        <v>309</v>
      </c>
      <c r="H117" s="225">
        <v>20</v>
      </c>
      <c r="I117" s="226"/>
      <c r="J117" s="227">
        <f>ROUND(I117*H117,2)</f>
        <v>0</v>
      </c>
      <c r="K117" s="223" t="s">
        <v>22</v>
      </c>
      <c r="L117" s="72"/>
      <c r="M117" s="228" t="s">
        <v>22</v>
      </c>
      <c r="N117" s="229" t="s">
        <v>47</v>
      </c>
      <c r="O117" s="47"/>
      <c r="P117" s="230">
        <f>O117*H117</f>
        <v>0</v>
      </c>
      <c r="Q117" s="230">
        <v>0</v>
      </c>
      <c r="R117" s="230">
        <f>Q117*H117</f>
        <v>0</v>
      </c>
      <c r="S117" s="230">
        <v>0</v>
      </c>
      <c r="T117" s="231">
        <f>S117*H117</f>
        <v>0</v>
      </c>
      <c r="AR117" s="24" t="s">
        <v>315</v>
      </c>
      <c r="AT117" s="24" t="s">
        <v>149</v>
      </c>
      <c r="AU117" s="24" t="s">
        <v>24</v>
      </c>
      <c r="AY117" s="24" t="s">
        <v>146</v>
      </c>
      <c r="BE117" s="232">
        <f>IF(N117="základní",J117,0)</f>
        <v>0</v>
      </c>
      <c r="BF117" s="232">
        <f>IF(N117="snížená",J117,0)</f>
        <v>0</v>
      </c>
      <c r="BG117" s="232">
        <f>IF(N117="zákl. přenesená",J117,0)</f>
        <v>0</v>
      </c>
      <c r="BH117" s="232">
        <f>IF(N117="sníž. přenesená",J117,0)</f>
        <v>0</v>
      </c>
      <c r="BI117" s="232">
        <f>IF(N117="nulová",J117,0)</f>
        <v>0</v>
      </c>
      <c r="BJ117" s="24" t="s">
        <v>24</v>
      </c>
      <c r="BK117" s="232">
        <f>ROUND(I117*H117,2)</f>
        <v>0</v>
      </c>
      <c r="BL117" s="24" t="s">
        <v>315</v>
      </c>
      <c r="BM117" s="24" t="s">
        <v>407</v>
      </c>
    </row>
    <row r="118" s="1" customFormat="1" ht="16.5" customHeight="1">
      <c r="B118" s="46"/>
      <c r="C118" s="221" t="s">
        <v>392</v>
      </c>
      <c r="D118" s="221" t="s">
        <v>149</v>
      </c>
      <c r="E118" s="222" t="s">
        <v>2184</v>
      </c>
      <c r="F118" s="223" t="s">
        <v>2185</v>
      </c>
      <c r="G118" s="224" t="s">
        <v>2160</v>
      </c>
      <c r="H118" s="225">
        <v>15</v>
      </c>
      <c r="I118" s="226"/>
      <c r="J118" s="227">
        <f>ROUND(I118*H118,2)</f>
        <v>0</v>
      </c>
      <c r="K118" s="223" t="s">
        <v>22</v>
      </c>
      <c r="L118" s="72"/>
      <c r="M118" s="228" t="s">
        <v>22</v>
      </c>
      <c r="N118" s="229" t="s">
        <v>47</v>
      </c>
      <c r="O118" s="47"/>
      <c r="P118" s="230">
        <f>O118*H118</f>
        <v>0</v>
      </c>
      <c r="Q118" s="230">
        <v>0</v>
      </c>
      <c r="R118" s="230">
        <f>Q118*H118</f>
        <v>0</v>
      </c>
      <c r="S118" s="230">
        <v>0</v>
      </c>
      <c r="T118" s="231">
        <f>S118*H118</f>
        <v>0</v>
      </c>
      <c r="AR118" s="24" t="s">
        <v>315</v>
      </c>
      <c r="AT118" s="24" t="s">
        <v>149</v>
      </c>
      <c r="AU118" s="24" t="s">
        <v>24</v>
      </c>
      <c r="AY118" s="24" t="s">
        <v>146</v>
      </c>
      <c r="BE118" s="232">
        <f>IF(N118="základní",J118,0)</f>
        <v>0</v>
      </c>
      <c r="BF118" s="232">
        <f>IF(N118="snížená",J118,0)</f>
        <v>0</v>
      </c>
      <c r="BG118" s="232">
        <f>IF(N118="zákl. přenesená",J118,0)</f>
        <v>0</v>
      </c>
      <c r="BH118" s="232">
        <f>IF(N118="sníž. přenesená",J118,0)</f>
        <v>0</v>
      </c>
      <c r="BI118" s="232">
        <f>IF(N118="nulová",J118,0)</f>
        <v>0</v>
      </c>
      <c r="BJ118" s="24" t="s">
        <v>24</v>
      </c>
      <c r="BK118" s="232">
        <f>ROUND(I118*H118,2)</f>
        <v>0</v>
      </c>
      <c r="BL118" s="24" t="s">
        <v>315</v>
      </c>
      <c r="BM118" s="24" t="s">
        <v>413</v>
      </c>
    </row>
    <row r="119" s="1" customFormat="1" ht="38.25" customHeight="1">
      <c r="B119" s="46"/>
      <c r="C119" s="221" t="s">
        <v>567</v>
      </c>
      <c r="D119" s="221" t="s">
        <v>149</v>
      </c>
      <c r="E119" s="222" t="s">
        <v>2186</v>
      </c>
      <c r="F119" s="223" t="s">
        <v>2187</v>
      </c>
      <c r="G119" s="224" t="s">
        <v>955</v>
      </c>
      <c r="H119" s="293"/>
      <c r="I119" s="226"/>
      <c r="J119" s="227">
        <f>ROUND(I119*H119,2)</f>
        <v>0</v>
      </c>
      <c r="K119" s="223" t="s">
        <v>163</v>
      </c>
      <c r="L119" s="72"/>
      <c r="M119" s="228" t="s">
        <v>22</v>
      </c>
      <c r="N119" s="229" t="s">
        <v>47</v>
      </c>
      <c r="O119" s="47"/>
      <c r="P119" s="230">
        <f>O119*H119</f>
        <v>0</v>
      </c>
      <c r="Q119" s="230">
        <v>0</v>
      </c>
      <c r="R119" s="230">
        <f>Q119*H119</f>
        <v>0</v>
      </c>
      <c r="S119" s="230">
        <v>0</v>
      </c>
      <c r="T119" s="231">
        <f>S119*H119</f>
        <v>0</v>
      </c>
      <c r="AR119" s="24" t="s">
        <v>315</v>
      </c>
      <c r="AT119" s="24" t="s">
        <v>149</v>
      </c>
      <c r="AU119" s="24" t="s">
        <v>24</v>
      </c>
      <c r="AY119" s="24" t="s">
        <v>146</v>
      </c>
      <c r="BE119" s="232">
        <f>IF(N119="základní",J119,0)</f>
        <v>0</v>
      </c>
      <c r="BF119" s="232">
        <f>IF(N119="snížená",J119,0)</f>
        <v>0</v>
      </c>
      <c r="BG119" s="232">
        <f>IF(N119="zákl. přenesená",J119,0)</f>
        <v>0</v>
      </c>
      <c r="BH119" s="232">
        <f>IF(N119="sníž. přenesená",J119,0)</f>
        <v>0</v>
      </c>
      <c r="BI119" s="232">
        <f>IF(N119="nulová",J119,0)</f>
        <v>0</v>
      </c>
      <c r="BJ119" s="24" t="s">
        <v>24</v>
      </c>
      <c r="BK119" s="232">
        <f>ROUND(I119*H119,2)</f>
        <v>0</v>
      </c>
      <c r="BL119" s="24" t="s">
        <v>315</v>
      </c>
      <c r="BM119" s="24" t="s">
        <v>2188</v>
      </c>
    </row>
    <row r="120" s="10" customFormat="1" ht="37.44" customHeight="1">
      <c r="B120" s="205"/>
      <c r="C120" s="206"/>
      <c r="D120" s="207" t="s">
        <v>75</v>
      </c>
      <c r="E120" s="208" t="s">
        <v>2189</v>
      </c>
      <c r="F120" s="208" t="s">
        <v>2190</v>
      </c>
      <c r="G120" s="206"/>
      <c r="H120" s="206"/>
      <c r="I120" s="209"/>
      <c r="J120" s="210">
        <f>BK120</f>
        <v>0</v>
      </c>
      <c r="K120" s="206"/>
      <c r="L120" s="211"/>
      <c r="M120" s="212"/>
      <c r="N120" s="213"/>
      <c r="O120" s="213"/>
      <c r="P120" s="214">
        <f>SUM(P121:P160)</f>
        <v>0</v>
      </c>
      <c r="Q120" s="213"/>
      <c r="R120" s="214">
        <f>SUM(R121:R160)</f>
        <v>0</v>
      </c>
      <c r="S120" s="213"/>
      <c r="T120" s="215">
        <f>SUM(T121:T160)</f>
        <v>0</v>
      </c>
      <c r="AR120" s="216" t="s">
        <v>24</v>
      </c>
      <c r="AT120" s="217" t="s">
        <v>75</v>
      </c>
      <c r="AU120" s="217" t="s">
        <v>76</v>
      </c>
      <c r="AY120" s="216" t="s">
        <v>146</v>
      </c>
      <c r="BK120" s="218">
        <f>SUM(BK121:BK160)</f>
        <v>0</v>
      </c>
    </row>
    <row r="121" s="1" customFormat="1" ht="16.5" customHeight="1">
      <c r="B121" s="46"/>
      <c r="C121" s="221" t="s">
        <v>336</v>
      </c>
      <c r="D121" s="221" t="s">
        <v>149</v>
      </c>
      <c r="E121" s="222" t="s">
        <v>2191</v>
      </c>
      <c r="F121" s="223" t="s">
        <v>2192</v>
      </c>
      <c r="G121" s="224" t="s">
        <v>309</v>
      </c>
      <c r="H121" s="225">
        <v>103</v>
      </c>
      <c r="I121" s="226"/>
      <c r="J121" s="227">
        <f>ROUND(I121*H121,2)</f>
        <v>0</v>
      </c>
      <c r="K121" s="223" t="s">
        <v>22</v>
      </c>
      <c r="L121" s="72"/>
      <c r="M121" s="228" t="s">
        <v>22</v>
      </c>
      <c r="N121" s="229" t="s">
        <v>47</v>
      </c>
      <c r="O121" s="47"/>
      <c r="P121" s="230">
        <f>O121*H121</f>
        <v>0</v>
      </c>
      <c r="Q121" s="230">
        <v>0</v>
      </c>
      <c r="R121" s="230">
        <f>Q121*H121</f>
        <v>0</v>
      </c>
      <c r="S121" s="230">
        <v>0</v>
      </c>
      <c r="T121" s="231">
        <f>S121*H121</f>
        <v>0</v>
      </c>
      <c r="AR121" s="24" t="s">
        <v>315</v>
      </c>
      <c r="AT121" s="24" t="s">
        <v>149</v>
      </c>
      <c r="AU121" s="24" t="s">
        <v>24</v>
      </c>
      <c r="AY121" s="24" t="s">
        <v>146</v>
      </c>
      <c r="BE121" s="232">
        <f>IF(N121="základní",J121,0)</f>
        <v>0</v>
      </c>
      <c r="BF121" s="232">
        <f>IF(N121="snížená",J121,0)</f>
        <v>0</v>
      </c>
      <c r="BG121" s="232">
        <f>IF(N121="zákl. přenesená",J121,0)</f>
        <v>0</v>
      </c>
      <c r="BH121" s="232">
        <f>IF(N121="sníž. přenesená",J121,0)</f>
        <v>0</v>
      </c>
      <c r="BI121" s="232">
        <f>IF(N121="nulová",J121,0)</f>
        <v>0</v>
      </c>
      <c r="BJ121" s="24" t="s">
        <v>24</v>
      </c>
      <c r="BK121" s="232">
        <f>ROUND(I121*H121,2)</f>
        <v>0</v>
      </c>
      <c r="BL121" s="24" t="s">
        <v>315</v>
      </c>
      <c r="BM121" s="24" t="s">
        <v>419</v>
      </c>
    </row>
    <row r="122" s="1" customFormat="1">
      <c r="B122" s="46"/>
      <c r="C122" s="74"/>
      <c r="D122" s="233" t="s">
        <v>158</v>
      </c>
      <c r="E122" s="74"/>
      <c r="F122" s="234" t="s">
        <v>2193</v>
      </c>
      <c r="G122" s="74"/>
      <c r="H122" s="74"/>
      <c r="I122" s="191"/>
      <c r="J122" s="74"/>
      <c r="K122" s="74"/>
      <c r="L122" s="72"/>
      <c r="M122" s="235"/>
      <c r="N122" s="47"/>
      <c r="O122" s="47"/>
      <c r="P122" s="47"/>
      <c r="Q122" s="47"/>
      <c r="R122" s="47"/>
      <c r="S122" s="47"/>
      <c r="T122" s="95"/>
      <c r="AT122" s="24" t="s">
        <v>158</v>
      </c>
      <c r="AU122" s="24" t="s">
        <v>24</v>
      </c>
    </row>
    <row r="123" s="1" customFormat="1" ht="16.5" customHeight="1">
      <c r="B123" s="46"/>
      <c r="C123" s="221" t="s">
        <v>401</v>
      </c>
      <c r="D123" s="221" t="s">
        <v>149</v>
      </c>
      <c r="E123" s="222" t="s">
        <v>2194</v>
      </c>
      <c r="F123" s="223" t="s">
        <v>2195</v>
      </c>
      <c r="G123" s="224" t="s">
        <v>309</v>
      </c>
      <c r="H123" s="225">
        <v>70</v>
      </c>
      <c r="I123" s="226"/>
      <c r="J123" s="227">
        <f>ROUND(I123*H123,2)</f>
        <v>0</v>
      </c>
      <c r="K123" s="223" t="s">
        <v>22</v>
      </c>
      <c r="L123" s="72"/>
      <c r="M123" s="228" t="s">
        <v>22</v>
      </c>
      <c r="N123" s="229" t="s">
        <v>47</v>
      </c>
      <c r="O123" s="47"/>
      <c r="P123" s="230">
        <f>O123*H123</f>
        <v>0</v>
      </c>
      <c r="Q123" s="230">
        <v>0</v>
      </c>
      <c r="R123" s="230">
        <f>Q123*H123</f>
        <v>0</v>
      </c>
      <c r="S123" s="230">
        <v>0</v>
      </c>
      <c r="T123" s="231">
        <f>S123*H123</f>
        <v>0</v>
      </c>
      <c r="AR123" s="24" t="s">
        <v>315</v>
      </c>
      <c r="AT123" s="24" t="s">
        <v>149</v>
      </c>
      <c r="AU123" s="24" t="s">
        <v>24</v>
      </c>
      <c r="AY123" s="24" t="s">
        <v>146</v>
      </c>
      <c r="BE123" s="232">
        <f>IF(N123="základní",J123,0)</f>
        <v>0</v>
      </c>
      <c r="BF123" s="232">
        <f>IF(N123="snížená",J123,0)</f>
        <v>0</v>
      </c>
      <c r="BG123" s="232">
        <f>IF(N123="zákl. přenesená",J123,0)</f>
        <v>0</v>
      </c>
      <c r="BH123" s="232">
        <f>IF(N123="sníž. přenesená",J123,0)</f>
        <v>0</v>
      </c>
      <c r="BI123" s="232">
        <f>IF(N123="nulová",J123,0)</f>
        <v>0</v>
      </c>
      <c r="BJ123" s="24" t="s">
        <v>24</v>
      </c>
      <c r="BK123" s="232">
        <f>ROUND(I123*H123,2)</f>
        <v>0</v>
      </c>
      <c r="BL123" s="24" t="s">
        <v>315</v>
      </c>
      <c r="BM123" s="24" t="s">
        <v>426</v>
      </c>
    </row>
    <row r="124" s="1" customFormat="1">
      <c r="B124" s="46"/>
      <c r="C124" s="74"/>
      <c r="D124" s="233" t="s">
        <v>158</v>
      </c>
      <c r="E124" s="74"/>
      <c r="F124" s="234" t="s">
        <v>2193</v>
      </c>
      <c r="G124" s="74"/>
      <c r="H124" s="74"/>
      <c r="I124" s="191"/>
      <c r="J124" s="74"/>
      <c r="K124" s="74"/>
      <c r="L124" s="72"/>
      <c r="M124" s="235"/>
      <c r="N124" s="47"/>
      <c r="O124" s="47"/>
      <c r="P124" s="47"/>
      <c r="Q124" s="47"/>
      <c r="R124" s="47"/>
      <c r="S124" s="47"/>
      <c r="T124" s="95"/>
      <c r="AT124" s="24" t="s">
        <v>158</v>
      </c>
      <c r="AU124" s="24" t="s">
        <v>24</v>
      </c>
    </row>
    <row r="125" s="1" customFormat="1" ht="16.5" customHeight="1">
      <c r="B125" s="46"/>
      <c r="C125" s="221" t="s">
        <v>340</v>
      </c>
      <c r="D125" s="221" t="s">
        <v>149</v>
      </c>
      <c r="E125" s="222" t="s">
        <v>2196</v>
      </c>
      <c r="F125" s="223" t="s">
        <v>2197</v>
      </c>
      <c r="G125" s="224" t="s">
        <v>309</v>
      </c>
      <c r="H125" s="225">
        <v>65</v>
      </c>
      <c r="I125" s="226"/>
      <c r="J125" s="227">
        <f>ROUND(I125*H125,2)</f>
        <v>0</v>
      </c>
      <c r="K125" s="223" t="s">
        <v>22</v>
      </c>
      <c r="L125" s="72"/>
      <c r="M125" s="228" t="s">
        <v>22</v>
      </c>
      <c r="N125" s="229" t="s">
        <v>47</v>
      </c>
      <c r="O125" s="47"/>
      <c r="P125" s="230">
        <f>O125*H125</f>
        <v>0</v>
      </c>
      <c r="Q125" s="230">
        <v>0</v>
      </c>
      <c r="R125" s="230">
        <f>Q125*H125</f>
        <v>0</v>
      </c>
      <c r="S125" s="230">
        <v>0</v>
      </c>
      <c r="T125" s="231">
        <f>S125*H125</f>
        <v>0</v>
      </c>
      <c r="AR125" s="24" t="s">
        <v>315</v>
      </c>
      <c r="AT125" s="24" t="s">
        <v>149</v>
      </c>
      <c r="AU125" s="24" t="s">
        <v>24</v>
      </c>
      <c r="AY125" s="24" t="s">
        <v>146</v>
      </c>
      <c r="BE125" s="232">
        <f>IF(N125="základní",J125,0)</f>
        <v>0</v>
      </c>
      <c r="BF125" s="232">
        <f>IF(N125="snížená",J125,0)</f>
        <v>0</v>
      </c>
      <c r="BG125" s="232">
        <f>IF(N125="zákl. přenesená",J125,0)</f>
        <v>0</v>
      </c>
      <c r="BH125" s="232">
        <f>IF(N125="sníž. přenesená",J125,0)</f>
        <v>0</v>
      </c>
      <c r="BI125" s="232">
        <f>IF(N125="nulová",J125,0)</f>
        <v>0</v>
      </c>
      <c r="BJ125" s="24" t="s">
        <v>24</v>
      </c>
      <c r="BK125" s="232">
        <f>ROUND(I125*H125,2)</f>
        <v>0</v>
      </c>
      <c r="BL125" s="24" t="s">
        <v>315</v>
      </c>
      <c r="BM125" s="24" t="s">
        <v>432</v>
      </c>
    </row>
    <row r="126" s="1" customFormat="1">
      <c r="B126" s="46"/>
      <c r="C126" s="74"/>
      <c r="D126" s="233" t="s">
        <v>158</v>
      </c>
      <c r="E126" s="74"/>
      <c r="F126" s="234" t="s">
        <v>2193</v>
      </c>
      <c r="G126" s="74"/>
      <c r="H126" s="74"/>
      <c r="I126" s="191"/>
      <c r="J126" s="74"/>
      <c r="K126" s="74"/>
      <c r="L126" s="72"/>
      <c r="M126" s="235"/>
      <c r="N126" s="47"/>
      <c r="O126" s="47"/>
      <c r="P126" s="47"/>
      <c r="Q126" s="47"/>
      <c r="R126" s="47"/>
      <c r="S126" s="47"/>
      <c r="T126" s="95"/>
      <c r="AT126" s="24" t="s">
        <v>158</v>
      </c>
      <c r="AU126" s="24" t="s">
        <v>24</v>
      </c>
    </row>
    <row r="127" s="1" customFormat="1" ht="16.5" customHeight="1">
      <c r="B127" s="46"/>
      <c r="C127" s="221" t="s">
        <v>410</v>
      </c>
      <c r="D127" s="221" t="s">
        <v>149</v>
      </c>
      <c r="E127" s="222" t="s">
        <v>2198</v>
      </c>
      <c r="F127" s="223" t="s">
        <v>2199</v>
      </c>
      <c r="G127" s="224" t="s">
        <v>309</v>
      </c>
      <c r="H127" s="225">
        <v>45</v>
      </c>
      <c r="I127" s="226"/>
      <c r="J127" s="227">
        <f>ROUND(I127*H127,2)</f>
        <v>0</v>
      </c>
      <c r="K127" s="223" t="s">
        <v>22</v>
      </c>
      <c r="L127" s="72"/>
      <c r="M127" s="228" t="s">
        <v>22</v>
      </c>
      <c r="N127" s="229" t="s">
        <v>47</v>
      </c>
      <c r="O127" s="47"/>
      <c r="P127" s="230">
        <f>O127*H127</f>
        <v>0</v>
      </c>
      <c r="Q127" s="230">
        <v>0</v>
      </c>
      <c r="R127" s="230">
        <f>Q127*H127</f>
        <v>0</v>
      </c>
      <c r="S127" s="230">
        <v>0</v>
      </c>
      <c r="T127" s="231">
        <f>S127*H127</f>
        <v>0</v>
      </c>
      <c r="AR127" s="24" t="s">
        <v>315</v>
      </c>
      <c r="AT127" s="24" t="s">
        <v>149</v>
      </c>
      <c r="AU127" s="24" t="s">
        <v>24</v>
      </c>
      <c r="AY127" s="24" t="s">
        <v>146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24" t="s">
        <v>24</v>
      </c>
      <c r="BK127" s="232">
        <f>ROUND(I127*H127,2)</f>
        <v>0</v>
      </c>
      <c r="BL127" s="24" t="s">
        <v>315</v>
      </c>
      <c r="BM127" s="24" t="s">
        <v>437</v>
      </c>
    </row>
    <row r="128" s="1" customFormat="1">
      <c r="B128" s="46"/>
      <c r="C128" s="74"/>
      <c r="D128" s="233" t="s">
        <v>158</v>
      </c>
      <c r="E128" s="74"/>
      <c r="F128" s="234" t="s">
        <v>2193</v>
      </c>
      <c r="G128" s="74"/>
      <c r="H128" s="74"/>
      <c r="I128" s="191"/>
      <c r="J128" s="74"/>
      <c r="K128" s="74"/>
      <c r="L128" s="72"/>
      <c r="M128" s="235"/>
      <c r="N128" s="47"/>
      <c r="O128" s="47"/>
      <c r="P128" s="47"/>
      <c r="Q128" s="47"/>
      <c r="R128" s="47"/>
      <c r="S128" s="47"/>
      <c r="T128" s="95"/>
      <c r="AT128" s="24" t="s">
        <v>158</v>
      </c>
      <c r="AU128" s="24" t="s">
        <v>24</v>
      </c>
    </row>
    <row r="129" s="1" customFormat="1" ht="16.5" customHeight="1">
      <c r="B129" s="46"/>
      <c r="C129" s="221" t="s">
        <v>355</v>
      </c>
      <c r="D129" s="221" t="s">
        <v>149</v>
      </c>
      <c r="E129" s="222" t="s">
        <v>2200</v>
      </c>
      <c r="F129" s="223" t="s">
        <v>2201</v>
      </c>
      <c r="G129" s="224" t="s">
        <v>309</v>
      </c>
      <c r="H129" s="225">
        <v>3</v>
      </c>
      <c r="I129" s="226"/>
      <c r="J129" s="227">
        <f>ROUND(I129*H129,2)</f>
        <v>0</v>
      </c>
      <c r="K129" s="223" t="s">
        <v>22</v>
      </c>
      <c r="L129" s="72"/>
      <c r="M129" s="228" t="s">
        <v>22</v>
      </c>
      <c r="N129" s="229" t="s">
        <v>47</v>
      </c>
      <c r="O129" s="47"/>
      <c r="P129" s="230">
        <f>O129*H129</f>
        <v>0</v>
      </c>
      <c r="Q129" s="230">
        <v>0</v>
      </c>
      <c r="R129" s="230">
        <f>Q129*H129</f>
        <v>0</v>
      </c>
      <c r="S129" s="230">
        <v>0</v>
      </c>
      <c r="T129" s="231">
        <f>S129*H129</f>
        <v>0</v>
      </c>
      <c r="AR129" s="24" t="s">
        <v>315</v>
      </c>
      <c r="AT129" s="24" t="s">
        <v>149</v>
      </c>
      <c r="AU129" s="24" t="s">
        <v>24</v>
      </c>
      <c r="AY129" s="24" t="s">
        <v>146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24" t="s">
        <v>24</v>
      </c>
      <c r="BK129" s="232">
        <f>ROUND(I129*H129,2)</f>
        <v>0</v>
      </c>
      <c r="BL129" s="24" t="s">
        <v>315</v>
      </c>
      <c r="BM129" s="24" t="s">
        <v>443</v>
      </c>
    </row>
    <row r="130" s="1" customFormat="1">
      <c r="B130" s="46"/>
      <c r="C130" s="74"/>
      <c r="D130" s="233" t="s">
        <v>158</v>
      </c>
      <c r="E130" s="74"/>
      <c r="F130" s="234" t="s">
        <v>2202</v>
      </c>
      <c r="G130" s="74"/>
      <c r="H130" s="74"/>
      <c r="I130" s="191"/>
      <c r="J130" s="74"/>
      <c r="K130" s="74"/>
      <c r="L130" s="72"/>
      <c r="M130" s="235"/>
      <c r="N130" s="47"/>
      <c r="O130" s="47"/>
      <c r="P130" s="47"/>
      <c r="Q130" s="47"/>
      <c r="R130" s="47"/>
      <c r="S130" s="47"/>
      <c r="T130" s="95"/>
      <c r="AT130" s="24" t="s">
        <v>158</v>
      </c>
      <c r="AU130" s="24" t="s">
        <v>24</v>
      </c>
    </row>
    <row r="131" s="1" customFormat="1" ht="16.5" customHeight="1">
      <c r="B131" s="46"/>
      <c r="C131" s="221" t="s">
        <v>423</v>
      </c>
      <c r="D131" s="221" t="s">
        <v>149</v>
      </c>
      <c r="E131" s="222" t="s">
        <v>2203</v>
      </c>
      <c r="F131" s="223" t="s">
        <v>2204</v>
      </c>
      <c r="G131" s="224" t="s">
        <v>309</v>
      </c>
      <c r="H131" s="225">
        <v>65</v>
      </c>
      <c r="I131" s="226"/>
      <c r="J131" s="227">
        <f>ROUND(I131*H131,2)</f>
        <v>0</v>
      </c>
      <c r="K131" s="223" t="s">
        <v>22</v>
      </c>
      <c r="L131" s="72"/>
      <c r="M131" s="228" t="s">
        <v>22</v>
      </c>
      <c r="N131" s="229" t="s">
        <v>47</v>
      </c>
      <c r="O131" s="47"/>
      <c r="P131" s="230">
        <f>O131*H131</f>
        <v>0</v>
      </c>
      <c r="Q131" s="230">
        <v>0</v>
      </c>
      <c r="R131" s="230">
        <f>Q131*H131</f>
        <v>0</v>
      </c>
      <c r="S131" s="230">
        <v>0</v>
      </c>
      <c r="T131" s="231">
        <f>S131*H131</f>
        <v>0</v>
      </c>
      <c r="AR131" s="24" t="s">
        <v>315</v>
      </c>
      <c r="AT131" s="24" t="s">
        <v>149</v>
      </c>
      <c r="AU131" s="24" t="s">
        <v>24</v>
      </c>
      <c r="AY131" s="24" t="s">
        <v>146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24" t="s">
        <v>24</v>
      </c>
      <c r="BK131" s="232">
        <f>ROUND(I131*H131,2)</f>
        <v>0</v>
      </c>
      <c r="BL131" s="24" t="s">
        <v>315</v>
      </c>
      <c r="BM131" s="24" t="s">
        <v>450</v>
      </c>
    </row>
    <row r="132" s="1" customFormat="1">
      <c r="B132" s="46"/>
      <c r="C132" s="74"/>
      <c r="D132" s="233" t="s">
        <v>158</v>
      </c>
      <c r="E132" s="74"/>
      <c r="F132" s="234" t="s">
        <v>2202</v>
      </c>
      <c r="G132" s="74"/>
      <c r="H132" s="74"/>
      <c r="I132" s="191"/>
      <c r="J132" s="74"/>
      <c r="K132" s="74"/>
      <c r="L132" s="72"/>
      <c r="M132" s="235"/>
      <c r="N132" s="47"/>
      <c r="O132" s="47"/>
      <c r="P132" s="47"/>
      <c r="Q132" s="47"/>
      <c r="R132" s="47"/>
      <c r="S132" s="47"/>
      <c r="T132" s="95"/>
      <c r="AT132" s="24" t="s">
        <v>158</v>
      </c>
      <c r="AU132" s="24" t="s">
        <v>24</v>
      </c>
    </row>
    <row r="133" s="1" customFormat="1" ht="16.5" customHeight="1">
      <c r="B133" s="46"/>
      <c r="C133" s="221" t="s">
        <v>360</v>
      </c>
      <c r="D133" s="221" t="s">
        <v>149</v>
      </c>
      <c r="E133" s="222" t="s">
        <v>2205</v>
      </c>
      <c r="F133" s="223" t="s">
        <v>2206</v>
      </c>
      <c r="G133" s="224" t="s">
        <v>309</v>
      </c>
      <c r="H133" s="225">
        <v>351</v>
      </c>
      <c r="I133" s="226"/>
      <c r="J133" s="227">
        <f>ROUND(I133*H133,2)</f>
        <v>0</v>
      </c>
      <c r="K133" s="223" t="s">
        <v>22</v>
      </c>
      <c r="L133" s="72"/>
      <c r="M133" s="228" t="s">
        <v>22</v>
      </c>
      <c r="N133" s="229" t="s">
        <v>47</v>
      </c>
      <c r="O133" s="47"/>
      <c r="P133" s="230">
        <f>O133*H133</f>
        <v>0</v>
      </c>
      <c r="Q133" s="230">
        <v>0</v>
      </c>
      <c r="R133" s="230">
        <f>Q133*H133</f>
        <v>0</v>
      </c>
      <c r="S133" s="230">
        <v>0</v>
      </c>
      <c r="T133" s="231">
        <f>S133*H133</f>
        <v>0</v>
      </c>
      <c r="AR133" s="24" t="s">
        <v>315</v>
      </c>
      <c r="AT133" s="24" t="s">
        <v>149</v>
      </c>
      <c r="AU133" s="24" t="s">
        <v>24</v>
      </c>
      <c r="AY133" s="24" t="s">
        <v>146</v>
      </c>
      <c r="BE133" s="232">
        <f>IF(N133="základní",J133,0)</f>
        <v>0</v>
      </c>
      <c r="BF133" s="232">
        <f>IF(N133="snížená",J133,0)</f>
        <v>0</v>
      </c>
      <c r="BG133" s="232">
        <f>IF(N133="zákl. přenesená",J133,0)</f>
        <v>0</v>
      </c>
      <c r="BH133" s="232">
        <f>IF(N133="sníž. přenesená",J133,0)</f>
        <v>0</v>
      </c>
      <c r="BI133" s="232">
        <f>IF(N133="nulová",J133,0)</f>
        <v>0</v>
      </c>
      <c r="BJ133" s="24" t="s">
        <v>24</v>
      </c>
      <c r="BK133" s="232">
        <f>ROUND(I133*H133,2)</f>
        <v>0</v>
      </c>
      <c r="BL133" s="24" t="s">
        <v>315</v>
      </c>
      <c r="BM133" s="24" t="s">
        <v>456</v>
      </c>
    </row>
    <row r="134" s="1" customFormat="1" ht="16.5" customHeight="1">
      <c r="B134" s="46"/>
      <c r="C134" s="221" t="s">
        <v>434</v>
      </c>
      <c r="D134" s="221" t="s">
        <v>149</v>
      </c>
      <c r="E134" s="222" t="s">
        <v>2207</v>
      </c>
      <c r="F134" s="223" t="s">
        <v>2208</v>
      </c>
      <c r="G134" s="224" t="s">
        <v>309</v>
      </c>
      <c r="H134" s="225">
        <v>198</v>
      </c>
      <c r="I134" s="226"/>
      <c r="J134" s="227">
        <f>ROUND(I134*H134,2)</f>
        <v>0</v>
      </c>
      <c r="K134" s="223" t="s">
        <v>22</v>
      </c>
      <c r="L134" s="72"/>
      <c r="M134" s="228" t="s">
        <v>22</v>
      </c>
      <c r="N134" s="229" t="s">
        <v>47</v>
      </c>
      <c r="O134" s="47"/>
      <c r="P134" s="230">
        <f>O134*H134</f>
        <v>0</v>
      </c>
      <c r="Q134" s="230">
        <v>0</v>
      </c>
      <c r="R134" s="230">
        <f>Q134*H134</f>
        <v>0</v>
      </c>
      <c r="S134" s="230">
        <v>0</v>
      </c>
      <c r="T134" s="231">
        <f>S134*H134</f>
        <v>0</v>
      </c>
      <c r="AR134" s="24" t="s">
        <v>315</v>
      </c>
      <c r="AT134" s="24" t="s">
        <v>149</v>
      </c>
      <c r="AU134" s="24" t="s">
        <v>24</v>
      </c>
      <c r="AY134" s="24" t="s">
        <v>146</v>
      </c>
      <c r="BE134" s="232">
        <f>IF(N134="základní",J134,0)</f>
        <v>0</v>
      </c>
      <c r="BF134" s="232">
        <f>IF(N134="snížená",J134,0)</f>
        <v>0</v>
      </c>
      <c r="BG134" s="232">
        <f>IF(N134="zákl. přenesená",J134,0)</f>
        <v>0</v>
      </c>
      <c r="BH134" s="232">
        <f>IF(N134="sníž. přenesená",J134,0)</f>
        <v>0</v>
      </c>
      <c r="BI134" s="232">
        <f>IF(N134="nulová",J134,0)</f>
        <v>0</v>
      </c>
      <c r="BJ134" s="24" t="s">
        <v>24</v>
      </c>
      <c r="BK134" s="232">
        <f>ROUND(I134*H134,2)</f>
        <v>0</v>
      </c>
      <c r="BL134" s="24" t="s">
        <v>315</v>
      </c>
      <c r="BM134" s="24" t="s">
        <v>460</v>
      </c>
    </row>
    <row r="135" s="1" customFormat="1" ht="25.5" customHeight="1">
      <c r="B135" s="46"/>
      <c r="C135" s="221" t="s">
        <v>375</v>
      </c>
      <c r="D135" s="221" t="s">
        <v>149</v>
      </c>
      <c r="E135" s="222" t="s">
        <v>2209</v>
      </c>
      <c r="F135" s="223" t="s">
        <v>2210</v>
      </c>
      <c r="G135" s="224" t="s">
        <v>2160</v>
      </c>
      <c r="H135" s="225">
        <v>2</v>
      </c>
      <c r="I135" s="226"/>
      <c r="J135" s="227">
        <f>ROUND(I135*H135,2)</f>
        <v>0</v>
      </c>
      <c r="K135" s="223" t="s">
        <v>22</v>
      </c>
      <c r="L135" s="72"/>
      <c r="M135" s="228" t="s">
        <v>22</v>
      </c>
      <c r="N135" s="229" t="s">
        <v>47</v>
      </c>
      <c r="O135" s="47"/>
      <c r="P135" s="230">
        <f>O135*H135</f>
        <v>0</v>
      </c>
      <c r="Q135" s="230">
        <v>0</v>
      </c>
      <c r="R135" s="230">
        <f>Q135*H135</f>
        <v>0</v>
      </c>
      <c r="S135" s="230">
        <v>0</v>
      </c>
      <c r="T135" s="231">
        <f>S135*H135</f>
        <v>0</v>
      </c>
      <c r="AR135" s="24" t="s">
        <v>315</v>
      </c>
      <c r="AT135" s="24" t="s">
        <v>149</v>
      </c>
      <c r="AU135" s="24" t="s">
        <v>24</v>
      </c>
      <c r="AY135" s="24" t="s">
        <v>146</v>
      </c>
      <c r="BE135" s="232">
        <f>IF(N135="základní",J135,0)</f>
        <v>0</v>
      </c>
      <c r="BF135" s="232">
        <f>IF(N135="snížená",J135,0)</f>
        <v>0</v>
      </c>
      <c r="BG135" s="232">
        <f>IF(N135="zákl. přenesená",J135,0)</f>
        <v>0</v>
      </c>
      <c r="BH135" s="232">
        <f>IF(N135="sníž. přenesená",J135,0)</f>
        <v>0</v>
      </c>
      <c r="BI135" s="232">
        <f>IF(N135="nulová",J135,0)</f>
        <v>0</v>
      </c>
      <c r="BJ135" s="24" t="s">
        <v>24</v>
      </c>
      <c r="BK135" s="232">
        <f>ROUND(I135*H135,2)</f>
        <v>0</v>
      </c>
      <c r="BL135" s="24" t="s">
        <v>315</v>
      </c>
      <c r="BM135" s="24" t="s">
        <v>472</v>
      </c>
    </row>
    <row r="136" s="1" customFormat="1" ht="16.5" customHeight="1">
      <c r="B136" s="46"/>
      <c r="C136" s="221" t="s">
        <v>447</v>
      </c>
      <c r="D136" s="221" t="s">
        <v>149</v>
      </c>
      <c r="E136" s="222" t="s">
        <v>2211</v>
      </c>
      <c r="F136" s="223" t="s">
        <v>2212</v>
      </c>
      <c r="G136" s="224" t="s">
        <v>2160</v>
      </c>
      <c r="H136" s="225">
        <v>3</v>
      </c>
      <c r="I136" s="226"/>
      <c r="J136" s="227">
        <f>ROUND(I136*H136,2)</f>
        <v>0</v>
      </c>
      <c r="K136" s="223" t="s">
        <v>22</v>
      </c>
      <c r="L136" s="72"/>
      <c r="M136" s="228" t="s">
        <v>22</v>
      </c>
      <c r="N136" s="229" t="s">
        <v>47</v>
      </c>
      <c r="O136" s="47"/>
      <c r="P136" s="230">
        <f>O136*H136</f>
        <v>0</v>
      </c>
      <c r="Q136" s="230">
        <v>0</v>
      </c>
      <c r="R136" s="230">
        <f>Q136*H136</f>
        <v>0</v>
      </c>
      <c r="S136" s="230">
        <v>0</v>
      </c>
      <c r="T136" s="231">
        <f>S136*H136</f>
        <v>0</v>
      </c>
      <c r="AR136" s="24" t="s">
        <v>315</v>
      </c>
      <c r="AT136" s="24" t="s">
        <v>149</v>
      </c>
      <c r="AU136" s="24" t="s">
        <v>24</v>
      </c>
      <c r="AY136" s="24" t="s">
        <v>146</v>
      </c>
      <c r="BE136" s="232">
        <f>IF(N136="základní",J136,0)</f>
        <v>0</v>
      </c>
      <c r="BF136" s="232">
        <f>IF(N136="snížená",J136,0)</f>
        <v>0</v>
      </c>
      <c r="BG136" s="232">
        <f>IF(N136="zákl. přenesená",J136,0)</f>
        <v>0</v>
      </c>
      <c r="BH136" s="232">
        <f>IF(N136="sníž. přenesená",J136,0)</f>
        <v>0</v>
      </c>
      <c r="BI136" s="232">
        <f>IF(N136="nulová",J136,0)</f>
        <v>0</v>
      </c>
      <c r="BJ136" s="24" t="s">
        <v>24</v>
      </c>
      <c r="BK136" s="232">
        <f>ROUND(I136*H136,2)</f>
        <v>0</v>
      </c>
      <c r="BL136" s="24" t="s">
        <v>315</v>
      </c>
      <c r="BM136" s="24" t="s">
        <v>485</v>
      </c>
    </row>
    <row r="137" s="1" customFormat="1">
      <c r="B137" s="46"/>
      <c r="C137" s="74"/>
      <c r="D137" s="233" t="s">
        <v>158</v>
      </c>
      <c r="E137" s="74"/>
      <c r="F137" s="234" t="s">
        <v>2213</v>
      </c>
      <c r="G137" s="74"/>
      <c r="H137" s="74"/>
      <c r="I137" s="191"/>
      <c r="J137" s="74"/>
      <c r="K137" s="74"/>
      <c r="L137" s="72"/>
      <c r="M137" s="235"/>
      <c r="N137" s="47"/>
      <c r="O137" s="47"/>
      <c r="P137" s="47"/>
      <c r="Q137" s="47"/>
      <c r="R137" s="47"/>
      <c r="S137" s="47"/>
      <c r="T137" s="95"/>
      <c r="AT137" s="24" t="s">
        <v>158</v>
      </c>
      <c r="AU137" s="24" t="s">
        <v>24</v>
      </c>
    </row>
    <row r="138" s="1" customFormat="1" ht="16.5" customHeight="1">
      <c r="B138" s="46"/>
      <c r="C138" s="221" t="s">
        <v>379</v>
      </c>
      <c r="D138" s="221" t="s">
        <v>149</v>
      </c>
      <c r="E138" s="222" t="s">
        <v>2214</v>
      </c>
      <c r="F138" s="223" t="s">
        <v>2215</v>
      </c>
      <c r="G138" s="224" t="s">
        <v>2160</v>
      </c>
      <c r="H138" s="225">
        <v>1</v>
      </c>
      <c r="I138" s="226"/>
      <c r="J138" s="227">
        <f>ROUND(I138*H138,2)</f>
        <v>0</v>
      </c>
      <c r="K138" s="223" t="s">
        <v>22</v>
      </c>
      <c r="L138" s="72"/>
      <c r="M138" s="228" t="s">
        <v>22</v>
      </c>
      <c r="N138" s="229" t="s">
        <v>47</v>
      </c>
      <c r="O138" s="47"/>
      <c r="P138" s="230">
        <f>O138*H138</f>
        <v>0</v>
      </c>
      <c r="Q138" s="230">
        <v>0</v>
      </c>
      <c r="R138" s="230">
        <f>Q138*H138</f>
        <v>0</v>
      </c>
      <c r="S138" s="230">
        <v>0</v>
      </c>
      <c r="T138" s="231">
        <f>S138*H138</f>
        <v>0</v>
      </c>
      <c r="AR138" s="24" t="s">
        <v>315</v>
      </c>
      <c r="AT138" s="24" t="s">
        <v>149</v>
      </c>
      <c r="AU138" s="24" t="s">
        <v>24</v>
      </c>
      <c r="AY138" s="24" t="s">
        <v>146</v>
      </c>
      <c r="BE138" s="232">
        <f>IF(N138="základní",J138,0)</f>
        <v>0</v>
      </c>
      <c r="BF138" s="232">
        <f>IF(N138="snížená",J138,0)</f>
        <v>0</v>
      </c>
      <c r="BG138" s="232">
        <f>IF(N138="zákl. přenesená",J138,0)</f>
        <v>0</v>
      </c>
      <c r="BH138" s="232">
        <f>IF(N138="sníž. přenesená",J138,0)</f>
        <v>0</v>
      </c>
      <c r="BI138" s="232">
        <f>IF(N138="nulová",J138,0)</f>
        <v>0</v>
      </c>
      <c r="BJ138" s="24" t="s">
        <v>24</v>
      </c>
      <c r="BK138" s="232">
        <f>ROUND(I138*H138,2)</f>
        <v>0</v>
      </c>
      <c r="BL138" s="24" t="s">
        <v>315</v>
      </c>
      <c r="BM138" s="24" t="s">
        <v>492</v>
      </c>
    </row>
    <row r="139" s="1" customFormat="1">
      <c r="B139" s="46"/>
      <c r="C139" s="74"/>
      <c r="D139" s="233" t="s">
        <v>158</v>
      </c>
      <c r="E139" s="74"/>
      <c r="F139" s="234" t="s">
        <v>2213</v>
      </c>
      <c r="G139" s="74"/>
      <c r="H139" s="74"/>
      <c r="I139" s="191"/>
      <c r="J139" s="74"/>
      <c r="K139" s="74"/>
      <c r="L139" s="72"/>
      <c r="M139" s="235"/>
      <c r="N139" s="47"/>
      <c r="O139" s="47"/>
      <c r="P139" s="47"/>
      <c r="Q139" s="47"/>
      <c r="R139" s="47"/>
      <c r="S139" s="47"/>
      <c r="T139" s="95"/>
      <c r="AT139" s="24" t="s">
        <v>158</v>
      </c>
      <c r="AU139" s="24" t="s">
        <v>24</v>
      </c>
    </row>
    <row r="140" s="1" customFormat="1" ht="16.5" customHeight="1">
      <c r="B140" s="46"/>
      <c r="C140" s="221" t="s">
        <v>459</v>
      </c>
      <c r="D140" s="221" t="s">
        <v>149</v>
      </c>
      <c r="E140" s="222" t="s">
        <v>2216</v>
      </c>
      <c r="F140" s="223" t="s">
        <v>2217</v>
      </c>
      <c r="G140" s="224" t="s">
        <v>2160</v>
      </c>
      <c r="H140" s="225">
        <v>2</v>
      </c>
      <c r="I140" s="226"/>
      <c r="J140" s="227">
        <f>ROUND(I140*H140,2)</f>
        <v>0</v>
      </c>
      <c r="K140" s="223" t="s">
        <v>22</v>
      </c>
      <c r="L140" s="72"/>
      <c r="M140" s="228" t="s">
        <v>22</v>
      </c>
      <c r="N140" s="229" t="s">
        <v>47</v>
      </c>
      <c r="O140" s="47"/>
      <c r="P140" s="230">
        <f>O140*H140</f>
        <v>0</v>
      </c>
      <c r="Q140" s="230">
        <v>0</v>
      </c>
      <c r="R140" s="230">
        <f>Q140*H140</f>
        <v>0</v>
      </c>
      <c r="S140" s="230">
        <v>0</v>
      </c>
      <c r="T140" s="231">
        <f>S140*H140</f>
        <v>0</v>
      </c>
      <c r="AR140" s="24" t="s">
        <v>315</v>
      </c>
      <c r="AT140" s="24" t="s">
        <v>149</v>
      </c>
      <c r="AU140" s="24" t="s">
        <v>24</v>
      </c>
      <c r="AY140" s="24" t="s">
        <v>146</v>
      </c>
      <c r="BE140" s="232">
        <f>IF(N140="základní",J140,0)</f>
        <v>0</v>
      </c>
      <c r="BF140" s="232">
        <f>IF(N140="snížená",J140,0)</f>
        <v>0</v>
      </c>
      <c r="BG140" s="232">
        <f>IF(N140="zákl. přenesená",J140,0)</f>
        <v>0</v>
      </c>
      <c r="BH140" s="232">
        <f>IF(N140="sníž. přenesená",J140,0)</f>
        <v>0</v>
      </c>
      <c r="BI140" s="232">
        <f>IF(N140="nulová",J140,0)</f>
        <v>0</v>
      </c>
      <c r="BJ140" s="24" t="s">
        <v>24</v>
      </c>
      <c r="BK140" s="232">
        <f>ROUND(I140*H140,2)</f>
        <v>0</v>
      </c>
      <c r="BL140" s="24" t="s">
        <v>315</v>
      </c>
      <c r="BM140" s="24" t="s">
        <v>503</v>
      </c>
    </row>
    <row r="141" s="1" customFormat="1">
      <c r="B141" s="46"/>
      <c r="C141" s="74"/>
      <c r="D141" s="233" t="s">
        <v>158</v>
      </c>
      <c r="E141" s="74"/>
      <c r="F141" s="234" t="s">
        <v>2218</v>
      </c>
      <c r="G141" s="74"/>
      <c r="H141" s="74"/>
      <c r="I141" s="191"/>
      <c r="J141" s="74"/>
      <c r="K141" s="74"/>
      <c r="L141" s="72"/>
      <c r="M141" s="235"/>
      <c r="N141" s="47"/>
      <c r="O141" s="47"/>
      <c r="P141" s="47"/>
      <c r="Q141" s="47"/>
      <c r="R141" s="47"/>
      <c r="S141" s="47"/>
      <c r="T141" s="95"/>
      <c r="AT141" s="24" t="s">
        <v>158</v>
      </c>
      <c r="AU141" s="24" t="s">
        <v>24</v>
      </c>
    </row>
    <row r="142" s="1" customFormat="1" ht="16.5" customHeight="1">
      <c r="B142" s="46"/>
      <c r="C142" s="221" t="s">
        <v>384</v>
      </c>
      <c r="D142" s="221" t="s">
        <v>149</v>
      </c>
      <c r="E142" s="222" t="s">
        <v>2219</v>
      </c>
      <c r="F142" s="223" t="s">
        <v>2220</v>
      </c>
      <c r="G142" s="224" t="s">
        <v>2160</v>
      </c>
      <c r="H142" s="225">
        <v>10</v>
      </c>
      <c r="I142" s="226"/>
      <c r="J142" s="227">
        <f>ROUND(I142*H142,2)</f>
        <v>0</v>
      </c>
      <c r="K142" s="223" t="s">
        <v>22</v>
      </c>
      <c r="L142" s="72"/>
      <c r="M142" s="228" t="s">
        <v>22</v>
      </c>
      <c r="N142" s="229" t="s">
        <v>47</v>
      </c>
      <c r="O142" s="47"/>
      <c r="P142" s="230">
        <f>O142*H142</f>
        <v>0</v>
      </c>
      <c r="Q142" s="230">
        <v>0</v>
      </c>
      <c r="R142" s="230">
        <f>Q142*H142</f>
        <v>0</v>
      </c>
      <c r="S142" s="230">
        <v>0</v>
      </c>
      <c r="T142" s="231">
        <f>S142*H142</f>
        <v>0</v>
      </c>
      <c r="AR142" s="24" t="s">
        <v>315</v>
      </c>
      <c r="AT142" s="24" t="s">
        <v>149</v>
      </c>
      <c r="AU142" s="24" t="s">
        <v>24</v>
      </c>
      <c r="AY142" s="24" t="s">
        <v>146</v>
      </c>
      <c r="BE142" s="232">
        <f>IF(N142="základní",J142,0)</f>
        <v>0</v>
      </c>
      <c r="BF142" s="232">
        <f>IF(N142="snížená",J142,0)</f>
        <v>0</v>
      </c>
      <c r="BG142" s="232">
        <f>IF(N142="zákl. přenesená",J142,0)</f>
        <v>0</v>
      </c>
      <c r="BH142" s="232">
        <f>IF(N142="sníž. přenesená",J142,0)</f>
        <v>0</v>
      </c>
      <c r="BI142" s="232">
        <f>IF(N142="nulová",J142,0)</f>
        <v>0</v>
      </c>
      <c r="BJ142" s="24" t="s">
        <v>24</v>
      </c>
      <c r="BK142" s="232">
        <f>ROUND(I142*H142,2)</f>
        <v>0</v>
      </c>
      <c r="BL142" s="24" t="s">
        <v>315</v>
      </c>
      <c r="BM142" s="24" t="s">
        <v>510</v>
      </c>
    </row>
    <row r="143" s="1" customFormat="1" ht="16.5" customHeight="1">
      <c r="B143" s="46"/>
      <c r="C143" s="221" t="s">
        <v>469</v>
      </c>
      <c r="D143" s="221" t="s">
        <v>149</v>
      </c>
      <c r="E143" s="222" t="s">
        <v>2221</v>
      </c>
      <c r="F143" s="223" t="s">
        <v>2222</v>
      </c>
      <c r="G143" s="224" t="s">
        <v>2160</v>
      </c>
      <c r="H143" s="225">
        <v>6</v>
      </c>
      <c r="I143" s="226"/>
      <c r="J143" s="227">
        <f>ROUND(I143*H143,2)</f>
        <v>0</v>
      </c>
      <c r="K143" s="223" t="s">
        <v>22</v>
      </c>
      <c r="L143" s="72"/>
      <c r="M143" s="228" t="s">
        <v>22</v>
      </c>
      <c r="N143" s="229" t="s">
        <v>47</v>
      </c>
      <c r="O143" s="47"/>
      <c r="P143" s="230">
        <f>O143*H143</f>
        <v>0</v>
      </c>
      <c r="Q143" s="230">
        <v>0</v>
      </c>
      <c r="R143" s="230">
        <f>Q143*H143</f>
        <v>0</v>
      </c>
      <c r="S143" s="230">
        <v>0</v>
      </c>
      <c r="T143" s="231">
        <f>S143*H143</f>
        <v>0</v>
      </c>
      <c r="AR143" s="24" t="s">
        <v>315</v>
      </c>
      <c r="AT143" s="24" t="s">
        <v>149</v>
      </c>
      <c r="AU143" s="24" t="s">
        <v>24</v>
      </c>
      <c r="AY143" s="24" t="s">
        <v>146</v>
      </c>
      <c r="BE143" s="232">
        <f>IF(N143="základní",J143,0)</f>
        <v>0</v>
      </c>
      <c r="BF143" s="232">
        <f>IF(N143="snížená",J143,0)</f>
        <v>0</v>
      </c>
      <c r="BG143" s="232">
        <f>IF(N143="zákl. přenesená",J143,0)</f>
        <v>0</v>
      </c>
      <c r="BH143" s="232">
        <f>IF(N143="sníž. přenesená",J143,0)</f>
        <v>0</v>
      </c>
      <c r="BI143" s="232">
        <f>IF(N143="nulová",J143,0)</f>
        <v>0</v>
      </c>
      <c r="BJ143" s="24" t="s">
        <v>24</v>
      </c>
      <c r="BK143" s="232">
        <f>ROUND(I143*H143,2)</f>
        <v>0</v>
      </c>
      <c r="BL143" s="24" t="s">
        <v>315</v>
      </c>
      <c r="BM143" s="24" t="s">
        <v>515</v>
      </c>
    </row>
    <row r="144" s="1" customFormat="1" ht="16.5" customHeight="1">
      <c r="B144" s="46"/>
      <c r="C144" s="221" t="s">
        <v>390</v>
      </c>
      <c r="D144" s="221" t="s">
        <v>149</v>
      </c>
      <c r="E144" s="222" t="s">
        <v>2223</v>
      </c>
      <c r="F144" s="223" t="s">
        <v>2224</v>
      </c>
      <c r="G144" s="224" t="s">
        <v>2160</v>
      </c>
      <c r="H144" s="225">
        <v>4</v>
      </c>
      <c r="I144" s="226"/>
      <c r="J144" s="227">
        <f>ROUND(I144*H144,2)</f>
        <v>0</v>
      </c>
      <c r="K144" s="223" t="s">
        <v>22</v>
      </c>
      <c r="L144" s="72"/>
      <c r="M144" s="228" t="s">
        <v>22</v>
      </c>
      <c r="N144" s="229" t="s">
        <v>47</v>
      </c>
      <c r="O144" s="47"/>
      <c r="P144" s="230">
        <f>O144*H144</f>
        <v>0</v>
      </c>
      <c r="Q144" s="230">
        <v>0</v>
      </c>
      <c r="R144" s="230">
        <f>Q144*H144</f>
        <v>0</v>
      </c>
      <c r="S144" s="230">
        <v>0</v>
      </c>
      <c r="T144" s="231">
        <f>S144*H144</f>
        <v>0</v>
      </c>
      <c r="AR144" s="24" t="s">
        <v>315</v>
      </c>
      <c r="AT144" s="24" t="s">
        <v>149</v>
      </c>
      <c r="AU144" s="24" t="s">
        <v>24</v>
      </c>
      <c r="AY144" s="24" t="s">
        <v>146</v>
      </c>
      <c r="BE144" s="232">
        <f>IF(N144="základní",J144,0)</f>
        <v>0</v>
      </c>
      <c r="BF144" s="232">
        <f>IF(N144="snížená",J144,0)</f>
        <v>0</v>
      </c>
      <c r="BG144" s="232">
        <f>IF(N144="zákl. přenesená",J144,0)</f>
        <v>0</v>
      </c>
      <c r="BH144" s="232">
        <f>IF(N144="sníž. přenesená",J144,0)</f>
        <v>0</v>
      </c>
      <c r="BI144" s="232">
        <f>IF(N144="nulová",J144,0)</f>
        <v>0</v>
      </c>
      <c r="BJ144" s="24" t="s">
        <v>24</v>
      </c>
      <c r="BK144" s="232">
        <f>ROUND(I144*H144,2)</f>
        <v>0</v>
      </c>
      <c r="BL144" s="24" t="s">
        <v>315</v>
      </c>
      <c r="BM144" s="24" t="s">
        <v>526</v>
      </c>
    </row>
    <row r="145" s="1" customFormat="1" ht="16.5" customHeight="1">
      <c r="B145" s="46"/>
      <c r="C145" s="221" t="s">
        <v>489</v>
      </c>
      <c r="D145" s="221" t="s">
        <v>149</v>
      </c>
      <c r="E145" s="222" t="s">
        <v>2225</v>
      </c>
      <c r="F145" s="223" t="s">
        <v>2226</v>
      </c>
      <c r="G145" s="224" t="s">
        <v>2160</v>
      </c>
      <c r="H145" s="225">
        <v>4</v>
      </c>
      <c r="I145" s="226"/>
      <c r="J145" s="227">
        <f>ROUND(I145*H145,2)</f>
        <v>0</v>
      </c>
      <c r="K145" s="223" t="s">
        <v>22</v>
      </c>
      <c r="L145" s="72"/>
      <c r="M145" s="228" t="s">
        <v>22</v>
      </c>
      <c r="N145" s="229" t="s">
        <v>47</v>
      </c>
      <c r="O145" s="47"/>
      <c r="P145" s="230">
        <f>O145*H145</f>
        <v>0</v>
      </c>
      <c r="Q145" s="230">
        <v>0</v>
      </c>
      <c r="R145" s="230">
        <f>Q145*H145</f>
        <v>0</v>
      </c>
      <c r="S145" s="230">
        <v>0</v>
      </c>
      <c r="T145" s="231">
        <f>S145*H145</f>
        <v>0</v>
      </c>
      <c r="AR145" s="24" t="s">
        <v>315</v>
      </c>
      <c r="AT145" s="24" t="s">
        <v>149</v>
      </c>
      <c r="AU145" s="24" t="s">
        <v>24</v>
      </c>
      <c r="AY145" s="24" t="s">
        <v>146</v>
      </c>
      <c r="BE145" s="232">
        <f>IF(N145="základní",J145,0)</f>
        <v>0</v>
      </c>
      <c r="BF145" s="232">
        <f>IF(N145="snížená",J145,0)</f>
        <v>0</v>
      </c>
      <c r="BG145" s="232">
        <f>IF(N145="zákl. přenesená",J145,0)</f>
        <v>0</v>
      </c>
      <c r="BH145" s="232">
        <f>IF(N145="sníž. přenesená",J145,0)</f>
        <v>0</v>
      </c>
      <c r="BI145" s="232">
        <f>IF(N145="nulová",J145,0)</f>
        <v>0</v>
      </c>
      <c r="BJ145" s="24" t="s">
        <v>24</v>
      </c>
      <c r="BK145" s="232">
        <f>ROUND(I145*H145,2)</f>
        <v>0</v>
      </c>
      <c r="BL145" s="24" t="s">
        <v>315</v>
      </c>
      <c r="BM145" s="24" t="s">
        <v>532</v>
      </c>
    </row>
    <row r="146" s="1" customFormat="1" ht="16.5" customHeight="1">
      <c r="B146" s="46"/>
      <c r="C146" s="221" t="s">
        <v>395</v>
      </c>
      <c r="D146" s="221" t="s">
        <v>149</v>
      </c>
      <c r="E146" s="222" t="s">
        <v>2227</v>
      </c>
      <c r="F146" s="223" t="s">
        <v>2228</v>
      </c>
      <c r="G146" s="224" t="s">
        <v>2160</v>
      </c>
      <c r="H146" s="225">
        <v>1</v>
      </c>
      <c r="I146" s="226"/>
      <c r="J146" s="227">
        <f>ROUND(I146*H146,2)</f>
        <v>0</v>
      </c>
      <c r="K146" s="223" t="s">
        <v>22</v>
      </c>
      <c r="L146" s="72"/>
      <c r="M146" s="228" t="s">
        <v>22</v>
      </c>
      <c r="N146" s="229" t="s">
        <v>47</v>
      </c>
      <c r="O146" s="47"/>
      <c r="P146" s="230">
        <f>O146*H146</f>
        <v>0</v>
      </c>
      <c r="Q146" s="230">
        <v>0</v>
      </c>
      <c r="R146" s="230">
        <f>Q146*H146</f>
        <v>0</v>
      </c>
      <c r="S146" s="230">
        <v>0</v>
      </c>
      <c r="T146" s="231">
        <f>S146*H146</f>
        <v>0</v>
      </c>
      <c r="AR146" s="24" t="s">
        <v>315</v>
      </c>
      <c r="AT146" s="24" t="s">
        <v>149</v>
      </c>
      <c r="AU146" s="24" t="s">
        <v>24</v>
      </c>
      <c r="AY146" s="24" t="s">
        <v>146</v>
      </c>
      <c r="BE146" s="232">
        <f>IF(N146="základní",J146,0)</f>
        <v>0</v>
      </c>
      <c r="BF146" s="232">
        <f>IF(N146="snížená",J146,0)</f>
        <v>0</v>
      </c>
      <c r="BG146" s="232">
        <f>IF(N146="zákl. přenesená",J146,0)</f>
        <v>0</v>
      </c>
      <c r="BH146" s="232">
        <f>IF(N146="sníž. přenesená",J146,0)</f>
        <v>0</v>
      </c>
      <c r="BI146" s="232">
        <f>IF(N146="nulová",J146,0)</f>
        <v>0</v>
      </c>
      <c r="BJ146" s="24" t="s">
        <v>24</v>
      </c>
      <c r="BK146" s="232">
        <f>ROUND(I146*H146,2)</f>
        <v>0</v>
      </c>
      <c r="BL146" s="24" t="s">
        <v>315</v>
      </c>
      <c r="BM146" s="24" t="s">
        <v>545</v>
      </c>
    </row>
    <row r="147" s="1" customFormat="1" ht="25.5" customHeight="1">
      <c r="B147" s="46"/>
      <c r="C147" s="221" t="s">
        <v>507</v>
      </c>
      <c r="D147" s="221" t="s">
        <v>149</v>
      </c>
      <c r="E147" s="222" t="s">
        <v>2229</v>
      </c>
      <c r="F147" s="223" t="s">
        <v>2230</v>
      </c>
      <c r="G147" s="224" t="s">
        <v>2160</v>
      </c>
      <c r="H147" s="225">
        <v>2</v>
      </c>
      <c r="I147" s="226"/>
      <c r="J147" s="227">
        <f>ROUND(I147*H147,2)</f>
        <v>0</v>
      </c>
      <c r="K147" s="223" t="s">
        <v>22</v>
      </c>
      <c r="L147" s="72"/>
      <c r="M147" s="228" t="s">
        <v>22</v>
      </c>
      <c r="N147" s="229" t="s">
        <v>47</v>
      </c>
      <c r="O147" s="47"/>
      <c r="P147" s="230">
        <f>O147*H147</f>
        <v>0</v>
      </c>
      <c r="Q147" s="230">
        <v>0</v>
      </c>
      <c r="R147" s="230">
        <f>Q147*H147</f>
        <v>0</v>
      </c>
      <c r="S147" s="230">
        <v>0</v>
      </c>
      <c r="T147" s="231">
        <f>S147*H147</f>
        <v>0</v>
      </c>
      <c r="AR147" s="24" t="s">
        <v>315</v>
      </c>
      <c r="AT147" s="24" t="s">
        <v>149</v>
      </c>
      <c r="AU147" s="24" t="s">
        <v>24</v>
      </c>
      <c r="AY147" s="24" t="s">
        <v>146</v>
      </c>
      <c r="BE147" s="232">
        <f>IF(N147="základní",J147,0)</f>
        <v>0</v>
      </c>
      <c r="BF147" s="232">
        <f>IF(N147="snížená",J147,0)</f>
        <v>0</v>
      </c>
      <c r="BG147" s="232">
        <f>IF(N147="zákl. přenesená",J147,0)</f>
        <v>0</v>
      </c>
      <c r="BH147" s="232">
        <f>IF(N147="sníž. přenesená",J147,0)</f>
        <v>0</v>
      </c>
      <c r="BI147" s="232">
        <f>IF(N147="nulová",J147,0)</f>
        <v>0</v>
      </c>
      <c r="BJ147" s="24" t="s">
        <v>24</v>
      </c>
      <c r="BK147" s="232">
        <f>ROUND(I147*H147,2)</f>
        <v>0</v>
      </c>
      <c r="BL147" s="24" t="s">
        <v>315</v>
      </c>
      <c r="BM147" s="24" t="s">
        <v>550</v>
      </c>
    </row>
    <row r="148" s="1" customFormat="1" ht="16.5" customHeight="1">
      <c r="B148" s="46"/>
      <c r="C148" s="221" t="s">
        <v>400</v>
      </c>
      <c r="D148" s="221" t="s">
        <v>149</v>
      </c>
      <c r="E148" s="222" t="s">
        <v>2231</v>
      </c>
      <c r="F148" s="223" t="s">
        <v>2232</v>
      </c>
      <c r="G148" s="224" t="s">
        <v>2160</v>
      </c>
      <c r="H148" s="225">
        <v>1</v>
      </c>
      <c r="I148" s="226"/>
      <c r="J148" s="227">
        <f>ROUND(I148*H148,2)</f>
        <v>0</v>
      </c>
      <c r="K148" s="223" t="s">
        <v>22</v>
      </c>
      <c r="L148" s="72"/>
      <c r="M148" s="228" t="s">
        <v>22</v>
      </c>
      <c r="N148" s="229" t="s">
        <v>47</v>
      </c>
      <c r="O148" s="47"/>
      <c r="P148" s="230">
        <f>O148*H148</f>
        <v>0</v>
      </c>
      <c r="Q148" s="230">
        <v>0</v>
      </c>
      <c r="R148" s="230">
        <f>Q148*H148</f>
        <v>0</v>
      </c>
      <c r="S148" s="230">
        <v>0</v>
      </c>
      <c r="T148" s="231">
        <f>S148*H148</f>
        <v>0</v>
      </c>
      <c r="AR148" s="24" t="s">
        <v>315</v>
      </c>
      <c r="AT148" s="24" t="s">
        <v>149</v>
      </c>
      <c r="AU148" s="24" t="s">
        <v>24</v>
      </c>
      <c r="AY148" s="24" t="s">
        <v>146</v>
      </c>
      <c r="BE148" s="232">
        <f>IF(N148="základní",J148,0)</f>
        <v>0</v>
      </c>
      <c r="BF148" s="232">
        <f>IF(N148="snížená",J148,0)</f>
        <v>0</v>
      </c>
      <c r="BG148" s="232">
        <f>IF(N148="zákl. přenesená",J148,0)</f>
        <v>0</v>
      </c>
      <c r="BH148" s="232">
        <f>IF(N148="sníž. přenesená",J148,0)</f>
        <v>0</v>
      </c>
      <c r="BI148" s="232">
        <f>IF(N148="nulová",J148,0)</f>
        <v>0</v>
      </c>
      <c r="BJ148" s="24" t="s">
        <v>24</v>
      </c>
      <c r="BK148" s="232">
        <f>ROUND(I148*H148,2)</f>
        <v>0</v>
      </c>
      <c r="BL148" s="24" t="s">
        <v>315</v>
      </c>
      <c r="BM148" s="24" t="s">
        <v>554</v>
      </c>
    </row>
    <row r="149" s="1" customFormat="1" ht="25.5" customHeight="1">
      <c r="B149" s="46"/>
      <c r="C149" s="221" t="s">
        <v>523</v>
      </c>
      <c r="D149" s="221" t="s">
        <v>149</v>
      </c>
      <c r="E149" s="222" t="s">
        <v>2233</v>
      </c>
      <c r="F149" s="223" t="s">
        <v>2234</v>
      </c>
      <c r="G149" s="224" t="s">
        <v>2160</v>
      </c>
      <c r="H149" s="225">
        <v>2</v>
      </c>
      <c r="I149" s="226"/>
      <c r="J149" s="227">
        <f>ROUND(I149*H149,2)</f>
        <v>0</v>
      </c>
      <c r="K149" s="223" t="s">
        <v>22</v>
      </c>
      <c r="L149" s="72"/>
      <c r="M149" s="228" t="s">
        <v>22</v>
      </c>
      <c r="N149" s="229" t="s">
        <v>47</v>
      </c>
      <c r="O149" s="47"/>
      <c r="P149" s="230">
        <f>O149*H149</f>
        <v>0</v>
      </c>
      <c r="Q149" s="230">
        <v>0</v>
      </c>
      <c r="R149" s="230">
        <f>Q149*H149</f>
        <v>0</v>
      </c>
      <c r="S149" s="230">
        <v>0</v>
      </c>
      <c r="T149" s="231">
        <f>S149*H149</f>
        <v>0</v>
      </c>
      <c r="AR149" s="24" t="s">
        <v>315</v>
      </c>
      <c r="AT149" s="24" t="s">
        <v>149</v>
      </c>
      <c r="AU149" s="24" t="s">
        <v>24</v>
      </c>
      <c r="AY149" s="24" t="s">
        <v>146</v>
      </c>
      <c r="BE149" s="232">
        <f>IF(N149="základní",J149,0)</f>
        <v>0</v>
      </c>
      <c r="BF149" s="232">
        <f>IF(N149="snížená",J149,0)</f>
        <v>0</v>
      </c>
      <c r="BG149" s="232">
        <f>IF(N149="zákl. přenesená",J149,0)</f>
        <v>0</v>
      </c>
      <c r="BH149" s="232">
        <f>IF(N149="sníž. přenesená",J149,0)</f>
        <v>0</v>
      </c>
      <c r="BI149" s="232">
        <f>IF(N149="nulová",J149,0)</f>
        <v>0</v>
      </c>
      <c r="BJ149" s="24" t="s">
        <v>24</v>
      </c>
      <c r="BK149" s="232">
        <f>ROUND(I149*H149,2)</f>
        <v>0</v>
      </c>
      <c r="BL149" s="24" t="s">
        <v>315</v>
      </c>
      <c r="BM149" s="24" t="s">
        <v>560</v>
      </c>
    </row>
    <row r="150" s="1" customFormat="1" ht="25.5" customHeight="1">
      <c r="B150" s="46"/>
      <c r="C150" s="221" t="s">
        <v>404</v>
      </c>
      <c r="D150" s="221" t="s">
        <v>149</v>
      </c>
      <c r="E150" s="222" t="s">
        <v>2235</v>
      </c>
      <c r="F150" s="223" t="s">
        <v>2236</v>
      </c>
      <c r="G150" s="224" t="s">
        <v>2160</v>
      </c>
      <c r="H150" s="225">
        <v>1</v>
      </c>
      <c r="I150" s="226"/>
      <c r="J150" s="227">
        <f>ROUND(I150*H150,2)</f>
        <v>0</v>
      </c>
      <c r="K150" s="223" t="s">
        <v>22</v>
      </c>
      <c r="L150" s="72"/>
      <c r="M150" s="228" t="s">
        <v>22</v>
      </c>
      <c r="N150" s="229" t="s">
        <v>47</v>
      </c>
      <c r="O150" s="47"/>
      <c r="P150" s="230">
        <f>O150*H150</f>
        <v>0</v>
      </c>
      <c r="Q150" s="230">
        <v>0</v>
      </c>
      <c r="R150" s="230">
        <f>Q150*H150</f>
        <v>0</v>
      </c>
      <c r="S150" s="230">
        <v>0</v>
      </c>
      <c r="T150" s="231">
        <f>S150*H150</f>
        <v>0</v>
      </c>
      <c r="AR150" s="24" t="s">
        <v>315</v>
      </c>
      <c r="AT150" s="24" t="s">
        <v>149</v>
      </c>
      <c r="AU150" s="24" t="s">
        <v>24</v>
      </c>
      <c r="AY150" s="24" t="s">
        <v>146</v>
      </c>
      <c r="BE150" s="232">
        <f>IF(N150="základní",J150,0)</f>
        <v>0</v>
      </c>
      <c r="BF150" s="232">
        <f>IF(N150="snížená",J150,0)</f>
        <v>0</v>
      </c>
      <c r="BG150" s="232">
        <f>IF(N150="zákl. přenesená",J150,0)</f>
        <v>0</v>
      </c>
      <c r="BH150" s="232">
        <f>IF(N150="sníž. přenesená",J150,0)</f>
        <v>0</v>
      </c>
      <c r="BI150" s="232">
        <f>IF(N150="nulová",J150,0)</f>
        <v>0</v>
      </c>
      <c r="BJ150" s="24" t="s">
        <v>24</v>
      </c>
      <c r="BK150" s="232">
        <f>ROUND(I150*H150,2)</f>
        <v>0</v>
      </c>
      <c r="BL150" s="24" t="s">
        <v>315</v>
      </c>
      <c r="BM150" s="24" t="s">
        <v>567</v>
      </c>
    </row>
    <row r="151" s="1" customFormat="1" ht="16.5" customHeight="1">
      <c r="B151" s="46"/>
      <c r="C151" s="221" t="s">
        <v>536</v>
      </c>
      <c r="D151" s="221" t="s">
        <v>149</v>
      </c>
      <c r="E151" s="222" t="s">
        <v>2237</v>
      </c>
      <c r="F151" s="223" t="s">
        <v>2238</v>
      </c>
      <c r="G151" s="224" t="s">
        <v>2160</v>
      </c>
      <c r="H151" s="225">
        <v>1</v>
      </c>
      <c r="I151" s="226"/>
      <c r="J151" s="227">
        <f>ROUND(I151*H151,2)</f>
        <v>0</v>
      </c>
      <c r="K151" s="223" t="s">
        <v>22</v>
      </c>
      <c r="L151" s="72"/>
      <c r="M151" s="228" t="s">
        <v>22</v>
      </c>
      <c r="N151" s="229" t="s">
        <v>47</v>
      </c>
      <c r="O151" s="47"/>
      <c r="P151" s="230">
        <f>O151*H151</f>
        <v>0</v>
      </c>
      <c r="Q151" s="230">
        <v>0</v>
      </c>
      <c r="R151" s="230">
        <f>Q151*H151</f>
        <v>0</v>
      </c>
      <c r="S151" s="230">
        <v>0</v>
      </c>
      <c r="T151" s="231">
        <f>S151*H151</f>
        <v>0</v>
      </c>
      <c r="AR151" s="24" t="s">
        <v>315</v>
      </c>
      <c r="AT151" s="24" t="s">
        <v>149</v>
      </c>
      <c r="AU151" s="24" t="s">
        <v>24</v>
      </c>
      <c r="AY151" s="24" t="s">
        <v>146</v>
      </c>
      <c r="BE151" s="232">
        <f>IF(N151="základní",J151,0)</f>
        <v>0</v>
      </c>
      <c r="BF151" s="232">
        <f>IF(N151="snížená",J151,0)</f>
        <v>0</v>
      </c>
      <c r="BG151" s="232">
        <f>IF(N151="zákl. přenesená",J151,0)</f>
        <v>0</v>
      </c>
      <c r="BH151" s="232">
        <f>IF(N151="sníž. přenesená",J151,0)</f>
        <v>0</v>
      </c>
      <c r="BI151" s="232">
        <f>IF(N151="nulová",J151,0)</f>
        <v>0</v>
      </c>
      <c r="BJ151" s="24" t="s">
        <v>24</v>
      </c>
      <c r="BK151" s="232">
        <f>ROUND(I151*H151,2)</f>
        <v>0</v>
      </c>
      <c r="BL151" s="24" t="s">
        <v>315</v>
      </c>
      <c r="BM151" s="24" t="s">
        <v>572</v>
      </c>
    </row>
    <row r="152" s="1" customFormat="1" ht="16.5" customHeight="1">
      <c r="B152" s="46"/>
      <c r="C152" s="221" t="s">
        <v>407</v>
      </c>
      <c r="D152" s="221" t="s">
        <v>149</v>
      </c>
      <c r="E152" s="222" t="s">
        <v>2239</v>
      </c>
      <c r="F152" s="223" t="s">
        <v>2240</v>
      </c>
      <c r="G152" s="224" t="s">
        <v>2160</v>
      </c>
      <c r="H152" s="225">
        <v>1</v>
      </c>
      <c r="I152" s="226"/>
      <c r="J152" s="227">
        <f>ROUND(I152*H152,2)</f>
        <v>0</v>
      </c>
      <c r="K152" s="223" t="s">
        <v>22</v>
      </c>
      <c r="L152" s="72"/>
      <c r="M152" s="228" t="s">
        <v>22</v>
      </c>
      <c r="N152" s="229" t="s">
        <v>47</v>
      </c>
      <c r="O152" s="47"/>
      <c r="P152" s="230">
        <f>O152*H152</f>
        <v>0</v>
      </c>
      <c r="Q152" s="230">
        <v>0</v>
      </c>
      <c r="R152" s="230">
        <f>Q152*H152</f>
        <v>0</v>
      </c>
      <c r="S152" s="230">
        <v>0</v>
      </c>
      <c r="T152" s="231">
        <f>S152*H152</f>
        <v>0</v>
      </c>
      <c r="AR152" s="24" t="s">
        <v>315</v>
      </c>
      <c r="AT152" s="24" t="s">
        <v>149</v>
      </c>
      <c r="AU152" s="24" t="s">
        <v>24</v>
      </c>
      <c r="AY152" s="24" t="s">
        <v>146</v>
      </c>
      <c r="BE152" s="232">
        <f>IF(N152="základní",J152,0)</f>
        <v>0</v>
      </c>
      <c r="BF152" s="232">
        <f>IF(N152="snížená",J152,0)</f>
        <v>0</v>
      </c>
      <c r="BG152" s="232">
        <f>IF(N152="zákl. přenesená",J152,0)</f>
        <v>0</v>
      </c>
      <c r="BH152" s="232">
        <f>IF(N152="sníž. přenesená",J152,0)</f>
        <v>0</v>
      </c>
      <c r="BI152" s="232">
        <f>IF(N152="nulová",J152,0)</f>
        <v>0</v>
      </c>
      <c r="BJ152" s="24" t="s">
        <v>24</v>
      </c>
      <c r="BK152" s="232">
        <f>ROUND(I152*H152,2)</f>
        <v>0</v>
      </c>
      <c r="BL152" s="24" t="s">
        <v>315</v>
      </c>
      <c r="BM152" s="24" t="s">
        <v>576</v>
      </c>
    </row>
    <row r="153" s="1" customFormat="1" ht="16.5" customHeight="1">
      <c r="B153" s="46"/>
      <c r="C153" s="221" t="s">
        <v>547</v>
      </c>
      <c r="D153" s="221" t="s">
        <v>149</v>
      </c>
      <c r="E153" s="222" t="s">
        <v>2241</v>
      </c>
      <c r="F153" s="223" t="s">
        <v>2242</v>
      </c>
      <c r="G153" s="224" t="s">
        <v>2160</v>
      </c>
      <c r="H153" s="225">
        <v>1</v>
      </c>
      <c r="I153" s="226"/>
      <c r="J153" s="227">
        <f>ROUND(I153*H153,2)</f>
        <v>0</v>
      </c>
      <c r="K153" s="223" t="s">
        <v>22</v>
      </c>
      <c r="L153" s="72"/>
      <c r="M153" s="228" t="s">
        <v>22</v>
      </c>
      <c r="N153" s="229" t="s">
        <v>47</v>
      </c>
      <c r="O153" s="47"/>
      <c r="P153" s="230">
        <f>O153*H153</f>
        <v>0</v>
      </c>
      <c r="Q153" s="230">
        <v>0</v>
      </c>
      <c r="R153" s="230">
        <f>Q153*H153</f>
        <v>0</v>
      </c>
      <c r="S153" s="230">
        <v>0</v>
      </c>
      <c r="T153" s="231">
        <f>S153*H153</f>
        <v>0</v>
      </c>
      <c r="AR153" s="24" t="s">
        <v>315</v>
      </c>
      <c r="AT153" s="24" t="s">
        <v>149</v>
      </c>
      <c r="AU153" s="24" t="s">
        <v>24</v>
      </c>
      <c r="AY153" s="24" t="s">
        <v>146</v>
      </c>
      <c r="BE153" s="232">
        <f>IF(N153="základní",J153,0)</f>
        <v>0</v>
      </c>
      <c r="BF153" s="232">
        <f>IF(N153="snížená",J153,0)</f>
        <v>0</v>
      </c>
      <c r="BG153" s="232">
        <f>IF(N153="zákl. přenesená",J153,0)</f>
        <v>0</v>
      </c>
      <c r="BH153" s="232">
        <f>IF(N153="sníž. přenesená",J153,0)</f>
        <v>0</v>
      </c>
      <c r="BI153" s="232">
        <f>IF(N153="nulová",J153,0)</f>
        <v>0</v>
      </c>
      <c r="BJ153" s="24" t="s">
        <v>24</v>
      </c>
      <c r="BK153" s="232">
        <f>ROUND(I153*H153,2)</f>
        <v>0</v>
      </c>
      <c r="BL153" s="24" t="s">
        <v>315</v>
      </c>
      <c r="BM153" s="24" t="s">
        <v>788</v>
      </c>
    </row>
    <row r="154" s="1" customFormat="1" ht="16.5" customHeight="1">
      <c r="B154" s="46"/>
      <c r="C154" s="221" t="s">
        <v>413</v>
      </c>
      <c r="D154" s="221" t="s">
        <v>149</v>
      </c>
      <c r="E154" s="222" t="s">
        <v>2243</v>
      </c>
      <c r="F154" s="223" t="s">
        <v>2244</v>
      </c>
      <c r="G154" s="224" t="s">
        <v>2160</v>
      </c>
      <c r="H154" s="225">
        <v>10</v>
      </c>
      <c r="I154" s="226"/>
      <c r="J154" s="227">
        <f>ROUND(I154*H154,2)</f>
        <v>0</v>
      </c>
      <c r="K154" s="223" t="s">
        <v>22</v>
      </c>
      <c r="L154" s="72"/>
      <c r="M154" s="228" t="s">
        <v>22</v>
      </c>
      <c r="N154" s="229" t="s">
        <v>47</v>
      </c>
      <c r="O154" s="47"/>
      <c r="P154" s="230">
        <f>O154*H154</f>
        <v>0</v>
      </c>
      <c r="Q154" s="230">
        <v>0</v>
      </c>
      <c r="R154" s="230">
        <f>Q154*H154</f>
        <v>0</v>
      </c>
      <c r="S154" s="230">
        <v>0</v>
      </c>
      <c r="T154" s="231">
        <f>S154*H154</f>
        <v>0</v>
      </c>
      <c r="AR154" s="24" t="s">
        <v>315</v>
      </c>
      <c r="AT154" s="24" t="s">
        <v>149</v>
      </c>
      <c r="AU154" s="24" t="s">
        <v>24</v>
      </c>
      <c r="AY154" s="24" t="s">
        <v>146</v>
      </c>
      <c r="BE154" s="232">
        <f>IF(N154="základní",J154,0)</f>
        <v>0</v>
      </c>
      <c r="BF154" s="232">
        <f>IF(N154="snížená",J154,0)</f>
        <v>0</v>
      </c>
      <c r="BG154" s="232">
        <f>IF(N154="zákl. přenesená",J154,0)</f>
        <v>0</v>
      </c>
      <c r="BH154" s="232">
        <f>IF(N154="sníž. přenesená",J154,0)</f>
        <v>0</v>
      </c>
      <c r="BI154" s="232">
        <f>IF(N154="nulová",J154,0)</f>
        <v>0</v>
      </c>
      <c r="BJ154" s="24" t="s">
        <v>24</v>
      </c>
      <c r="BK154" s="232">
        <f>ROUND(I154*H154,2)</f>
        <v>0</v>
      </c>
      <c r="BL154" s="24" t="s">
        <v>315</v>
      </c>
      <c r="BM154" s="24" t="s">
        <v>30</v>
      </c>
    </row>
    <row r="155" s="1" customFormat="1" ht="16.5" customHeight="1">
      <c r="B155" s="46"/>
      <c r="C155" s="221" t="s">
        <v>557</v>
      </c>
      <c r="D155" s="221" t="s">
        <v>149</v>
      </c>
      <c r="E155" s="222" t="s">
        <v>2245</v>
      </c>
      <c r="F155" s="223" t="s">
        <v>2246</v>
      </c>
      <c r="G155" s="224" t="s">
        <v>2160</v>
      </c>
      <c r="H155" s="225">
        <v>2</v>
      </c>
      <c r="I155" s="226"/>
      <c r="J155" s="227">
        <f>ROUND(I155*H155,2)</f>
        <v>0</v>
      </c>
      <c r="K155" s="223" t="s">
        <v>22</v>
      </c>
      <c r="L155" s="72"/>
      <c r="M155" s="228" t="s">
        <v>22</v>
      </c>
      <c r="N155" s="229" t="s">
        <v>47</v>
      </c>
      <c r="O155" s="47"/>
      <c r="P155" s="230">
        <f>O155*H155</f>
        <v>0</v>
      </c>
      <c r="Q155" s="230">
        <v>0</v>
      </c>
      <c r="R155" s="230">
        <f>Q155*H155</f>
        <v>0</v>
      </c>
      <c r="S155" s="230">
        <v>0</v>
      </c>
      <c r="T155" s="231">
        <f>S155*H155</f>
        <v>0</v>
      </c>
      <c r="AR155" s="24" t="s">
        <v>315</v>
      </c>
      <c r="AT155" s="24" t="s">
        <v>149</v>
      </c>
      <c r="AU155" s="24" t="s">
        <v>24</v>
      </c>
      <c r="AY155" s="24" t="s">
        <v>146</v>
      </c>
      <c r="BE155" s="232">
        <f>IF(N155="základní",J155,0)</f>
        <v>0</v>
      </c>
      <c r="BF155" s="232">
        <f>IF(N155="snížená",J155,0)</f>
        <v>0</v>
      </c>
      <c r="BG155" s="232">
        <f>IF(N155="zákl. přenesená",J155,0)</f>
        <v>0</v>
      </c>
      <c r="BH155" s="232">
        <f>IF(N155="sníž. přenesená",J155,0)</f>
        <v>0</v>
      </c>
      <c r="BI155" s="232">
        <f>IF(N155="nulová",J155,0)</f>
        <v>0</v>
      </c>
      <c r="BJ155" s="24" t="s">
        <v>24</v>
      </c>
      <c r="BK155" s="232">
        <f>ROUND(I155*H155,2)</f>
        <v>0</v>
      </c>
      <c r="BL155" s="24" t="s">
        <v>315</v>
      </c>
      <c r="BM155" s="24" t="s">
        <v>585</v>
      </c>
    </row>
    <row r="156" s="1" customFormat="1" ht="16.5" customHeight="1">
      <c r="B156" s="46"/>
      <c r="C156" s="221" t="s">
        <v>419</v>
      </c>
      <c r="D156" s="221" t="s">
        <v>149</v>
      </c>
      <c r="E156" s="222" t="s">
        <v>2175</v>
      </c>
      <c r="F156" s="223" t="s">
        <v>2176</v>
      </c>
      <c r="G156" s="224" t="s">
        <v>1814</v>
      </c>
      <c r="H156" s="225">
        <v>50</v>
      </c>
      <c r="I156" s="226"/>
      <c r="J156" s="227">
        <f>ROUND(I156*H156,2)</f>
        <v>0</v>
      </c>
      <c r="K156" s="223" t="s">
        <v>22</v>
      </c>
      <c r="L156" s="72"/>
      <c r="M156" s="228" t="s">
        <v>22</v>
      </c>
      <c r="N156" s="229" t="s">
        <v>47</v>
      </c>
      <c r="O156" s="47"/>
      <c r="P156" s="230">
        <f>O156*H156</f>
        <v>0</v>
      </c>
      <c r="Q156" s="230">
        <v>0</v>
      </c>
      <c r="R156" s="230">
        <f>Q156*H156</f>
        <v>0</v>
      </c>
      <c r="S156" s="230">
        <v>0</v>
      </c>
      <c r="T156" s="231">
        <f>S156*H156</f>
        <v>0</v>
      </c>
      <c r="AR156" s="24" t="s">
        <v>315</v>
      </c>
      <c r="AT156" s="24" t="s">
        <v>149</v>
      </c>
      <c r="AU156" s="24" t="s">
        <v>24</v>
      </c>
      <c r="AY156" s="24" t="s">
        <v>146</v>
      </c>
      <c r="BE156" s="232">
        <f>IF(N156="základní",J156,0)</f>
        <v>0</v>
      </c>
      <c r="BF156" s="232">
        <f>IF(N156="snížená",J156,0)</f>
        <v>0</v>
      </c>
      <c r="BG156" s="232">
        <f>IF(N156="zákl. přenesená",J156,0)</f>
        <v>0</v>
      </c>
      <c r="BH156" s="232">
        <f>IF(N156="sníž. přenesená",J156,0)</f>
        <v>0</v>
      </c>
      <c r="BI156" s="232">
        <f>IF(N156="nulová",J156,0)</f>
        <v>0</v>
      </c>
      <c r="BJ156" s="24" t="s">
        <v>24</v>
      </c>
      <c r="BK156" s="232">
        <f>ROUND(I156*H156,2)</f>
        <v>0</v>
      </c>
      <c r="BL156" s="24" t="s">
        <v>315</v>
      </c>
      <c r="BM156" s="24" t="s">
        <v>589</v>
      </c>
    </row>
    <row r="157" s="1" customFormat="1">
      <c r="B157" s="46"/>
      <c r="C157" s="74"/>
      <c r="D157" s="233" t="s">
        <v>158</v>
      </c>
      <c r="E157" s="74"/>
      <c r="F157" s="234" t="s">
        <v>2247</v>
      </c>
      <c r="G157" s="74"/>
      <c r="H157" s="74"/>
      <c r="I157" s="191"/>
      <c r="J157" s="74"/>
      <c r="K157" s="74"/>
      <c r="L157" s="72"/>
      <c r="M157" s="235"/>
      <c r="N157" s="47"/>
      <c r="O157" s="47"/>
      <c r="P157" s="47"/>
      <c r="Q157" s="47"/>
      <c r="R157" s="47"/>
      <c r="S157" s="47"/>
      <c r="T157" s="95"/>
      <c r="AT157" s="24" t="s">
        <v>158</v>
      </c>
      <c r="AU157" s="24" t="s">
        <v>24</v>
      </c>
    </row>
    <row r="158" s="1" customFormat="1" ht="16.5" customHeight="1">
      <c r="B158" s="46"/>
      <c r="C158" s="221" t="s">
        <v>569</v>
      </c>
      <c r="D158" s="221" t="s">
        <v>149</v>
      </c>
      <c r="E158" s="222" t="s">
        <v>2248</v>
      </c>
      <c r="F158" s="223" t="s">
        <v>2249</v>
      </c>
      <c r="G158" s="224" t="s">
        <v>2160</v>
      </c>
      <c r="H158" s="225">
        <v>5</v>
      </c>
      <c r="I158" s="226"/>
      <c r="J158" s="227">
        <f>ROUND(I158*H158,2)</f>
        <v>0</v>
      </c>
      <c r="K158" s="223" t="s">
        <v>22</v>
      </c>
      <c r="L158" s="72"/>
      <c r="M158" s="228" t="s">
        <v>22</v>
      </c>
      <c r="N158" s="229" t="s">
        <v>47</v>
      </c>
      <c r="O158" s="47"/>
      <c r="P158" s="230">
        <f>O158*H158</f>
        <v>0</v>
      </c>
      <c r="Q158" s="230">
        <v>0</v>
      </c>
      <c r="R158" s="230">
        <f>Q158*H158</f>
        <v>0</v>
      </c>
      <c r="S158" s="230">
        <v>0</v>
      </c>
      <c r="T158" s="231">
        <f>S158*H158</f>
        <v>0</v>
      </c>
      <c r="AR158" s="24" t="s">
        <v>315</v>
      </c>
      <c r="AT158" s="24" t="s">
        <v>149</v>
      </c>
      <c r="AU158" s="24" t="s">
        <v>24</v>
      </c>
      <c r="AY158" s="24" t="s">
        <v>146</v>
      </c>
      <c r="BE158" s="232">
        <f>IF(N158="základní",J158,0)</f>
        <v>0</v>
      </c>
      <c r="BF158" s="232">
        <f>IF(N158="snížená",J158,0)</f>
        <v>0</v>
      </c>
      <c r="BG158" s="232">
        <f>IF(N158="zákl. přenesená",J158,0)</f>
        <v>0</v>
      </c>
      <c r="BH158" s="232">
        <f>IF(N158="sníž. přenesená",J158,0)</f>
        <v>0</v>
      </c>
      <c r="BI158" s="232">
        <f>IF(N158="nulová",J158,0)</f>
        <v>0</v>
      </c>
      <c r="BJ158" s="24" t="s">
        <v>24</v>
      </c>
      <c r="BK158" s="232">
        <f>ROUND(I158*H158,2)</f>
        <v>0</v>
      </c>
      <c r="BL158" s="24" t="s">
        <v>315</v>
      </c>
      <c r="BM158" s="24" t="s">
        <v>835</v>
      </c>
    </row>
    <row r="159" s="1" customFormat="1" ht="25.5" customHeight="1">
      <c r="B159" s="46"/>
      <c r="C159" s="221" t="s">
        <v>426</v>
      </c>
      <c r="D159" s="221" t="s">
        <v>149</v>
      </c>
      <c r="E159" s="222" t="s">
        <v>2250</v>
      </c>
      <c r="F159" s="223" t="s">
        <v>2251</v>
      </c>
      <c r="G159" s="224" t="s">
        <v>2160</v>
      </c>
      <c r="H159" s="225">
        <v>10</v>
      </c>
      <c r="I159" s="226"/>
      <c r="J159" s="227">
        <f>ROUND(I159*H159,2)</f>
        <v>0</v>
      </c>
      <c r="K159" s="223" t="s">
        <v>22</v>
      </c>
      <c r="L159" s="72"/>
      <c r="M159" s="228" t="s">
        <v>22</v>
      </c>
      <c r="N159" s="229" t="s">
        <v>47</v>
      </c>
      <c r="O159" s="47"/>
      <c r="P159" s="230">
        <f>O159*H159</f>
        <v>0</v>
      </c>
      <c r="Q159" s="230">
        <v>0</v>
      </c>
      <c r="R159" s="230">
        <f>Q159*H159</f>
        <v>0</v>
      </c>
      <c r="S159" s="230">
        <v>0</v>
      </c>
      <c r="T159" s="231">
        <f>S159*H159</f>
        <v>0</v>
      </c>
      <c r="AR159" s="24" t="s">
        <v>315</v>
      </c>
      <c r="AT159" s="24" t="s">
        <v>149</v>
      </c>
      <c r="AU159" s="24" t="s">
        <v>24</v>
      </c>
      <c r="AY159" s="24" t="s">
        <v>146</v>
      </c>
      <c r="BE159" s="232">
        <f>IF(N159="základní",J159,0)</f>
        <v>0</v>
      </c>
      <c r="BF159" s="232">
        <f>IF(N159="snížená",J159,0)</f>
        <v>0</v>
      </c>
      <c r="BG159" s="232">
        <f>IF(N159="zákl. přenesená",J159,0)</f>
        <v>0</v>
      </c>
      <c r="BH159" s="232">
        <f>IF(N159="sníž. přenesená",J159,0)</f>
        <v>0</v>
      </c>
      <c r="BI159" s="232">
        <f>IF(N159="nulová",J159,0)</f>
        <v>0</v>
      </c>
      <c r="BJ159" s="24" t="s">
        <v>24</v>
      </c>
      <c r="BK159" s="232">
        <f>ROUND(I159*H159,2)</f>
        <v>0</v>
      </c>
      <c r="BL159" s="24" t="s">
        <v>315</v>
      </c>
      <c r="BM159" s="24" t="s">
        <v>598</v>
      </c>
    </row>
    <row r="160" s="1" customFormat="1" ht="38.25" customHeight="1">
      <c r="B160" s="46"/>
      <c r="C160" s="221" t="s">
        <v>766</v>
      </c>
      <c r="D160" s="221" t="s">
        <v>149</v>
      </c>
      <c r="E160" s="222" t="s">
        <v>2252</v>
      </c>
      <c r="F160" s="223" t="s">
        <v>2253</v>
      </c>
      <c r="G160" s="224" t="s">
        <v>955</v>
      </c>
      <c r="H160" s="293"/>
      <c r="I160" s="226"/>
      <c r="J160" s="227">
        <f>ROUND(I160*H160,2)</f>
        <v>0</v>
      </c>
      <c r="K160" s="223" t="s">
        <v>163</v>
      </c>
      <c r="L160" s="72"/>
      <c r="M160" s="228" t="s">
        <v>22</v>
      </c>
      <c r="N160" s="229" t="s">
        <v>47</v>
      </c>
      <c r="O160" s="47"/>
      <c r="P160" s="230">
        <f>O160*H160</f>
        <v>0</v>
      </c>
      <c r="Q160" s="230">
        <v>0</v>
      </c>
      <c r="R160" s="230">
        <f>Q160*H160</f>
        <v>0</v>
      </c>
      <c r="S160" s="230">
        <v>0</v>
      </c>
      <c r="T160" s="231">
        <f>S160*H160</f>
        <v>0</v>
      </c>
      <c r="AR160" s="24" t="s">
        <v>315</v>
      </c>
      <c r="AT160" s="24" t="s">
        <v>149</v>
      </c>
      <c r="AU160" s="24" t="s">
        <v>24</v>
      </c>
      <c r="AY160" s="24" t="s">
        <v>146</v>
      </c>
      <c r="BE160" s="232">
        <f>IF(N160="základní",J160,0)</f>
        <v>0</v>
      </c>
      <c r="BF160" s="232">
        <f>IF(N160="snížená",J160,0)</f>
        <v>0</v>
      </c>
      <c r="BG160" s="232">
        <f>IF(N160="zákl. přenesená",J160,0)</f>
        <v>0</v>
      </c>
      <c r="BH160" s="232">
        <f>IF(N160="sníž. přenesená",J160,0)</f>
        <v>0</v>
      </c>
      <c r="BI160" s="232">
        <f>IF(N160="nulová",J160,0)</f>
        <v>0</v>
      </c>
      <c r="BJ160" s="24" t="s">
        <v>24</v>
      </c>
      <c r="BK160" s="232">
        <f>ROUND(I160*H160,2)</f>
        <v>0</v>
      </c>
      <c r="BL160" s="24" t="s">
        <v>315</v>
      </c>
      <c r="BM160" s="24" t="s">
        <v>2254</v>
      </c>
    </row>
    <row r="161" s="10" customFormat="1" ht="37.44" customHeight="1">
      <c r="B161" s="205"/>
      <c r="C161" s="206"/>
      <c r="D161" s="207" t="s">
        <v>75</v>
      </c>
      <c r="E161" s="208" t="s">
        <v>2255</v>
      </c>
      <c r="F161" s="208" t="s">
        <v>2256</v>
      </c>
      <c r="G161" s="206"/>
      <c r="H161" s="206"/>
      <c r="I161" s="209"/>
      <c r="J161" s="210">
        <f>BK161</f>
        <v>0</v>
      </c>
      <c r="K161" s="206"/>
      <c r="L161" s="211"/>
      <c r="M161" s="212"/>
      <c r="N161" s="213"/>
      <c r="O161" s="213"/>
      <c r="P161" s="214">
        <f>SUM(P162:P200)</f>
        <v>0</v>
      </c>
      <c r="Q161" s="213"/>
      <c r="R161" s="214">
        <f>SUM(R162:R200)</f>
        <v>0</v>
      </c>
      <c r="S161" s="213"/>
      <c r="T161" s="215">
        <f>SUM(T162:T200)</f>
        <v>0</v>
      </c>
      <c r="AR161" s="216" t="s">
        <v>24</v>
      </c>
      <c r="AT161" s="217" t="s">
        <v>75</v>
      </c>
      <c r="AU161" s="217" t="s">
        <v>76</v>
      </c>
      <c r="AY161" s="216" t="s">
        <v>146</v>
      </c>
      <c r="BK161" s="218">
        <f>SUM(BK162:BK200)</f>
        <v>0</v>
      </c>
    </row>
    <row r="162" s="1" customFormat="1" ht="16.5" customHeight="1">
      <c r="B162" s="46"/>
      <c r="C162" s="221" t="s">
        <v>579</v>
      </c>
      <c r="D162" s="221" t="s">
        <v>149</v>
      </c>
      <c r="E162" s="222" t="s">
        <v>2257</v>
      </c>
      <c r="F162" s="223" t="s">
        <v>2258</v>
      </c>
      <c r="G162" s="224" t="s">
        <v>2160</v>
      </c>
      <c r="H162" s="225">
        <v>11</v>
      </c>
      <c r="I162" s="226"/>
      <c r="J162" s="227">
        <f>ROUND(I162*H162,2)</f>
        <v>0</v>
      </c>
      <c r="K162" s="223" t="s">
        <v>22</v>
      </c>
      <c r="L162" s="72"/>
      <c r="M162" s="228" t="s">
        <v>22</v>
      </c>
      <c r="N162" s="229" t="s">
        <v>47</v>
      </c>
      <c r="O162" s="47"/>
      <c r="P162" s="230">
        <f>O162*H162</f>
        <v>0</v>
      </c>
      <c r="Q162" s="230">
        <v>0</v>
      </c>
      <c r="R162" s="230">
        <f>Q162*H162</f>
        <v>0</v>
      </c>
      <c r="S162" s="230">
        <v>0</v>
      </c>
      <c r="T162" s="231">
        <f>S162*H162</f>
        <v>0</v>
      </c>
      <c r="AR162" s="24" t="s">
        <v>315</v>
      </c>
      <c r="AT162" s="24" t="s">
        <v>149</v>
      </c>
      <c r="AU162" s="24" t="s">
        <v>24</v>
      </c>
      <c r="AY162" s="24" t="s">
        <v>146</v>
      </c>
      <c r="BE162" s="232">
        <f>IF(N162="základní",J162,0)</f>
        <v>0</v>
      </c>
      <c r="BF162" s="232">
        <f>IF(N162="snížená",J162,0)</f>
        <v>0</v>
      </c>
      <c r="BG162" s="232">
        <f>IF(N162="zákl. přenesená",J162,0)</f>
        <v>0</v>
      </c>
      <c r="BH162" s="232">
        <f>IF(N162="sníž. přenesená",J162,0)</f>
        <v>0</v>
      </c>
      <c r="BI162" s="232">
        <f>IF(N162="nulová",J162,0)</f>
        <v>0</v>
      </c>
      <c r="BJ162" s="24" t="s">
        <v>24</v>
      </c>
      <c r="BK162" s="232">
        <f>ROUND(I162*H162,2)</f>
        <v>0</v>
      </c>
      <c r="BL162" s="24" t="s">
        <v>315</v>
      </c>
      <c r="BM162" s="24" t="s">
        <v>605</v>
      </c>
    </row>
    <row r="163" s="1" customFormat="1">
      <c r="B163" s="46"/>
      <c r="C163" s="74"/>
      <c r="D163" s="233" t="s">
        <v>158</v>
      </c>
      <c r="E163" s="74"/>
      <c r="F163" s="234" t="s">
        <v>2259</v>
      </c>
      <c r="G163" s="74"/>
      <c r="H163" s="74"/>
      <c r="I163" s="191"/>
      <c r="J163" s="74"/>
      <c r="K163" s="74"/>
      <c r="L163" s="72"/>
      <c r="M163" s="235"/>
      <c r="N163" s="47"/>
      <c r="O163" s="47"/>
      <c r="P163" s="47"/>
      <c r="Q163" s="47"/>
      <c r="R163" s="47"/>
      <c r="S163" s="47"/>
      <c r="T163" s="95"/>
      <c r="AT163" s="24" t="s">
        <v>158</v>
      </c>
      <c r="AU163" s="24" t="s">
        <v>24</v>
      </c>
    </row>
    <row r="164" s="1" customFormat="1" ht="25.5" customHeight="1">
      <c r="B164" s="46"/>
      <c r="C164" s="221" t="s">
        <v>432</v>
      </c>
      <c r="D164" s="221" t="s">
        <v>149</v>
      </c>
      <c r="E164" s="222" t="s">
        <v>2260</v>
      </c>
      <c r="F164" s="223" t="s">
        <v>2261</v>
      </c>
      <c r="G164" s="224" t="s">
        <v>2160</v>
      </c>
      <c r="H164" s="225">
        <v>11</v>
      </c>
      <c r="I164" s="226"/>
      <c r="J164" s="227">
        <f>ROUND(I164*H164,2)</f>
        <v>0</v>
      </c>
      <c r="K164" s="223" t="s">
        <v>22</v>
      </c>
      <c r="L164" s="72"/>
      <c r="M164" s="228" t="s">
        <v>22</v>
      </c>
      <c r="N164" s="229" t="s">
        <v>47</v>
      </c>
      <c r="O164" s="47"/>
      <c r="P164" s="230">
        <f>O164*H164</f>
        <v>0</v>
      </c>
      <c r="Q164" s="230">
        <v>0</v>
      </c>
      <c r="R164" s="230">
        <f>Q164*H164</f>
        <v>0</v>
      </c>
      <c r="S164" s="230">
        <v>0</v>
      </c>
      <c r="T164" s="231">
        <f>S164*H164</f>
        <v>0</v>
      </c>
      <c r="AR164" s="24" t="s">
        <v>315</v>
      </c>
      <c r="AT164" s="24" t="s">
        <v>149</v>
      </c>
      <c r="AU164" s="24" t="s">
        <v>24</v>
      </c>
      <c r="AY164" s="24" t="s">
        <v>146</v>
      </c>
      <c r="BE164" s="232">
        <f>IF(N164="základní",J164,0)</f>
        <v>0</v>
      </c>
      <c r="BF164" s="232">
        <f>IF(N164="snížená",J164,0)</f>
        <v>0</v>
      </c>
      <c r="BG164" s="232">
        <f>IF(N164="zákl. přenesená",J164,0)</f>
        <v>0</v>
      </c>
      <c r="BH164" s="232">
        <f>IF(N164="sníž. přenesená",J164,0)</f>
        <v>0</v>
      </c>
      <c r="BI164" s="232">
        <f>IF(N164="nulová",J164,0)</f>
        <v>0</v>
      </c>
      <c r="BJ164" s="24" t="s">
        <v>24</v>
      </c>
      <c r="BK164" s="232">
        <f>ROUND(I164*H164,2)</f>
        <v>0</v>
      </c>
      <c r="BL164" s="24" t="s">
        <v>315</v>
      </c>
      <c r="BM164" s="24" t="s">
        <v>614</v>
      </c>
    </row>
    <row r="165" s="1" customFormat="1" ht="16.5" customHeight="1">
      <c r="B165" s="46"/>
      <c r="C165" s="221" t="s">
        <v>586</v>
      </c>
      <c r="D165" s="221" t="s">
        <v>149</v>
      </c>
      <c r="E165" s="222" t="s">
        <v>2262</v>
      </c>
      <c r="F165" s="223" t="s">
        <v>2263</v>
      </c>
      <c r="G165" s="224" t="s">
        <v>2160</v>
      </c>
      <c r="H165" s="225">
        <v>11</v>
      </c>
      <c r="I165" s="226"/>
      <c r="J165" s="227">
        <f>ROUND(I165*H165,2)</f>
        <v>0</v>
      </c>
      <c r="K165" s="223" t="s">
        <v>22</v>
      </c>
      <c r="L165" s="72"/>
      <c r="M165" s="228" t="s">
        <v>22</v>
      </c>
      <c r="N165" s="229" t="s">
        <v>47</v>
      </c>
      <c r="O165" s="47"/>
      <c r="P165" s="230">
        <f>O165*H165</f>
        <v>0</v>
      </c>
      <c r="Q165" s="230">
        <v>0</v>
      </c>
      <c r="R165" s="230">
        <f>Q165*H165</f>
        <v>0</v>
      </c>
      <c r="S165" s="230">
        <v>0</v>
      </c>
      <c r="T165" s="231">
        <f>S165*H165</f>
        <v>0</v>
      </c>
      <c r="AR165" s="24" t="s">
        <v>315</v>
      </c>
      <c r="AT165" s="24" t="s">
        <v>149</v>
      </c>
      <c r="AU165" s="24" t="s">
        <v>24</v>
      </c>
      <c r="AY165" s="24" t="s">
        <v>146</v>
      </c>
      <c r="BE165" s="232">
        <f>IF(N165="základní",J165,0)</f>
        <v>0</v>
      </c>
      <c r="BF165" s="232">
        <f>IF(N165="snížená",J165,0)</f>
        <v>0</v>
      </c>
      <c r="BG165" s="232">
        <f>IF(N165="zákl. přenesená",J165,0)</f>
        <v>0</v>
      </c>
      <c r="BH165" s="232">
        <f>IF(N165="sníž. přenesená",J165,0)</f>
        <v>0</v>
      </c>
      <c r="BI165" s="232">
        <f>IF(N165="nulová",J165,0)</f>
        <v>0</v>
      </c>
      <c r="BJ165" s="24" t="s">
        <v>24</v>
      </c>
      <c r="BK165" s="232">
        <f>ROUND(I165*H165,2)</f>
        <v>0</v>
      </c>
      <c r="BL165" s="24" t="s">
        <v>315</v>
      </c>
      <c r="BM165" s="24" t="s">
        <v>618</v>
      </c>
    </row>
    <row r="166" s="1" customFormat="1" ht="16.5" customHeight="1">
      <c r="B166" s="46"/>
      <c r="C166" s="221" t="s">
        <v>437</v>
      </c>
      <c r="D166" s="221" t="s">
        <v>149</v>
      </c>
      <c r="E166" s="222" t="s">
        <v>2264</v>
      </c>
      <c r="F166" s="223" t="s">
        <v>2265</v>
      </c>
      <c r="G166" s="224" t="s">
        <v>2160</v>
      </c>
      <c r="H166" s="225">
        <v>11</v>
      </c>
      <c r="I166" s="226"/>
      <c r="J166" s="227">
        <f>ROUND(I166*H166,2)</f>
        <v>0</v>
      </c>
      <c r="K166" s="223" t="s">
        <v>22</v>
      </c>
      <c r="L166" s="72"/>
      <c r="M166" s="228" t="s">
        <v>22</v>
      </c>
      <c r="N166" s="229" t="s">
        <v>47</v>
      </c>
      <c r="O166" s="47"/>
      <c r="P166" s="230">
        <f>O166*H166</f>
        <v>0</v>
      </c>
      <c r="Q166" s="230">
        <v>0</v>
      </c>
      <c r="R166" s="230">
        <f>Q166*H166</f>
        <v>0</v>
      </c>
      <c r="S166" s="230">
        <v>0</v>
      </c>
      <c r="T166" s="231">
        <f>S166*H166</f>
        <v>0</v>
      </c>
      <c r="AR166" s="24" t="s">
        <v>315</v>
      </c>
      <c r="AT166" s="24" t="s">
        <v>149</v>
      </c>
      <c r="AU166" s="24" t="s">
        <v>24</v>
      </c>
      <c r="AY166" s="24" t="s">
        <v>146</v>
      </c>
      <c r="BE166" s="232">
        <f>IF(N166="základní",J166,0)</f>
        <v>0</v>
      </c>
      <c r="BF166" s="232">
        <f>IF(N166="snížená",J166,0)</f>
        <v>0</v>
      </c>
      <c r="BG166" s="232">
        <f>IF(N166="zákl. přenesená",J166,0)</f>
        <v>0</v>
      </c>
      <c r="BH166" s="232">
        <f>IF(N166="sníž. přenesená",J166,0)</f>
        <v>0</v>
      </c>
      <c r="BI166" s="232">
        <f>IF(N166="nulová",J166,0)</f>
        <v>0</v>
      </c>
      <c r="BJ166" s="24" t="s">
        <v>24</v>
      </c>
      <c r="BK166" s="232">
        <f>ROUND(I166*H166,2)</f>
        <v>0</v>
      </c>
      <c r="BL166" s="24" t="s">
        <v>315</v>
      </c>
      <c r="BM166" s="24" t="s">
        <v>623</v>
      </c>
    </row>
    <row r="167" s="1" customFormat="1" ht="25.5" customHeight="1">
      <c r="B167" s="46"/>
      <c r="C167" s="221" t="s">
        <v>602</v>
      </c>
      <c r="D167" s="221" t="s">
        <v>149</v>
      </c>
      <c r="E167" s="222" t="s">
        <v>2266</v>
      </c>
      <c r="F167" s="223" t="s">
        <v>2267</v>
      </c>
      <c r="G167" s="224" t="s">
        <v>2160</v>
      </c>
      <c r="H167" s="225">
        <v>2</v>
      </c>
      <c r="I167" s="226"/>
      <c r="J167" s="227">
        <f>ROUND(I167*H167,2)</f>
        <v>0</v>
      </c>
      <c r="K167" s="223" t="s">
        <v>22</v>
      </c>
      <c r="L167" s="72"/>
      <c r="M167" s="228" t="s">
        <v>22</v>
      </c>
      <c r="N167" s="229" t="s">
        <v>47</v>
      </c>
      <c r="O167" s="47"/>
      <c r="P167" s="230">
        <f>O167*H167</f>
        <v>0</v>
      </c>
      <c r="Q167" s="230">
        <v>0</v>
      </c>
      <c r="R167" s="230">
        <f>Q167*H167</f>
        <v>0</v>
      </c>
      <c r="S167" s="230">
        <v>0</v>
      </c>
      <c r="T167" s="231">
        <f>S167*H167</f>
        <v>0</v>
      </c>
      <c r="AR167" s="24" t="s">
        <v>315</v>
      </c>
      <c r="AT167" s="24" t="s">
        <v>149</v>
      </c>
      <c r="AU167" s="24" t="s">
        <v>24</v>
      </c>
      <c r="AY167" s="24" t="s">
        <v>146</v>
      </c>
      <c r="BE167" s="232">
        <f>IF(N167="základní",J167,0)</f>
        <v>0</v>
      </c>
      <c r="BF167" s="232">
        <f>IF(N167="snížená",J167,0)</f>
        <v>0</v>
      </c>
      <c r="BG167" s="232">
        <f>IF(N167="zákl. přenesená",J167,0)</f>
        <v>0</v>
      </c>
      <c r="BH167" s="232">
        <f>IF(N167="sníž. přenesená",J167,0)</f>
        <v>0</v>
      </c>
      <c r="BI167" s="232">
        <f>IF(N167="nulová",J167,0)</f>
        <v>0</v>
      </c>
      <c r="BJ167" s="24" t="s">
        <v>24</v>
      </c>
      <c r="BK167" s="232">
        <f>ROUND(I167*H167,2)</f>
        <v>0</v>
      </c>
      <c r="BL167" s="24" t="s">
        <v>315</v>
      </c>
      <c r="BM167" s="24" t="s">
        <v>627</v>
      </c>
    </row>
    <row r="168" s="1" customFormat="1">
      <c r="B168" s="46"/>
      <c r="C168" s="74"/>
      <c r="D168" s="233" t="s">
        <v>158</v>
      </c>
      <c r="E168" s="74"/>
      <c r="F168" s="234" t="s">
        <v>2259</v>
      </c>
      <c r="G168" s="74"/>
      <c r="H168" s="74"/>
      <c r="I168" s="191"/>
      <c r="J168" s="74"/>
      <c r="K168" s="74"/>
      <c r="L168" s="72"/>
      <c r="M168" s="235"/>
      <c r="N168" s="47"/>
      <c r="O168" s="47"/>
      <c r="P168" s="47"/>
      <c r="Q168" s="47"/>
      <c r="R168" s="47"/>
      <c r="S168" s="47"/>
      <c r="T168" s="95"/>
      <c r="AT168" s="24" t="s">
        <v>158</v>
      </c>
      <c r="AU168" s="24" t="s">
        <v>24</v>
      </c>
    </row>
    <row r="169" s="1" customFormat="1" ht="25.5" customHeight="1">
      <c r="B169" s="46"/>
      <c r="C169" s="221" t="s">
        <v>443</v>
      </c>
      <c r="D169" s="221" t="s">
        <v>149</v>
      </c>
      <c r="E169" s="222" t="s">
        <v>2268</v>
      </c>
      <c r="F169" s="223" t="s">
        <v>2269</v>
      </c>
      <c r="G169" s="224" t="s">
        <v>2160</v>
      </c>
      <c r="H169" s="225">
        <v>2</v>
      </c>
      <c r="I169" s="226"/>
      <c r="J169" s="227">
        <f>ROUND(I169*H169,2)</f>
        <v>0</v>
      </c>
      <c r="K169" s="223" t="s">
        <v>22</v>
      </c>
      <c r="L169" s="72"/>
      <c r="M169" s="228" t="s">
        <v>22</v>
      </c>
      <c r="N169" s="229" t="s">
        <v>47</v>
      </c>
      <c r="O169" s="47"/>
      <c r="P169" s="230">
        <f>O169*H169</f>
        <v>0</v>
      </c>
      <c r="Q169" s="230">
        <v>0</v>
      </c>
      <c r="R169" s="230">
        <f>Q169*H169</f>
        <v>0</v>
      </c>
      <c r="S169" s="230">
        <v>0</v>
      </c>
      <c r="T169" s="231">
        <f>S169*H169</f>
        <v>0</v>
      </c>
      <c r="AR169" s="24" t="s">
        <v>315</v>
      </c>
      <c r="AT169" s="24" t="s">
        <v>149</v>
      </c>
      <c r="AU169" s="24" t="s">
        <v>24</v>
      </c>
      <c r="AY169" s="24" t="s">
        <v>146</v>
      </c>
      <c r="BE169" s="232">
        <f>IF(N169="základní",J169,0)</f>
        <v>0</v>
      </c>
      <c r="BF169" s="232">
        <f>IF(N169="snížená",J169,0)</f>
        <v>0</v>
      </c>
      <c r="BG169" s="232">
        <f>IF(N169="zákl. přenesená",J169,0)</f>
        <v>0</v>
      </c>
      <c r="BH169" s="232">
        <f>IF(N169="sníž. přenesená",J169,0)</f>
        <v>0</v>
      </c>
      <c r="BI169" s="232">
        <f>IF(N169="nulová",J169,0)</f>
        <v>0</v>
      </c>
      <c r="BJ169" s="24" t="s">
        <v>24</v>
      </c>
      <c r="BK169" s="232">
        <f>ROUND(I169*H169,2)</f>
        <v>0</v>
      </c>
      <c r="BL169" s="24" t="s">
        <v>315</v>
      </c>
      <c r="BM169" s="24" t="s">
        <v>632</v>
      </c>
    </row>
    <row r="170" s="1" customFormat="1" ht="16.5" customHeight="1">
      <c r="B170" s="46"/>
      <c r="C170" s="221" t="s">
        <v>611</v>
      </c>
      <c r="D170" s="221" t="s">
        <v>149</v>
      </c>
      <c r="E170" s="222" t="s">
        <v>2262</v>
      </c>
      <c r="F170" s="223" t="s">
        <v>2263</v>
      </c>
      <c r="G170" s="224" t="s">
        <v>2160</v>
      </c>
      <c r="H170" s="225">
        <v>2</v>
      </c>
      <c r="I170" s="226"/>
      <c r="J170" s="227">
        <f>ROUND(I170*H170,2)</f>
        <v>0</v>
      </c>
      <c r="K170" s="223" t="s">
        <v>22</v>
      </c>
      <c r="L170" s="72"/>
      <c r="M170" s="228" t="s">
        <v>22</v>
      </c>
      <c r="N170" s="229" t="s">
        <v>47</v>
      </c>
      <c r="O170" s="47"/>
      <c r="P170" s="230">
        <f>O170*H170</f>
        <v>0</v>
      </c>
      <c r="Q170" s="230">
        <v>0</v>
      </c>
      <c r="R170" s="230">
        <f>Q170*H170</f>
        <v>0</v>
      </c>
      <c r="S170" s="230">
        <v>0</v>
      </c>
      <c r="T170" s="231">
        <f>S170*H170</f>
        <v>0</v>
      </c>
      <c r="AR170" s="24" t="s">
        <v>315</v>
      </c>
      <c r="AT170" s="24" t="s">
        <v>149</v>
      </c>
      <c r="AU170" s="24" t="s">
        <v>24</v>
      </c>
      <c r="AY170" s="24" t="s">
        <v>146</v>
      </c>
      <c r="BE170" s="232">
        <f>IF(N170="základní",J170,0)</f>
        <v>0</v>
      </c>
      <c r="BF170" s="232">
        <f>IF(N170="snížená",J170,0)</f>
        <v>0</v>
      </c>
      <c r="BG170" s="232">
        <f>IF(N170="zákl. přenesená",J170,0)</f>
        <v>0</v>
      </c>
      <c r="BH170" s="232">
        <f>IF(N170="sníž. přenesená",J170,0)</f>
        <v>0</v>
      </c>
      <c r="BI170" s="232">
        <f>IF(N170="nulová",J170,0)</f>
        <v>0</v>
      </c>
      <c r="BJ170" s="24" t="s">
        <v>24</v>
      </c>
      <c r="BK170" s="232">
        <f>ROUND(I170*H170,2)</f>
        <v>0</v>
      </c>
      <c r="BL170" s="24" t="s">
        <v>315</v>
      </c>
      <c r="BM170" s="24" t="s">
        <v>89</v>
      </c>
    </row>
    <row r="171" s="1" customFormat="1" ht="16.5" customHeight="1">
      <c r="B171" s="46"/>
      <c r="C171" s="221" t="s">
        <v>450</v>
      </c>
      <c r="D171" s="221" t="s">
        <v>149</v>
      </c>
      <c r="E171" s="222" t="s">
        <v>2264</v>
      </c>
      <c r="F171" s="223" t="s">
        <v>2265</v>
      </c>
      <c r="G171" s="224" t="s">
        <v>2160</v>
      </c>
      <c r="H171" s="225">
        <v>2</v>
      </c>
      <c r="I171" s="226"/>
      <c r="J171" s="227">
        <f>ROUND(I171*H171,2)</f>
        <v>0</v>
      </c>
      <c r="K171" s="223" t="s">
        <v>22</v>
      </c>
      <c r="L171" s="72"/>
      <c r="M171" s="228" t="s">
        <v>22</v>
      </c>
      <c r="N171" s="229" t="s">
        <v>47</v>
      </c>
      <c r="O171" s="47"/>
      <c r="P171" s="230">
        <f>O171*H171</f>
        <v>0</v>
      </c>
      <c r="Q171" s="230">
        <v>0</v>
      </c>
      <c r="R171" s="230">
        <f>Q171*H171</f>
        <v>0</v>
      </c>
      <c r="S171" s="230">
        <v>0</v>
      </c>
      <c r="T171" s="231">
        <f>S171*H171</f>
        <v>0</v>
      </c>
      <c r="AR171" s="24" t="s">
        <v>315</v>
      </c>
      <c r="AT171" s="24" t="s">
        <v>149</v>
      </c>
      <c r="AU171" s="24" t="s">
        <v>24</v>
      </c>
      <c r="AY171" s="24" t="s">
        <v>146</v>
      </c>
      <c r="BE171" s="232">
        <f>IF(N171="základní",J171,0)</f>
        <v>0</v>
      </c>
      <c r="BF171" s="232">
        <f>IF(N171="snížená",J171,0)</f>
        <v>0</v>
      </c>
      <c r="BG171" s="232">
        <f>IF(N171="zákl. přenesená",J171,0)</f>
        <v>0</v>
      </c>
      <c r="BH171" s="232">
        <f>IF(N171="sníž. přenesená",J171,0)</f>
        <v>0</v>
      </c>
      <c r="BI171" s="232">
        <f>IF(N171="nulová",J171,0)</f>
        <v>0</v>
      </c>
      <c r="BJ171" s="24" t="s">
        <v>24</v>
      </c>
      <c r="BK171" s="232">
        <f>ROUND(I171*H171,2)</f>
        <v>0</v>
      </c>
      <c r="BL171" s="24" t="s">
        <v>315</v>
      </c>
      <c r="BM171" s="24" t="s">
        <v>98</v>
      </c>
    </row>
    <row r="172" s="1" customFormat="1" ht="16.5" customHeight="1">
      <c r="B172" s="46"/>
      <c r="C172" s="221" t="s">
        <v>620</v>
      </c>
      <c r="D172" s="221" t="s">
        <v>149</v>
      </c>
      <c r="E172" s="222" t="s">
        <v>2270</v>
      </c>
      <c r="F172" s="223" t="s">
        <v>2271</v>
      </c>
      <c r="G172" s="224" t="s">
        <v>2160</v>
      </c>
      <c r="H172" s="225">
        <v>2</v>
      </c>
      <c r="I172" s="226"/>
      <c r="J172" s="227">
        <f>ROUND(I172*H172,2)</f>
        <v>0</v>
      </c>
      <c r="K172" s="223" t="s">
        <v>22</v>
      </c>
      <c r="L172" s="72"/>
      <c r="M172" s="228" t="s">
        <v>22</v>
      </c>
      <c r="N172" s="229" t="s">
        <v>47</v>
      </c>
      <c r="O172" s="47"/>
      <c r="P172" s="230">
        <f>O172*H172</f>
        <v>0</v>
      </c>
      <c r="Q172" s="230">
        <v>0</v>
      </c>
      <c r="R172" s="230">
        <f>Q172*H172</f>
        <v>0</v>
      </c>
      <c r="S172" s="230">
        <v>0</v>
      </c>
      <c r="T172" s="231">
        <f>S172*H172</f>
        <v>0</v>
      </c>
      <c r="AR172" s="24" t="s">
        <v>315</v>
      </c>
      <c r="AT172" s="24" t="s">
        <v>149</v>
      </c>
      <c r="AU172" s="24" t="s">
        <v>24</v>
      </c>
      <c r="AY172" s="24" t="s">
        <v>146</v>
      </c>
      <c r="BE172" s="232">
        <f>IF(N172="základní",J172,0)</f>
        <v>0</v>
      </c>
      <c r="BF172" s="232">
        <f>IF(N172="snížená",J172,0)</f>
        <v>0</v>
      </c>
      <c r="BG172" s="232">
        <f>IF(N172="zákl. přenesená",J172,0)</f>
        <v>0</v>
      </c>
      <c r="BH172" s="232">
        <f>IF(N172="sníž. přenesená",J172,0)</f>
        <v>0</v>
      </c>
      <c r="BI172" s="232">
        <f>IF(N172="nulová",J172,0)</f>
        <v>0</v>
      </c>
      <c r="BJ172" s="24" t="s">
        <v>24</v>
      </c>
      <c r="BK172" s="232">
        <f>ROUND(I172*H172,2)</f>
        <v>0</v>
      </c>
      <c r="BL172" s="24" t="s">
        <v>315</v>
      </c>
      <c r="BM172" s="24" t="s">
        <v>104</v>
      </c>
    </row>
    <row r="173" s="1" customFormat="1" ht="25.5" customHeight="1">
      <c r="B173" s="46"/>
      <c r="C173" s="221" t="s">
        <v>456</v>
      </c>
      <c r="D173" s="221" t="s">
        <v>149</v>
      </c>
      <c r="E173" s="222" t="s">
        <v>2272</v>
      </c>
      <c r="F173" s="223" t="s">
        <v>2273</v>
      </c>
      <c r="G173" s="224" t="s">
        <v>2160</v>
      </c>
      <c r="H173" s="225">
        <v>9</v>
      </c>
      <c r="I173" s="226"/>
      <c r="J173" s="227">
        <f>ROUND(I173*H173,2)</f>
        <v>0</v>
      </c>
      <c r="K173" s="223" t="s">
        <v>22</v>
      </c>
      <c r="L173" s="72"/>
      <c r="M173" s="228" t="s">
        <v>22</v>
      </c>
      <c r="N173" s="229" t="s">
        <v>47</v>
      </c>
      <c r="O173" s="47"/>
      <c r="P173" s="230">
        <f>O173*H173</f>
        <v>0</v>
      </c>
      <c r="Q173" s="230">
        <v>0</v>
      </c>
      <c r="R173" s="230">
        <f>Q173*H173</f>
        <v>0</v>
      </c>
      <c r="S173" s="230">
        <v>0</v>
      </c>
      <c r="T173" s="231">
        <f>S173*H173</f>
        <v>0</v>
      </c>
      <c r="AR173" s="24" t="s">
        <v>315</v>
      </c>
      <c r="AT173" s="24" t="s">
        <v>149</v>
      </c>
      <c r="AU173" s="24" t="s">
        <v>24</v>
      </c>
      <c r="AY173" s="24" t="s">
        <v>146</v>
      </c>
      <c r="BE173" s="232">
        <f>IF(N173="základní",J173,0)</f>
        <v>0</v>
      </c>
      <c r="BF173" s="232">
        <f>IF(N173="snížená",J173,0)</f>
        <v>0</v>
      </c>
      <c r="BG173" s="232">
        <f>IF(N173="zákl. přenesená",J173,0)</f>
        <v>0</v>
      </c>
      <c r="BH173" s="232">
        <f>IF(N173="sníž. přenesená",J173,0)</f>
        <v>0</v>
      </c>
      <c r="BI173" s="232">
        <f>IF(N173="nulová",J173,0)</f>
        <v>0</v>
      </c>
      <c r="BJ173" s="24" t="s">
        <v>24</v>
      </c>
      <c r="BK173" s="232">
        <f>ROUND(I173*H173,2)</f>
        <v>0</v>
      </c>
      <c r="BL173" s="24" t="s">
        <v>315</v>
      </c>
      <c r="BM173" s="24" t="s">
        <v>662</v>
      </c>
    </row>
    <row r="174" s="1" customFormat="1">
      <c r="B174" s="46"/>
      <c r="C174" s="74"/>
      <c r="D174" s="233" t="s">
        <v>158</v>
      </c>
      <c r="E174" s="74"/>
      <c r="F174" s="234" t="s">
        <v>2259</v>
      </c>
      <c r="G174" s="74"/>
      <c r="H174" s="74"/>
      <c r="I174" s="191"/>
      <c r="J174" s="74"/>
      <c r="K174" s="74"/>
      <c r="L174" s="72"/>
      <c r="M174" s="235"/>
      <c r="N174" s="47"/>
      <c r="O174" s="47"/>
      <c r="P174" s="47"/>
      <c r="Q174" s="47"/>
      <c r="R174" s="47"/>
      <c r="S174" s="47"/>
      <c r="T174" s="95"/>
      <c r="AT174" s="24" t="s">
        <v>158</v>
      </c>
      <c r="AU174" s="24" t="s">
        <v>24</v>
      </c>
    </row>
    <row r="175" s="1" customFormat="1" ht="25.5" customHeight="1">
      <c r="B175" s="46"/>
      <c r="C175" s="221" t="s">
        <v>629</v>
      </c>
      <c r="D175" s="221" t="s">
        <v>149</v>
      </c>
      <c r="E175" s="222" t="s">
        <v>2274</v>
      </c>
      <c r="F175" s="223" t="s">
        <v>2275</v>
      </c>
      <c r="G175" s="224" t="s">
        <v>2160</v>
      </c>
      <c r="H175" s="225">
        <v>2</v>
      </c>
      <c r="I175" s="226"/>
      <c r="J175" s="227">
        <f>ROUND(I175*H175,2)</f>
        <v>0</v>
      </c>
      <c r="K175" s="223" t="s">
        <v>22</v>
      </c>
      <c r="L175" s="72"/>
      <c r="M175" s="228" t="s">
        <v>22</v>
      </c>
      <c r="N175" s="229" t="s">
        <v>47</v>
      </c>
      <c r="O175" s="47"/>
      <c r="P175" s="230">
        <f>O175*H175</f>
        <v>0</v>
      </c>
      <c r="Q175" s="230">
        <v>0</v>
      </c>
      <c r="R175" s="230">
        <f>Q175*H175</f>
        <v>0</v>
      </c>
      <c r="S175" s="230">
        <v>0</v>
      </c>
      <c r="T175" s="231">
        <f>S175*H175</f>
        <v>0</v>
      </c>
      <c r="AR175" s="24" t="s">
        <v>315</v>
      </c>
      <c r="AT175" s="24" t="s">
        <v>149</v>
      </c>
      <c r="AU175" s="24" t="s">
        <v>24</v>
      </c>
      <c r="AY175" s="24" t="s">
        <v>146</v>
      </c>
      <c r="BE175" s="232">
        <f>IF(N175="základní",J175,0)</f>
        <v>0</v>
      </c>
      <c r="BF175" s="232">
        <f>IF(N175="snížená",J175,0)</f>
        <v>0</v>
      </c>
      <c r="BG175" s="232">
        <f>IF(N175="zákl. přenesená",J175,0)</f>
        <v>0</v>
      </c>
      <c r="BH175" s="232">
        <f>IF(N175="sníž. přenesená",J175,0)</f>
        <v>0</v>
      </c>
      <c r="BI175" s="232">
        <f>IF(N175="nulová",J175,0)</f>
        <v>0</v>
      </c>
      <c r="BJ175" s="24" t="s">
        <v>24</v>
      </c>
      <c r="BK175" s="232">
        <f>ROUND(I175*H175,2)</f>
        <v>0</v>
      </c>
      <c r="BL175" s="24" t="s">
        <v>315</v>
      </c>
      <c r="BM175" s="24" t="s">
        <v>667</v>
      </c>
    </row>
    <row r="176" s="1" customFormat="1">
      <c r="B176" s="46"/>
      <c r="C176" s="74"/>
      <c r="D176" s="233" t="s">
        <v>158</v>
      </c>
      <c r="E176" s="74"/>
      <c r="F176" s="234" t="s">
        <v>2276</v>
      </c>
      <c r="G176" s="74"/>
      <c r="H176" s="74"/>
      <c r="I176" s="191"/>
      <c r="J176" s="74"/>
      <c r="K176" s="74"/>
      <c r="L176" s="72"/>
      <c r="M176" s="235"/>
      <c r="N176" s="47"/>
      <c r="O176" s="47"/>
      <c r="P176" s="47"/>
      <c r="Q176" s="47"/>
      <c r="R176" s="47"/>
      <c r="S176" s="47"/>
      <c r="T176" s="95"/>
      <c r="AT176" s="24" t="s">
        <v>158</v>
      </c>
      <c r="AU176" s="24" t="s">
        <v>24</v>
      </c>
    </row>
    <row r="177" s="1" customFormat="1" ht="16.5" customHeight="1">
      <c r="B177" s="46"/>
      <c r="C177" s="221" t="s">
        <v>460</v>
      </c>
      <c r="D177" s="221" t="s">
        <v>149</v>
      </c>
      <c r="E177" s="222" t="s">
        <v>2277</v>
      </c>
      <c r="F177" s="223" t="s">
        <v>2278</v>
      </c>
      <c r="G177" s="224" t="s">
        <v>2160</v>
      </c>
      <c r="H177" s="225">
        <v>10</v>
      </c>
      <c r="I177" s="226"/>
      <c r="J177" s="227">
        <f>ROUND(I177*H177,2)</f>
        <v>0</v>
      </c>
      <c r="K177" s="223" t="s">
        <v>22</v>
      </c>
      <c r="L177" s="72"/>
      <c r="M177" s="228" t="s">
        <v>22</v>
      </c>
      <c r="N177" s="229" t="s">
        <v>47</v>
      </c>
      <c r="O177" s="47"/>
      <c r="P177" s="230">
        <f>O177*H177</f>
        <v>0</v>
      </c>
      <c r="Q177" s="230">
        <v>0</v>
      </c>
      <c r="R177" s="230">
        <f>Q177*H177</f>
        <v>0</v>
      </c>
      <c r="S177" s="230">
        <v>0</v>
      </c>
      <c r="T177" s="231">
        <f>S177*H177</f>
        <v>0</v>
      </c>
      <c r="AR177" s="24" t="s">
        <v>315</v>
      </c>
      <c r="AT177" s="24" t="s">
        <v>149</v>
      </c>
      <c r="AU177" s="24" t="s">
        <v>24</v>
      </c>
      <c r="AY177" s="24" t="s">
        <v>146</v>
      </c>
      <c r="BE177" s="232">
        <f>IF(N177="základní",J177,0)</f>
        <v>0</v>
      </c>
      <c r="BF177" s="232">
        <f>IF(N177="snížená",J177,0)</f>
        <v>0</v>
      </c>
      <c r="BG177" s="232">
        <f>IF(N177="zákl. přenesená",J177,0)</f>
        <v>0</v>
      </c>
      <c r="BH177" s="232">
        <f>IF(N177="sníž. přenesená",J177,0)</f>
        <v>0</v>
      </c>
      <c r="BI177" s="232">
        <f>IF(N177="nulová",J177,0)</f>
        <v>0</v>
      </c>
      <c r="BJ177" s="24" t="s">
        <v>24</v>
      </c>
      <c r="BK177" s="232">
        <f>ROUND(I177*H177,2)</f>
        <v>0</v>
      </c>
      <c r="BL177" s="24" t="s">
        <v>315</v>
      </c>
      <c r="BM177" s="24" t="s">
        <v>672</v>
      </c>
    </row>
    <row r="178" s="1" customFormat="1">
      <c r="B178" s="46"/>
      <c r="C178" s="74"/>
      <c r="D178" s="233" t="s">
        <v>158</v>
      </c>
      <c r="E178" s="74"/>
      <c r="F178" s="234" t="s">
        <v>2259</v>
      </c>
      <c r="G178" s="74"/>
      <c r="H178" s="74"/>
      <c r="I178" s="191"/>
      <c r="J178" s="74"/>
      <c r="K178" s="74"/>
      <c r="L178" s="72"/>
      <c r="M178" s="235"/>
      <c r="N178" s="47"/>
      <c r="O178" s="47"/>
      <c r="P178" s="47"/>
      <c r="Q178" s="47"/>
      <c r="R178" s="47"/>
      <c r="S178" s="47"/>
      <c r="T178" s="95"/>
      <c r="AT178" s="24" t="s">
        <v>158</v>
      </c>
      <c r="AU178" s="24" t="s">
        <v>24</v>
      </c>
    </row>
    <row r="179" s="1" customFormat="1" ht="16.5" customHeight="1">
      <c r="B179" s="46"/>
      <c r="C179" s="221" t="s">
        <v>637</v>
      </c>
      <c r="D179" s="221" t="s">
        <v>149</v>
      </c>
      <c r="E179" s="222" t="s">
        <v>2279</v>
      </c>
      <c r="F179" s="223" t="s">
        <v>2280</v>
      </c>
      <c r="G179" s="224" t="s">
        <v>2160</v>
      </c>
      <c r="H179" s="225">
        <v>21</v>
      </c>
      <c r="I179" s="226"/>
      <c r="J179" s="227">
        <f>ROUND(I179*H179,2)</f>
        <v>0</v>
      </c>
      <c r="K179" s="223" t="s">
        <v>22</v>
      </c>
      <c r="L179" s="72"/>
      <c r="M179" s="228" t="s">
        <v>22</v>
      </c>
      <c r="N179" s="229" t="s">
        <v>47</v>
      </c>
      <c r="O179" s="47"/>
      <c r="P179" s="230">
        <f>O179*H179</f>
        <v>0</v>
      </c>
      <c r="Q179" s="230">
        <v>0</v>
      </c>
      <c r="R179" s="230">
        <f>Q179*H179</f>
        <v>0</v>
      </c>
      <c r="S179" s="230">
        <v>0</v>
      </c>
      <c r="T179" s="231">
        <f>S179*H179</f>
        <v>0</v>
      </c>
      <c r="AR179" s="24" t="s">
        <v>315</v>
      </c>
      <c r="AT179" s="24" t="s">
        <v>149</v>
      </c>
      <c r="AU179" s="24" t="s">
        <v>24</v>
      </c>
      <c r="AY179" s="24" t="s">
        <v>146</v>
      </c>
      <c r="BE179" s="232">
        <f>IF(N179="základní",J179,0)</f>
        <v>0</v>
      </c>
      <c r="BF179" s="232">
        <f>IF(N179="snížená",J179,0)</f>
        <v>0</v>
      </c>
      <c r="BG179" s="232">
        <f>IF(N179="zákl. přenesená",J179,0)</f>
        <v>0</v>
      </c>
      <c r="BH179" s="232">
        <f>IF(N179="sníž. přenesená",J179,0)</f>
        <v>0</v>
      </c>
      <c r="BI179" s="232">
        <f>IF(N179="nulová",J179,0)</f>
        <v>0</v>
      </c>
      <c r="BJ179" s="24" t="s">
        <v>24</v>
      </c>
      <c r="BK179" s="232">
        <f>ROUND(I179*H179,2)</f>
        <v>0</v>
      </c>
      <c r="BL179" s="24" t="s">
        <v>315</v>
      </c>
      <c r="BM179" s="24" t="s">
        <v>677</v>
      </c>
    </row>
    <row r="180" s="1" customFormat="1" ht="16.5" customHeight="1">
      <c r="B180" s="46"/>
      <c r="C180" s="221" t="s">
        <v>472</v>
      </c>
      <c r="D180" s="221" t="s">
        <v>149</v>
      </c>
      <c r="E180" s="222" t="s">
        <v>2281</v>
      </c>
      <c r="F180" s="223" t="s">
        <v>2282</v>
      </c>
      <c r="G180" s="224" t="s">
        <v>2160</v>
      </c>
      <c r="H180" s="225">
        <v>21</v>
      </c>
      <c r="I180" s="226"/>
      <c r="J180" s="227">
        <f>ROUND(I180*H180,2)</f>
        <v>0</v>
      </c>
      <c r="K180" s="223" t="s">
        <v>22</v>
      </c>
      <c r="L180" s="72"/>
      <c r="M180" s="228" t="s">
        <v>22</v>
      </c>
      <c r="N180" s="229" t="s">
        <v>47</v>
      </c>
      <c r="O180" s="47"/>
      <c r="P180" s="230">
        <f>O180*H180</f>
        <v>0</v>
      </c>
      <c r="Q180" s="230">
        <v>0</v>
      </c>
      <c r="R180" s="230">
        <f>Q180*H180</f>
        <v>0</v>
      </c>
      <c r="S180" s="230">
        <v>0</v>
      </c>
      <c r="T180" s="231">
        <f>S180*H180</f>
        <v>0</v>
      </c>
      <c r="AR180" s="24" t="s">
        <v>315</v>
      </c>
      <c r="AT180" s="24" t="s">
        <v>149</v>
      </c>
      <c r="AU180" s="24" t="s">
        <v>24</v>
      </c>
      <c r="AY180" s="24" t="s">
        <v>146</v>
      </c>
      <c r="BE180" s="232">
        <f>IF(N180="základní",J180,0)</f>
        <v>0</v>
      </c>
      <c r="BF180" s="232">
        <f>IF(N180="snížená",J180,0)</f>
        <v>0</v>
      </c>
      <c r="BG180" s="232">
        <f>IF(N180="zákl. přenesená",J180,0)</f>
        <v>0</v>
      </c>
      <c r="BH180" s="232">
        <f>IF(N180="sníž. přenesená",J180,0)</f>
        <v>0</v>
      </c>
      <c r="BI180" s="232">
        <f>IF(N180="nulová",J180,0)</f>
        <v>0</v>
      </c>
      <c r="BJ180" s="24" t="s">
        <v>24</v>
      </c>
      <c r="BK180" s="232">
        <f>ROUND(I180*H180,2)</f>
        <v>0</v>
      </c>
      <c r="BL180" s="24" t="s">
        <v>315</v>
      </c>
      <c r="BM180" s="24" t="s">
        <v>681</v>
      </c>
    </row>
    <row r="181" s="1" customFormat="1" ht="25.5" customHeight="1">
      <c r="B181" s="46"/>
      <c r="C181" s="221" t="s">
        <v>644</v>
      </c>
      <c r="D181" s="221" t="s">
        <v>149</v>
      </c>
      <c r="E181" s="222" t="s">
        <v>2283</v>
      </c>
      <c r="F181" s="223" t="s">
        <v>2284</v>
      </c>
      <c r="G181" s="224" t="s">
        <v>2160</v>
      </c>
      <c r="H181" s="225">
        <v>42</v>
      </c>
      <c r="I181" s="226"/>
      <c r="J181" s="227">
        <f>ROUND(I181*H181,2)</f>
        <v>0</v>
      </c>
      <c r="K181" s="223" t="s">
        <v>22</v>
      </c>
      <c r="L181" s="72"/>
      <c r="M181" s="228" t="s">
        <v>22</v>
      </c>
      <c r="N181" s="229" t="s">
        <v>47</v>
      </c>
      <c r="O181" s="47"/>
      <c r="P181" s="230">
        <f>O181*H181</f>
        <v>0</v>
      </c>
      <c r="Q181" s="230">
        <v>0</v>
      </c>
      <c r="R181" s="230">
        <f>Q181*H181</f>
        <v>0</v>
      </c>
      <c r="S181" s="230">
        <v>0</v>
      </c>
      <c r="T181" s="231">
        <f>S181*H181</f>
        <v>0</v>
      </c>
      <c r="AR181" s="24" t="s">
        <v>315</v>
      </c>
      <c r="AT181" s="24" t="s">
        <v>149</v>
      </c>
      <c r="AU181" s="24" t="s">
        <v>24</v>
      </c>
      <c r="AY181" s="24" t="s">
        <v>146</v>
      </c>
      <c r="BE181" s="232">
        <f>IF(N181="základní",J181,0)</f>
        <v>0</v>
      </c>
      <c r="BF181" s="232">
        <f>IF(N181="snížená",J181,0)</f>
        <v>0</v>
      </c>
      <c r="BG181" s="232">
        <f>IF(N181="zákl. přenesená",J181,0)</f>
        <v>0</v>
      </c>
      <c r="BH181" s="232">
        <f>IF(N181="sníž. přenesená",J181,0)</f>
        <v>0</v>
      </c>
      <c r="BI181" s="232">
        <f>IF(N181="nulová",J181,0)</f>
        <v>0</v>
      </c>
      <c r="BJ181" s="24" t="s">
        <v>24</v>
      </c>
      <c r="BK181" s="232">
        <f>ROUND(I181*H181,2)</f>
        <v>0</v>
      </c>
      <c r="BL181" s="24" t="s">
        <v>315</v>
      </c>
      <c r="BM181" s="24" t="s">
        <v>686</v>
      </c>
    </row>
    <row r="182" s="1" customFormat="1" ht="38.25" customHeight="1">
      <c r="B182" s="46"/>
      <c r="C182" s="221" t="s">
        <v>485</v>
      </c>
      <c r="D182" s="221" t="s">
        <v>149</v>
      </c>
      <c r="E182" s="222" t="s">
        <v>2285</v>
      </c>
      <c r="F182" s="223" t="s">
        <v>2286</v>
      </c>
      <c r="G182" s="224" t="s">
        <v>2160</v>
      </c>
      <c r="H182" s="225">
        <v>2</v>
      </c>
      <c r="I182" s="226"/>
      <c r="J182" s="227">
        <f>ROUND(I182*H182,2)</f>
        <v>0</v>
      </c>
      <c r="K182" s="223" t="s">
        <v>22</v>
      </c>
      <c r="L182" s="72"/>
      <c r="M182" s="228" t="s">
        <v>22</v>
      </c>
      <c r="N182" s="229" t="s">
        <v>47</v>
      </c>
      <c r="O182" s="47"/>
      <c r="P182" s="230">
        <f>O182*H182</f>
        <v>0</v>
      </c>
      <c r="Q182" s="230">
        <v>0</v>
      </c>
      <c r="R182" s="230">
        <f>Q182*H182</f>
        <v>0</v>
      </c>
      <c r="S182" s="230">
        <v>0</v>
      </c>
      <c r="T182" s="231">
        <f>S182*H182</f>
        <v>0</v>
      </c>
      <c r="AR182" s="24" t="s">
        <v>315</v>
      </c>
      <c r="AT182" s="24" t="s">
        <v>149</v>
      </c>
      <c r="AU182" s="24" t="s">
        <v>24</v>
      </c>
      <c r="AY182" s="24" t="s">
        <v>146</v>
      </c>
      <c r="BE182" s="232">
        <f>IF(N182="základní",J182,0)</f>
        <v>0</v>
      </c>
      <c r="BF182" s="232">
        <f>IF(N182="snížená",J182,0)</f>
        <v>0</v>
      </c>
      <c r="BG182" s="232">
        <f>IF(N182="zákl. přenesená",J182,0)</f>
        <v>0</v>
      </c>
      <c r="BH182" s="232">
        <f>IF(N182="sníž. přenesená",J182,0)</f>
        <v>0</v>
      </c>
      <c r="BI182" s="232">
        <f>IF(N182="nulová",J182,0)</f>
        <v>0</v>
      </c>
      <c r="BJ182" s="24" t="s">
        <v>24</v>
      </c>
      <c r="BK182" s="232">
        <f>ROUND(I182*H182,2)</f>
        <v>0</v>
      </c>
      <c r="BL182" s="24" t="s">
        <v>315</v>
      </c>
      <c r="BM182" s="24" t="s">
        <v>696</v>
      </c>
    </row>
    <row r="183" s="1" customFormat="1">
      <c r="B183" s="46"/>
      <c r="C183" s="74"/>
      <c r="D183" s="233" t="s">
        <v>158</v>
      </c>
      <c r="E183" s="74"/>
      <c r="F183" s="234" t="s">
        <v>2259</v>
      </c>
      <c r="G183" s="74"/>
      <c r="H183" s="74"/>
      <c r="I183" s="191"/>
      <c r="J183" s="74"/>
      <c r="K183" s="74"/>
      <c r="L183" s="72"/>
      <c r="M183" s="235"/>
      <c r="N183" s="47"/>
      <c r="O183" s="47"/>
      <c r="P183" s="47"/>
      <c r="Q183" s="47"/>
      <c r="R183" s="47"/>
      <c r="S183" s="47"/>
      <c r="T183" s="95"/>
      <c r="AT183" s="24" t="s">
        <v>158</v>
      </c>
      <c r="AU183" s="24" t="s">
        <v>24</v>
      </c>
    </row>
    <row r="184" s="1" customFormat="1" ht="16.5" customHeight="1">
      <c r="B184" s="46"/>
      <c r="C184" s="221" t="s">
        <v>655</v>
      </c>
      <c r="D184" s="221" t="s">
        <v>149</v>
      </c>
      <c r="E184" s="222" t="s">
        <v>2287</v>
      </c>
      <c r="F184" s="223" t="s">
        <v>2288</v>
      </c>
      <c r="G184" s="224" t="s">
        <v>2160</v>
      </c>
      <c r="H184" s="225">
        <v>2</v>
      </c>
      <c r="I184" s="226"/>
      <c r="J184" s="227">
        <f>ROUND(I184*H184,2)</f>
        <v>0</v>
      </c>
      <c r="K184" s="223" t="s">
        <v>22</v>
      </c>
      <c r="L184" s="72"/>
      <c r="M184" s="228" t="s">
        <v>22</v>
      </c>
      <c r="N184" s="229" t="s">
        <v>47</v>
      </c>
      <c r="O184" s="47"/>
      <c r="P184" s="230">
        <f>O184*H184</f>
        <v>0</v>
      </c>
      <c r="Q184" s="230">
        <v>0</v>
      </c>
      <c r="R184" s="230">
        <f>Q184*H184</f>
        <v>0</v>
      </c>
      <c r="S184" s="230">
        <v>0</v>
      </c>
      <c r="T184" s="231">
        <f>S184*H184</f>
        <v>0</v>
      </c>
      <c r="AR184" s="24" t="s">
        <v>315</v>
      </c>
      <c r="AT184" s="24" t="s">
        <v>149</v>
      </c>
      <c r="AU184" s="24" t="s">
        <v>24</v>
      </c>
      <c r="AY184" s="24" t="s">
        <v>146</v>
      </c>
      <c r="BE184" s="232">
        <f>IF(N184="základní",J184,0)</f>
        <v>0</v>
      </c>
      <c r="BF184" s="232">
        <f>IF(N184="snížená",J184,0)</f>
        <v>0</v>
      </c>
      <c r="BG184" s="232">
        <f>IF(N184="zákl. přenesená",J184,0)</f>
        <v>0</v>
      </c>
      <c r="BH184" s="232">
        <f>IF(N184="sníž. přenesená",J184,0)</f>
        <v>0</v>
      </c>
      <c r="BI184" s="232">
        <f>IF(N184="nulová",J184,0)</f>
        <v>0</v>
      </c>
      <c r="BJ184" s="24" t="s">
        <v>24</v>
      </c>
      <c r="BK184" s="232">
        <f>ROUND(I184*H184,2)</f>
        <v>0</v>
      </c>
      <c r="BL184" s="24" t="s">
        <v>315</v>
      </c>
      <c r="BM184" s="24" t="s">
        <v>702</v>
      </c>
    </row>
    <row r="185" s="1" customFormat="1" ht="16.5" customHeight="1">
      <c r="B185" s="46"/>
      <c r="C185" s="221" t="s">
        <v>492</v>
      </c>
      <c r="D185" s="221" t="s">
        <v>149</v>
      </c>
      <c r="E185" s="222" t="s">
        <v>2289</v>
      </c>
      <c r="F185" s="223" t="s">
        <v>2290</v>
      </c>
      <c r="G185" s="224" t="s">
        <v>2160</v>
      </c>
      <c r="H185" s="225">
        <v>2</v>
      </c>
      <c r="I185" s="226"/>
      <c r="J185" s="227">
        <f>ROUND(I185*H185,2)</f>
        <v>0</v>
      </c>
      <c r="K185" s="223" t="s">
        <v>22</v>
      </c>
      <c r="L185" s="72"/>
      <c r="M185" s="228" t="s">
        <v>22</v>
      </c>
      <c r="N185" s="229" t="s">
        <v>47</v>
      </c>
      <c r="O185" s="47"/>
      <c r="P185" s="230">
        <f>O185*H185</f>
        <v>0</v>
      </c>
      <c r="Q185" s="230">
        <v>0</v>
      </c>
      <c r="R185" s="230">
        <f>Q185*H185</f>
        <v>0</v>
      </c>
      <c r="S185" s="230">
        <v>0</v>
      </c>
      <c r="T185" s="231">
        <f>S185*H185</f>
        <v>0</v>
      </c>
      <c r="AR185" s="24" t="s">
        <v>315</v>
      </c>
      <c r="AT185" s="24" t="s">
        <v>149</v>
      </c>
      <c r="AU185" s="24" t="s">
        <v>24</v>
      </c>
      <c r="AY185" s="24" t="s">
        <v>146</v>
      </c>
      <c r="BE185" s="232">
        <f>IF(N185="základní",J185,0)</f>
        <v>0</v>
      </c>
      <c r="BF185" s="232">
        <f>IF(N185="snížená",J185,0)</f>
        <v>0</v>
      </c>
      <c r="BG185" s="232">
        <f>IF(N185="zákl. přenesená",J185,0)</f>
        <v>0</v>
      </c>
      <c r="BH185" s="232">
        <f>IF(N185="sníž. přenesená",J185,0)</f>
        <v>0</v>
      </c>
      <c r="BI185" s="232">
        <f>IF(N185="nulová",J185,0)</f>
        <v>0</v>
      </c>
      <c r="BJ185" s="24" t="s">
        <v>24</v>
      </c>
      <c r="BK185" s="232">
        <f>ROUND(I185*H185,2)</f>
        <v>0</v>
      </c>
      <c r="BL185" s="24" t="s">
        <v>315</v>
      </c>
      <c r="BM185" s="24" t="s">
        <v>707</v>
      </c>
    </row>
    <row r="186" s="1" customFormat="1" ht="25.5" customHeight="1">
      <c r="B186" s="46"/>
      <c r="C186" s="221" t="s">
        <v>664</v>
      </c>
      <c r="D186" s="221" t="s">
        <v>149</v>
      </c>
      <c r="E186" s="222" t="s">
        <v>2283</v>
      </c>
      <c r="F186" s="223" t="s">
        <v>2284</v>
      </c>
      <c r="G186" s="224" t="s">
        <v>2160</v>
      </c>
      <c r="H186" s="225">
        <v>4</v>
      </c>
      <c r="I186" s="226"/>
      <c r="J186" s="227">
        <f>ROUND(I186*H186,2)</f>
        <v>0</v>
      </c>
      <c r="K186" s="223" t="s">
        <v>22</v>
      </c>
      <c r="L186" s="72"/>
      <c r="M186" s="228" t="s">
        <v>22</v>
      </c>
      <c r="N186" s="229" t="s">
        <v>47</v>
      </c>
      <c r="O186" s="47"/>
      <c r="P186" s="230">
        <f>O186*H186</f>
        <v>0</v>
      </c>
      <c r="Q186" s="230">
        <v>0</v>
      </c>
      <c r="R186" s="230">
        <f>Q186*H186</f>
        <v>0</v>
      </c>
      <c r="S186" s="230">
        <v>0</v>
      </c>
      <c r="T186" s="231">
        <f>S186*H186</f>
        <v>0</v>
      </c>
      <c r="AR186" s="24" t="s">
        <v>315</v>
      </c>
      <c r="AT186" s="24" t="s">
        <v>149</v>
      </c>
      <c r="AU186" s="24" t="s">
        <v>24</v>
      </c>
      <c r="AY186" s="24" t="s">
        <v>146</v>
      </c>
      <c r="BE186" s="232">
        <f>IF(N186="základní",J186,0)</f>
        <v>0</v>
      </c>
      <c r="BF186" s="232">
        <f>IF(N186="snížená",J186,0)</f>
        <v>0</v>
      </c>
      <c r="BG186" s="232">
        <f>IF(N186="zákl. přenesená",J186,0)</f>
        <v>0</v>
      </c>
      <c r="BH186" s="232">
        <f>IF(N186="sníž. přenesená",J186,0)</f>
        <v>0</v>
      </c>
      <c r="BI186" s="232">
        <f>IF(N186="nulová",J186,0)</f>
        <v>0</v>
      </c>
      <c r="BJ186" s="24" t="s">
        <v>24</v>
      </c>
      <c r="BK186" s="232">
        <f>ROUND(I186*H186,2)</f>
        <v>0</v>
      </c>
      <c r="BL186" s="24" t="s">
        <v>315</v>
      </c>
      <c r="BM186" s="24" t="s">
        <v>711</v>
      </c>
    </row>
    <row r="187" s="1" customFormat="1" ht="16.5" customHeight="1">
      <c r="B187" s="46"/>
      <c r="C187" s="221" t="s">
        <v>503</v>
      </c>
      <c r="D187" s="221" t="s">
        <v>149</v>
      </c>
      <c r="E187" s="222" t="s">
        <v>2291</v>
      </c>
      <c r="F187" s="223" t="s">
        <v>2292</v>
      </c>
      <c r="G187" s="224" t="s">
        <v>2160</v>
      </c>
      <c r="H187" s="225">
        <v>1</v>
      </c>
      <c r="I187" s="226"/>
      <c r="J187" s="227">
        <f>ROUND(I187*H187,2)</f>
        <v>0</v>
      </c>
      <c r="K187" s="223" t="s">
        <v>22</v>
      </c>
      <c r="L187" s="72"/>
      <c r="M187" s="228" t="s">
        <v>22</v>
      </c>
      <c r="N187" s="229" t="s">
        <v>47</v>
      </c>
      <c r="O187" s="47"/>
      <c r="P187" s="230">
        <f>O187*H187</f>
        <v>0</v>
      </c>
      <c r="Q187" s="230">
        <v>0</v>
      </c>
      <c r="R187" s="230">
        <f>Q187*H187</f>
        <v>0</v>
      </c>
      <c r="S187" s="230">
        <v>0</v>
      </c>
      <c r="T187" s="231">
        <f>S187*H187</f>
        <v>0</v>
      </c>
      <c r="AR187" s="24" t="s">
        <v>315</v>
      </c>
      <c r="AT187" s="24" t="s">
        <v>149</v>
      </c>
      <c r="AU187" s="24" t="s">
        <v>24</v>
      </c>
      <c r="AY187" s="24" t="s">
        <v>146</v>
      </c>
      <c r="BE187" s="232">
        <f>IF(N187="základní",J187,0)</f>
        <v>0</v>
      </c>
      <c r="BF187" s="232">
        <f>IF(N187="snížená",J187,0)</f>
        <v>0</v>
      </c>
      <c r="BG187" s="232">
        <f>IF(N187="zákl. přenesená",J187,0)</f>
        <v>0</v>
      </c>
      <c r="BH187" s="232">
        <f>IF(N187="sníž. přenesená",J187,0)</f>
        <v>0</v>
      </c>
      <c r="BI187" s="232">
        <f>IF(N187="nulová",J187,0)</f>
        <v>0</v>
      </c>
      <c r="BJ187" s="24" t="s">
        <v>24</v>
      </c>
      <c r="BK187" s="232">
        <f>ROUND(I187*H187,2)</f>
        <v>0</v>
      </c>
      <c r="BL187" s="24" t="s">
        <v>315</v>
      </c>
      <c r="BM187" s="24" t="s">
        <v>715</v>
      </c>
    </row>
    <row r="188" s="1" customFormat="1">
      <c r="B188" s="46"/>
      <c r="C188" s="74"/>
      <c r="D188" s="233" t="s">
        <v>158</v>
      </c>
      <c r="E188" s="74"/>
      <c r="F188" s="234" t="s">
        <v>2259</v>
      </c>
      <c r="G188" s="74"/>
      <c r="H188" s="74"/>
      <c r="I188" s="191"/>
      <c r="J188" s="74"/>
      <c r="K188" s="74"/>
      <c r="L188" s="72"/>
      <c r="M188" s="235"/>
      <c r="N188" s="47"/>
      <c r="O188" s="47"/>
      <c r="P188" s="47"/>
      <c r="Q188" s="47"/>
      <c r="R188" s="47"/>
      <c r="S188" s="47"/>
      <c r="T188" s="95"/>
      <c r="AT188" s="24" t="s">
        <v>158</v>
      </c>
      <c r="AU188" s="24" t="s">
        <v>24</v>
      </c>
    </row>
    <row r="189" s="1" customFormat="1" ht="16.5" customHeight="1">
      <c r="B189" s="46"/>
      <c r="C189" s="221" t="s">
        <v>674</v>
      </c>
      <c r="D189" s="221" t="s">
        <v>149</v>
      </c>
      <c r="E189" s="222" t="s">
        <v>2293</v>
      </c>
      <c r="F189" s="223" t="s">
        <v>2294</v>
      </c>
      <c r="G189" s="224" t="s">
        <v>2160</v>
      </c>
      <c r="H189" s="225">
        <v>1</v>
      </c>
      <c r="I189" s="226"/>
      <c r="J189" s="227">
        <f>ROUND(I189*H189,2)</f>
        <v>0</v>
      </c>
      <c r="K189" s="223" t="s">
        <v>22</v>
      </c>
      <c r="L189" s="72"/>
      <c r="M189" s="228" t="s">
        <v>22</v>
      </c>
      <c r="N189" s="229" t="s">
        <v>47</v>
      </c>
      <c r="O189" s="47"/>
      <c r="P189" s="230">
        <f>O189*H189</f>
        <v>0</v>
      </c>
      <c r="Q189" s="230">
        <v>0</v>
      </c>
      <c r="R189" s="230">
        <f>Q189*H189</f>
        <v>0</v>
      </c>
      <c r="S189" s="230">
        <v>0</v>
      </c>
      <c r="T189" s="231">
        <f>S189*H189</f>
        <v>0</v>
      </c>
      <c r="AR189" s="24" t="s">
        <v>315</v>
      </c>
      <c r="AT189" s="24" t="s">
        <v>149</v>
      </c>
      <c r="AU189" s="24" t="s">
        <v>24</v>
      </c>
      <c r="AY189" s="24" t="s">
        <v>146</v>
      </c>
      <c r="BE189" s="232">
        <f>IF(N189="základní",J189,0)</f>
        <v>0</v>
      </c>
      <c r="BF189" s="232">
        <f>IF(N189="snížená",J189,0)</f>
        <v>0</v>
      </c>
      <c r="BG189" s="232">
        <f>IF(N189="zákl. přenesená",J189,0)</f>
        <v>0</v>
      </c>
      <c r="BH189" s="232">
        <f>IF(N189="sníž. přenesená",J189,0)</f>
        <v>0</v>
      </c>
      <c r="BI189" s="232">
        <f>IF(N189="nulová",J189,0)</f>
        <v>0</v>
      </c>
      <c r="BJ189" s="24" t="s">
        <v>24</v>
      </c>
      <c r="BK189" s="232">
        <f>ROUND(I189*H189,2)</f>
        <v>0</v>
      </c>
      <c r="BL189" s="24" t="s">
        <v>315</v>
      </c>
      <c r="BM189" s="24" t="s">
        <v>725</v>
      </c>
    </row>
    <row r="190" s="1" customFormat="1" ht="16.5" customHeight="1">
      <c r="B190" s="46"/>
      <c r="C190" s="221" t="s">
        <v>510</v>
      </c>
      <c r="D190" s="221" t="s">
        <v>149</v>
      </c>
      <c r="E190" s="222" t="s">
        <v>2295</v>
      </c>
      <c r="F190" s="223" t="s">
        <v>2296</v>
      </c>
      <c r="G190" s="224" t="s">
        <v>2160</v>
      </c>
      <c r="H190" s="225">
        <v>1</v>
      </c>
      <c r="I190" s="226"/>
      <c r="J190" s="227">
        <f>ROUND(I190*H190,2)</f>
        <v>0</v>
      </c>
      <c r="K190" s="223" t="s">
        <v>22</v>
      </c>
      <c r="L190" s="72"/>
      <c r="M190" s="228" t="s">
        <v>22</v>
      </c>
      <c r="N190" s="229" t="s">
        <v>47</v>
      </c>
      <c r="O190" s="47"/>
      <c r="P190" s="230">
        <f>O190*H190</f>
        <v>0</v>
      </c>
      <c r="Q190" s="230">
        <v>0</v>
      </c>
      <c r="R190" s="230">
        <f>Q190*H190</f>
        <v>0</v>
      </c>
      <c r="S190" s="230">
        <v>0</v>
      </c>
      <c r="T190" s="231">
        <f>S190*H190</f>
        <v>0</v>
      </c>
      <c r="AR190" s="24" t="s">
        <v>315</v>
      </c>
      <c r="AT190" s="24" t="s">
        <v>149</v>
      </c>
      <c r="AU190" s="24" t="s">
        <v>24</v>
      </c>
      <c r="AY190" s="24" t="s">
        <v>146</v>
      </c>
      <c r="BE190" s="232">
        <f>IF(N190="základní",J190,0)</f>
        <v>0</v>
      </c>
      <c r="BF190" s="232">
        <f>IF(N190="snížená",J190,0)</f>
        <v>0</v>
      </c>
      <c r="BG190" s="232">
        <f>IF(N190="zákl. přenesená",J190,0)</f>
        <v>0</v>
      </c>
      <c r="BH190" s="232">
        <f>IF(N190="sníž. přenesená",J190,0)</f>
        <v>0</v>
      </c>
      <c r="BI190" s="232">
        <f>IF(N190="nulová",J190,0)</f>
        <v>0</v>
      </c>
      <c r="BJ190" s="24" t="s">
        <v>24</v>
      </c>
      <c r="BK190" s="232">
        <f>ROUND(I190*H190,2)</f>
        <v>0</v>
      </c>
      <c r="BL190" s="24" t="s">
        <v>315</v>
      </c>
      <c r="BM190" s="24" t="s">
        <v>730</v>
      </c>
    </row>
    <row r="191" s="1" customFormat="1" ht="16.5" customHeight="1">
      <c r="B191" s="46"/>
      <c r="C191" s="221" t="s">
        <v>683</v>
      </c>
      <c r="D191" s="221" t="s">
        <v>149</v>
      </c>
      <c r="E191" s="222" t="s">
        <v>2297</v>
      </c>
      <c r="F191" s="223" t="s">
        <v>2298</v>
      </c>
      <c r="G191" s="224" t="s">
        <v>2160</v>
      </c>
      <c r="H191" s="225">
        <v>1</v>
      </c>
      <c r="I191" s="226"/>
      <c r="J191" s="227">
        <f>ROUND(I191*H191,2)</f>
        <v>0</v>
      </c>
      <c r="K191" s="223" t="s">
        <v>22</v>
      </c>
      <c r="L191" s="72"/>
      <c r="M191" s="228" t="s">
        <v>22</v>
      </c>
      <c r="N191" s="229" t="s">
        <v>47</v>
      </c>
      <c r="O191" s="47"/>
      <c r="P191" s="230">
        <f>O191*H191</f>
        <v>0</v>
      </c>
      <c r="Q191" s="230">
        <v>0</v>
      </c>
      <c r="R191" s="230">
        <f>Q191*H191</f>
        <v>0</v>
      </c>
      <c r="S191" s="230">
        <v>0</v>
      </c>
      <c r="T191" s="231">
        <f>S191*H191</f>
        <v>0</v>
      </c>
      <c r="AR191" s="24" t="s">
        <v>315</v>
      </c>
      <c r="AT191" s="24" t="s">
        <v>149</v>
      </c>
      <c r="AU191" s="24" t="s">
        <v>24</v>
      </c>
      <c r="AY191" s="24" t="s">
        <v>146</v>
      </c>
      <c r="BE191" s="232">
        <f>IF(N191="základní",J191,0)</f>
        <v>0</v>
      </c>
      <c r="BF191" s="232">
        <f>IF(N191="snížená",J191,0)</f>
        <v>0</v>
      </c>
      <c r="BG191" s="232">
        <f>IF(N191="zákl. přenesená",J191,0)</f>
        <v>0</v>
      </c>
      <c r="BH191" s="232">
        <f>IF(N191="sníž. přenesená",J191,0)</f>
        <v>0</v>
      </c>
      <c r="BI191" s="232">
        <f>IF(N191="nulová",J191,0)</f>
        <v>0</v>
      </c>
      <c r="BJ191" s="24" t="s">
        <v>24</v>
      </c>
      <c r="BK191" s="232">
        <f>ROUND(I191*H191,2)</f>
        <v>0</v>
      </c>
      <c r="BL191" s="24" t="s">
        <v>315</v>
      </c>
      <c r="BM191" s="24" t="s">
        <v>734</v>
      </c>
    </row>
    <row r="192" s="1" customFormat="1" ht="25.5" customHeight="1">
      <c r="B192" s="46"/>
      <c r="C192" s="221" t="s">
        <v>515</v>
      </c>
      <c r="D192" s="221" t="s">
        <v>149</v>
      </c>
      <c r="E192" s="222" t="s">
        <v>2283</v>
      </c>
      <c r="F192" s="223" t="s">
        <v>2284</v>
      </c>
      <c r="G192" s="224" t="s">
        <v>2160</v>
      </c>
      <c r="H192" s="225">
        <v>2</v>
      </c>
      <c r="I192" s="226"/>
      <c r="J192" s="227">
        <f>ROUND(I192*H192,2)</f>
        <v>0</v>
      </c>
      <c r="K192" s="223" t="s">
        <v>22</v>
      </c>
      <c r="L192" s="72"/>
      <c r="M192" s="228" t="s">
        <v>22</v>
      </c>
      <c r="N192" s="229" t="s">
        <v>47</v>
      </c>
      <c r="O192" s="47"/>
      <c r="P192" s="230">
        <f>O192*H192</f>
        <v>0</v>
      </c>
      <c r="Q192" s="230">
        <v>0</v>
      </c>
      <c r="R192" s="230">
        <f>Q192*H192</f>
        <v>0</v>
      </c>
      <c r="S192" s="230">
        <v>0</v>
      </c>
      <c r="T192" s="231">
        <f>S192*H192</f>
        <v>0</v>
      </c>
      <c r="AR192" s="24" t="s">
        <v>315</v>
      </c>
      <c r="AT192" s="24" t="s">
        <v>149</v>
      </c>
      <c r="AU192" s="24" t="s">
        <v>24</v>
      </c>
      <c r="AY192" s="24" t="s">
        <v>146</v>
      </c>
      <c r="BE192" s="232">
        <f>IF(N192="základní",J192,0)</f>
        <v>0</v>
      </c>
      <c r="BF192" s="232">
        <f>IF(N192="snížená",J192,0)</f>
        <v>0</v>
      </c>
      <c r="BG192" s="232">
        <f>IF(N192="zákl. přenesená",J192,0)</f>
        <v>0</v>
      </c>
      <c r="BH192" s="232">
        <f>IF(N192="sníž. přenesená",J192,0)</f>
        <v>0</v>
      </c>
      <c r="BI192" s="232">
        <f>IF(N192="nulová",J192,0)</f>
        <v>0</v>
      </c>
      <c r="BJ192" s="24" t="s">
        <v>24</v>
      </c>
      <c r="BK192" s="232">
        <f>ROUND(I192*H192,2)</f>
        <v>0</v>
      </c>
      <c r="BL192" s="24" t="s">
        <v>315</v>
      </c>
      <c r="BM192" s="24" t="s">
        <v>739</v>
      </c>
    </row>
    <row r="193" s="1" customFormat="1" ht="38.25" customHeight="1">
      <c r="B193" s="46"/>
      <c r="C193" s="221" t="s">
        <v>693</v>
      </c>
      <c r="D193" s="221" t="s">
        <v>149</v>
      </c>
      <c r="E193" s="222" t="s">
        <v>2299</v>
      </c>
      <c r="F193" s="223" t="s">
        <v>2300</v>
      </c>
      <c r="G193" s="224" t="s">
        <v>2160</v>
      </c>
      <c r="H193" s="225">
        <v>1</v>
      </c>
      <c r="I193" s="226"/>
      <c r="J193" s="227">
        <f>ROUND(I193*H193,2)</f>
        <v>0</v>
      </c>
      <c r="K193" s="223" t="s">
        <v>22</v>
      </c>
      <c r="L193" s="72"/>
      <c r="M193" s="228" t="s">
        <v>22</v>
      </c>
      <c r="N193" s="229" t="s">
        <v>47</v>
      </c>
      <c r="O193" s="47"/>
      <c r="P193" s="230">
        <f>O193*H193</f>
        <v>0</v>
      </c>
      <c r="Q193" s="230">
        <v>0</v>
      </c>
      <c r="R193" s="230">
        <f>Q193*H193</f>
        <v>0</v>
      </c>
      <c r="S193" s="230">
        <v>0</v>
      </c>
      <c r="T193" s="231">
        <f>S193*H193</f>
        <v>0</v>
      </c>
      <c r="AR193" s="24" t="s">
        <v>315</v>
      </c>
      <c r="AT193" s="24" t="s">
        <v>149</v>
      </c>
      <c r="AU193" s="24" t="s">
        <v>24</v>
      </c>
      <c r="AY193" s="24" t="s">
        <v>146</v>
      </c>
      <c r="BE193" s="232">
        <f>IF(N193="základní",J193,0)</f>
        <v>0</v>
      </c>
      <c r="BF193" s="232">
        <f>IF(N193="snížená",J193,0)</f>
        <v>0</v>
      </c>
      <c r="BG193" s="232">
        <f>IF(N193="zákl. přenesená",J193,0)</f>
        <v>0</v>
      </c>
      <c r="BH193" s="232">
        <f>IF(N193="sníž. přenesená",J193,0)</f>
        <v>0</v>
      </c>
      <c r="BI193" s="232">
        <f>IF(N193="nulová",J193,0)</f>
        <v>0</v>
      </c>
      <c r="BJ193" s="24" t="s">
        <v>24</v>
      </c>
      <c r="BK193" s="232">
        <f>ROUND(I193*H193,2)</f>
        <v>0</v>
      </c>
      <c r="BL193" s="24" t="s">
        <v>315</v>
      </c>
      <c r="BM193" s="24" t="s">
        <v>743</v>
      </c>
    </row>
    <row r="194" s="1" customFormat="1">
      <c r="B194" s="46"/>
      <c r="C194" s="74"/>
      <c r="D194" s="233" t="s">
        <v>158</v>
      </c>
      <c r="E194" s="74"/>
      <c r="F194" s="234" t="s">
        <v>2259</v>
      </c>
      <c r="G194" s="74"/>
      <c r="H194" s="74"/>
      <c r="I194" s="191"/>
      <c r="J194" s="74"/>
      <c r="K194" s="74"/>
      <c r="L194" s="72"/>
      <c r="M194" s="235"/>
      <c r="N194" s="47"/>
      <c r="O194" s="47"/>
      <c r="P194" s="47"/>
      <c r="Q194" s="47"/>
      <c r="R194" s="47"/>
      <c r="S194" s="47"/>
      <c r="T194" s="95"/>
      <c r="AT194" s="24" t="s">
        <v>158</v>
      </c>
      <c r="AU194" s="24" t="s">
        <v>24</v>
      </c>
    </row>
    <row r="195" s="1" customFormat="1" ht="25.5" customHeight="1">
      <c r="B195" s="46"/>
      <c r="C195" s="221" t="s">
        <v>526</v>
      </c>
      <c r="D195" s="221" t="s">
        <v>149</v>
      </c>
      <c r="E195" s="222" t="s">
        <v>2301</v>
      </c>
      <c r="F195" s="223" t="s">
        <v>2302</v>
      </c>
      <c r="G195" s="224" t="s">
        <v>2160</v>
      </c>
      <c r="H195" s="225">
        <v>1</v>
      </c>
      <c r="I195" s="226"/>
      <c r="J195" s="227">
        <f>ROUND(I195*H195,2)</f>
        <v>0</v>
      </c>
      <c r="K195" s="223" t="s">
        <v>22</v>
      </c>
      <c r="L195" s="72"/>
      <c r="M195" s="228" t="s">
        <v>22</v>
      </c>
      <c r="N195" s="229" t="s">
        <v>47</v>
      </c>
      <c r="O195" s="47"/>
      <c r="P195" s="230">
        <f>O195*H195</f>
        <v>0</v>
      </c>
      <c r="Q195" s="230">
        <v>0</v>
      </c>
      <c r="R195" s="230">
        <f>Q195*H195</f>
        <v>0</v>
      </c>
      <c r="S195" s="230">
        <v>0</v>
      </c>
      <c r="T195" s="231">
        <f>S195*H195</f>
        <v>0</v>
      </c>
      <c r="AR195" s="24" t="s">
        <v>315</v>
      </c>
      <c r="AT195" s="24" t="s">
        <v>149</v>
      </c>
      <c r="AU195" s="24" t="s">
        <v>24</v>
      </c>
      <c r="AY195" s="24" t="s">
        <v>146</v>
      </c>
      <c r="BE195" s="232">
        <f>IF(N195="základní",J195,0)</f>
        <v>0</v>
      </c>
      <c r="BF195" s="232">
        <f>IF(N195="snížená",J195,0)</f>
        <v>0</v>
      </c>
      <c r="BG195" s="232">
        <f>IF(N195="zákl. přenesená",J195,0)</f>
        <v>0</v>
      </c>
      <c r="BH195" s="232">
        <f>IF(N195="sníž. přenesená",J195,0)</f>
        <v>0</v>
      </c>
      <c r="BI195" s="232">
        <f>IF(N195="nulová",J195,0)</f>
        <v>0</v>
      </c>
      <c r="BJ195" s="24" t="s">
        <v>24</v>
      </c>
      <c r="BK195" s="232">
        <f>ROUND(I195*H195,2)</f>
        <v>0</v>
      </c>
      <c r="BL195" s="24" t="s">
        <v>315</v>
      </c>
      <c r="BM195" s="24" t="s">
        <v>776</v>
      </c>
    </row>
    <row r="196" s="1" customFormat="1" ht="25.5" customHeight="1">
      <c r="B196" s="46"/>
      <c r="C196" s="221" t="s">
        <v>704</v>
      </c>
      <c r="D196" s="221" t="s">
        <v>149</v>
      </c>
      <c r="E196" s="222" t="s">
        <v>2303</v>
      </c>
      <c r="F196" s="223" t="s">
        <v>2304</v>
      </c>
      <c r="G196" s="224" t="s">
        <v>2160</v>
      </c>
      <c r="H196" s="225">
        <v>1</v>
      </c>
      <c r="I196" s="226"/>
      <c r="J196" s="227">
        <f>ROUND(I196*H196,2)</f>
        <v>0</v>
      </c>
      <c r="K196" s="223" t="s">
        <v>22</v>
      </c>
      <c r="L196" s="72"/>
      <c r="M196" s="228" t="s">
        <v>22</v>
      </c>
      <c r="N196" s="229" t="s">
        <v>47</v>
      </c>
      <c r="O196" s="47"/>
      <c r="P196" s="230">
        <f>O196*H196</f>
        <v>0</v>
      </c>
      <c r="Q196" s="230">
        <v>0</v>
      </c>
      <c r="R196" s="230">
        <f>Q196*H196</f>
        <v>0</v>
      </c>
      <c r="S196" s="230">
        <v>0</v>
      </c>
      <c r="T196" s="231">
        <f>S196*H196</f>
        <v>0</v>
      </c>
      <c r="AR196" s="24" t="s">
        <v>315</v>
      </c>
      <c r="AT196" s="24" t="s">
        <v>149</v>
      </c>
      <c r="AU196" s="24" t="s">
        <v>24</v>
      </c>
      <c r="AY196" s="24" t="s">
        <v>146</v>
      </c>
      <c r="BE196" s="232">
        <f>IF(N196="základní",J196,0)</f>
        <v>0</v>
      </c>
      <c r="BF196" s="232">
        <f>IF(N196="snížená",J196,0)</f>
        <v>0</v>
      </c>
      <c r="BG196" s="232">
        <f>IF(N196="zákl. přenesená",J196,0)</f>
        <v>0</v>
      </c>
      <c r="BH196" s="232">
        <f>IF(N196="sníž. přenesená",J196,0)</f>
        <v>0</v>
      </c>
      <c r="BI196" s="232">
        <f>IF(N196="nulová",J196,0)</f>
        <v>0</v>
      </c>
      <c r="BJ196" s="24" t="s">
        <v>24</v>
      </c>
      <c r="BK196" s="232">
        <f>ROUND(I196*H196,2)</f>
        <v>0</v>
      </c>
      <c r="BL196" s="24" t="s">
        <v>315</v>
      </c>
      <c r="BM196" s="24" t="s">
        <v>780</v>
      </c>
    </row>
    <row r="197" s="1" customFormat="1" ht="16.5" customHeight="1">
      <c r="B197" s="46"/>
      <c r="C197" s="221" t="s">
        <v>532</v>
      </c>
      <c r="D197" s="221" t="s">
        <v>149</v>
      </c>
      <c r="E197" s="222" t="s">
        <v>2305</v>
      </c>
      <c r="F197" s="223" t="s">
        <v>2306</v>
      </c>
      <c r="G197" s="224" t="s">
        <v>2160</v>
      </c>
      <c r="H197" s="225">
        <v>1</v>
      </c>
      <c r="I197" s="226"/>
      <c r="J197" s="227">
        <f>ROUND(I197*H197,2)</f>
        <v>0</v>
      </c>
      <c r="K197" s="223" t="s">
        <v>22</v>
      </c>
      <c r="L197" s="72"/>
      <c r="M197" s="228" t="s">
        <v>22</v>
      </c>
      <c r="N197" s="229" t="s">
        <v>47</v>
      </c>
      <c r="O197" s="47"/>
      <c r="P197" s="230">
        <f>O197*H197</f>
        <v>0</v>
      </c>
      <c r="Q197" s="230">
        <v>0</v>
      </c>
      <c r="R197" s="230">
        <f>Q197*H197</f>
        <v>0</v>
      </c>
      <c r="S197" s="230">
        <v>0</v>
      </c>
      <c r="T197" s="231">
        <f>S197*H197</f>
        <v>0</v>
      </c>
      <c r="AR197" s="24" t="s">
        <v>315</v>
      </c>
      <c r="AT197" s="24" t="s">
        <v>149</v>
      </c>
      <c r="AU197" s="24" t="s">
        <v>24</v>
      </c>
      <c r="AY197" s="24" t="s">
        <v>146</v>
      </c>
      <c r="BE197" s="232">
        <f>IF(N197="základní",J197,0)</f>
        <v>0</v>
      </c>
      <c r="BF197" s="232">
        <f>IF(N197="snížená",J197,0)</f>
        <v>0</v>
      </c>
      <c r="BG197" s="232">
        <f>IF(N197="zákl. přenesená",J197,0)</f>
        <v>0</v>
      </c>
      <c r="BH197" s="232">
        <f>IF(N197="sníž. přenesená",J197,0)</f>
        <v>0</v>
      </c>
      <c r="BI197" s="232">
        <f>IF(N197="nulová",J197,0)</f>
        <v>0</v>
      </c>
      <c r="BJ197" s="24" t="s">
        <v>24</v>
      </c>
      <c r="BK197" s="232">
        <f>ROUND(I197*H197,2)</f>
        <v>0</v>
      </c>
      <c r="BL197" s="24" t="s">
        <v>315</v>
      </c>
      <c r="BM197" s="24" t="s">
        <v>785</v>
      </c>
    </row>
    <row r="198" s="1" customFormat="1" ht="89.25" customHeight="1">
      <c r="B198" s="46"/>
      <c r="C198" s="221" t="s">
        <v>712</v>
      </c>
      <c r="D198" s="221" t="s">
        <v>149</v>
      </c>
      <c r="E198" s="222" t="s">
        <v>2307</v>
      </c>
      <c r="F198" s="223" t="s">
        <v>2308</v>
      </c>
      <c r="G198" s="224" t="s">
        <v>2160</v>
      </c>
      <c r="H198" s="225">
        <v>5</v>
      </c>
      <c r="I198" s="226"/>
      <c r="J198" s="227">
        <f>ROUND(I198*H198,2)</f>
        <v>0</v>
      </c>
      <c r="K198" s="223" t="s">
        <v>22</v>
      </c>
      <c r="L198" s="72"/>
      <c r="M198" s="228" t="s">
        <v>22</v>
      </c>
      <c r="N198" s="229" t="s">
        <v>47</v>
      </c>
      <c r="O198" s="47"/>
      <c r="P198" s="230">
        <f>O198*H198</f>
        <v>0</v>
      </c>
      <c r="Q198" s="230">
        <v>0</v>
      </c>
      <c r="R198" s="230">
        <f>Q198*H198</f>
        <v>0</v>
      </c>
      <c r="S198" s="230">
        <v>0</v>
      </c>
      <c r="T198" s="231">
        <f>S198*H198</f>
        <v>0</v>
      </c>
      <c r="AR198" s="24" t="s">
        <v>315</v>
      </c>
      <c r="AT198" s="24" t="s">
        <v>149</v>
      </c>
      <c r="AU198" s="24" t="s">
        <v>24</v>
      </c>
      <c r="AY198" s="24" t="s">
        <v>146</v>
      </c>
      <c r="BE198" s="232">
        <f>IF(N198="základní",J198,0)</f>
        <v>0</v>
      </c>
      <c r="BF198" s="232">
        <f>IF(N198="snížená",J198,0)</f>
        <v>0</v>
      </c>
      <c r="BG198" s="232">
        <f>IF(N198="zákl. přenesená",J198,0)</f>
        <v>0</v>
      </c>
      <c r="BH198" s="232">
        <f>IF(N198="sníž. přenesená",J198,0)</f>
        <v>0</v>
      </c>
      <c r="BI198" s="232">
        <f>IF(N198="nulová",J198,0)</f>
        <v>0</v>
      </c>
      <c r="BJ198" s="24" t="s">
        <v>24</v>
      </c>
      <c r="BK198" s="232">
        <f>ROUND(I198*H198,2)</f>
        <v>0</v>
      </c>
      <c r="BL198" s="24" t="s">
        <v>315</v>
      </c>
      <c r="BM198" s="24" t="s">
        <v>792</v>
      </c>
    </row>
    <row r="199" s="1" customFormat="1">
      <c r="B199" s="46"/>
      <c r="C199" s="74"/>
      <c r="D199" s="233" t="s">
        <v>158</v>
      </c>
      <c r="E199" s="74"/>
      <c r="F199" s="234" t="s">
        <v>2259</v>
      </c>
      <c r="G199" s="74"/>
      <c r="H199" s="74"/>
      <c r="I199" s="191"/>
      <c r="J199" s="74"/>
      <c r="K199" s="74"/>
      <c r="L199" s="72"/>
      <c r="M199" s="235"/>
      <c r="N199" s="47"/>
      <c r="O199" s="47"/>
      <c r="P199" s="47"/>
      <c r="Q199" s="47"/>
      <c r="R199" s="47"/>
      <c r="S199" s="47"/>
      <c r="T199" s="95"/>
      <c r="AT199" s="24" t="s">
        <v>158</v>
      </c>
      <c r="AU199" s="24" t="s">
        <v>24</v>
      </c>
    </row>
    <row r="200" s="1" customFormat="1" ht="38.25" customHeight="1">
      <c r="B200" s="46"/>
      <c r="C200" s="221" t="s">
        <v>572</v>
      </c>
      <c r="D200" s="221" t="s">
        <v>149</v>
      </c>
      <c r="E200" s="222" t="s">
        <v>2309</v>
      </c>
      <c r="F200" s="223" t="s">
        <v>2310</v>
      </c>
      <c r="G200" s="224" t="s">
        <v>955</v>
      </c>
      <c r="H200" s="293"/>
      <c r="I200" s="226"/>
      <c r="J200" s="227">
        <f>ROUND(I200*H200,2)</f>
        <v>0</v>
      </c>
      <c r="K200" s="223" t="s">
        <v>163</v>
      </c>
      <c r="L200" s="72"/>
      <c r="M200" s="228" t="s">
        <v>22</v>
      </c>
      <c r="N200" s="229" t="s">
        <v>47</v>
      </c>
      <c r="O200" s="47"/>
      <c r="P200" s="230">
        <f>O200*H200</f>
        <v>0</v>
      </c>
      <c r="Q200" s="230">
        <v>0</v>
      </c>
      <c r="R200" s="230">
        <f>Q200*H200</f>
        <v>0</v>
      </c>
      <c r="S200" s="230">
        <v>0</v>
      </c>
      <c r="T200" s="231">
        <f>S200*H200</f>
        <v>0</v>
      </c>
      <c r="AR200" s="24" t="s">
        <v>315</v>
      </c>
      <c r="AT200" s="24" t="s">
        <v>149</v>
      </c>
      <c r="AU200" s="24" t="s">
        <v>24</v>
      </c>
      <c r="AY200" s="24" t="s">
        <v>146</v>
      </c>
      <c r="BE200" s="232">
        <f>IF(N200="základní",J200,0)</f>
        <v>0</v>
      </c>
      <c r="BF200" s="232">
        <f>IF(N200="snížená",J200,0)</f>
        <v>0</v>
      </c>
      <c r="BG200" s="232">
        <f>IF(N200="zákl. přenesená",J200,0)</f>
        <v>0</v>
      </c>
      <c r="BH200" s="232">
        <f>IF(N200="sníž. přenesená",J200,0)</f>
        <v>0</v>
      </c>
      <c r="BI200" s="232">
        <f>IF(N200="nulová",J200,0)</f>
        <v>0</v>
      </c>
      <c r="BJ200" s="24" t="s">
        <v>24</v>
      </c>
      <c r="BK200" s="232">
        <f>ROUND(I200*H200,2)</f>
        <v>0</v>
      </c>
      <c r="BL200" s="24" t="s">
        <v>315</v>
      </c>
      <c r="BM200" s="24" t="s">
        <v>2311</v>
      </c>
    </row>
    <row r="201" s="10" customFormat="1" ht="37.44" customHeight="1">
      <c r="B201" s="205"/>
      <c r="C201" s="206"/>
      <c r="D201" s="207" t="s">
        <v>75</v>
      </c>
      <c r="E201" s="208" t="s">
        <v>2312</v>
      </c>
      <c r="F201" s="208" t="s">
        <v>2313</v>
      </c>
      <c r="G201" s="206"/>
      <c r="H201" s="206"/>
      <c r="I201" s="209"/>
      <c r="J201" s="210">
        <f>BK201</f>
        <v>0</v>
      </c>
      <c r="K201" s="206"/>
      <c r="L201" s="211"/>
      <c r="M201" s="212"/>
      <c r="N201" s="213"/>
      <c r="O201" s="213"/>
      <c r="P201" s="214">
        <f>SUM(P202:P209)</f>
        <v>0</v>
      </c>
      <c r="Q201" s="213"/>
      <c r="R201" s="214">
        <f>SUM(R202:R209)</f>
        <v>0</v>
      </c>
      <c r="S201" s="213"/>
      <c r="T201" s="215">
        <f>SUM(T202:T209)</f>
        <v>0</v>
      </c>
      <c r="AR201" s="216" t="s">
        <v>24</v>
      </c>
      <c r="AT201" s="217" t="s">
        <v>75</v>
      </c>
      <c r="AU201" s="217" t="s">
        <v>76</v>
      </c>
      <c r="AY201" s="216" t="s">
        <v>146</v>
      </c>
      <c r="BK201" s="218">
        <f>SUM(BK202:BK209)</f>
        <v>0</v>
      </c>
    </row>
    <row r="202" s="1" customFormat="1" ht="25.5" customHeight="1">
      <c r="B202" s="46"/>
      <c r="C202" s="221" t="s">
        <v>545</v>
      </c>
      <c r="D202" s="221" t="s">
        <v>149</v>
      </c>
      <c r="E202" s="222" t="s">
        <v>2314</v>
      </c>
      <c r="F202" s="223" t="s">
        <v>2315</v>
      </c>
      <c r="G202" s="224" t="s">
        <v>309</v>
      </c>
      <c r="H202" s="225">
        <v>30</v>
      </c>
      <c r="I202" s="226"/>
      <c r="J202" s="227">
        <f>ROUND(I202*H202,2)</f>
        <v>0</v>
      </c>
      <c r="K202" s="223" t="s">
        <v>22</v>
      </c>
      <c r="L202" s="72"/>
      <c r="M202" s="228" t="s">
        <v>22</v>
      </c>
      <c r="N202" s="229" t="s">
        <v>47</v>
      </c>
      <c r="O202" s="47"/>
      <c r="P202" s="230">
        <f>O202*H202</f>
        <v>0</v>
      </c>
      <c r="Q202" s="230">
        <v>0</v>
      </c>
      <c r="R202" s="230">
        <f>Q202*H202</f>
        <v>0</v>
      </c>
      <c r="S202" s="230">
        <v>0</v>
      </c>
      <c r="T202" s="231">
        <f>S202*H202</f>
        <v>0</v>
      </c>
      <c r="AR202" s="24" t="s">
        <v>315</v>
      </c>
      <c r="AT202" s="24" t="s">
        <v>149</v>
      </c>
      <c r="AU202" s="24" t="s">
        <v>24</v>
      </c>
      <c r="AY202" s="24" t="s">
        <v>146</v>
      </c>
      <c r="BE202" s="232">
        <f>IF(N202="základní",J202,0)</f>
        <v>0</v>
      </c>
      <c r="BF202" s="232">
        <f>IF(N202="snížená",J202,0)</f>
        <v>0</v>
      </c>
      <c r="BG202" s="232">
        <f>IF(N202="zákl. přenesená",J202,0)</f>
        <v>0</v>
      </c>
      <c r="BH202" s="232">
        <f>IF(N202="sníž. přenesená",J202,0)</f>
        <v>0</v>
      </c>
      <c r="BI202" s="232">
        <f>IF(N202="nulová",J202,0)</f>
        <v>0</v>
      </c>
      <c r="BJ202" s="24" t="s">
        <v>24</v>
      </c>
      <c r="BK202" s="232">
        <f>ROUND(I202*H202,2)</f>
        <v>0</v>
      </c>
      <c r="BL202" s="24" t="s">
        <v>315</v>
      </c>
      <c r="BM202" s="24" t="s">
        <v>1162</v>
      </c>
    </row>
    <row r="203" s="1" customFormat="1" ht="16.5" customHeight="1">
      <c r="B203" s="46"/>
      <c r="C203" s="221" t="s">
        <v>727</v>
      </c>
      <c r="D203" s="221" t="s">
        <v>149</v>
      </c>
      <c r="E203" s="222" t="s">
        <v>2316</v>
      </c>
      <c r="F203" s="223" t="s">
        <v>2317</v>
      </c>
      <c r="G203" s="224" t="s">
        <v>309</v>
      </c>
      <c r="H203" s="225">
        <v>30</v>
      </c>
      <c r="I203" s="226"/>
      <c r="J203" s="227">
        <f>ROUND(I203*H203,2)</f>
        <v>0</v>
      </c>
      <c r="K203" s="223" t="s">
        <v>22</v>
      </c>
      <c r="L203" s="72"/>
      <c r="M203" s="228" t="s">
        <v>22</v>
      </c>
      <c r="N203" s="229" t="s">
        <v>47</v>
      </c>
      <c r="O203" s="47"/>
      <c r="P203" s="230">
        <f>O203*H203</f>
        <v>0</v>
      </c>
      <c r="Q203" s="230">
        <v>0</v>
      </c>
      <c r="R203" s="230">
        <f>Q203*H203</f>
        <v>0</v>
      </c>
      <c r="S203" s="230">
        <v>0</v>
      </c>
      <c r="T203" s="231">
        <f>S203*H203</f>
        <v>0</v>
      </c>
      <c r="AR203" s="24" t="s">
        <v>315</v>
      </c>
      <c r="AT203" s="24" t="s">
        <v>149</v>
      </c>
      <c r="AU203" s="24" t="s">
        <v>24</v>
      </c>
      <c r="AY203" s="24" t="s">
        <v>146</v>
      </c>
      <c r="BE203" s="232">
        <f>IF(N203="základní",J203,0)</f>
        <v>0</v>
      </c>
      <c r="BF203" s="232">
        <f>IF(N203="snížená",J203,0)</f>
        <v>0</v>
      </c>
      <c r="BG203" s="232">
        <f>IF(N203="zákl. přenesená",J203,0)</f>
        <v>0</v>
      </c>
      <c r="BH203" s="232">
        <f>IF(N203="sníž. přenesená",J203,0)</f>
        <v>0</v>
      </c>
      <c r="BI203" s="232">
        <f>IF(N203="nulová",J203,0)</f>
        <v>0</v>
      </c>
      <c r="BJ203" s="24" t="s">
        <v>24</v>
      </c>
      <c r="BK203" s="232">
        <f>ROUND(I203*H203,2)</f>
        <v>0</v>
      </c>
      <c r="BL203" s="24" t="s">
        <v>315</v>
      </c>
      <c r="BM203" s="24" t="s">
        <v>1173</v>
      </c>
    </row>
    <row r="204" s="1" customFormat="1" ht="16.5" customHeight="1">
      <c r="B204" s="46"/>
      <c r="C204" s="221" t="s">
        <v>550</v>
      </c>
      <c r="D204" s="221" t="s">
        <v>149</v>
      </c>
      <c r="E204" s="222" t="s">
        <v>2318</v>
      </c>
      <c r="F204" s="223" t="s">
        <v>2319</v>
      </c>
      <c r="G204" s="224" t="s">
        <v>2160</v>
      </c>
      <c r="H204" s="225">
        <v>1</v>
      </c>
      <c r="I204" s="226"/>
      <c r="J204" s="227">
        <f>ROUND(I204*H204,2)</f>
        <v>0</v>
      </c>
      <c r="K204" s="223" t="s">
        <v>22</v>
      </c>
      <c r="L204" s="72"/>
      <c r="M204" s="228" t="s">
        <v>22</v>
      </c>
      <c r="N204" s="229" t="s">
        <v>47</v>
      </c>
      <c r="O204" s="47"/>
      <c r="P204" s="230">
        <f>O204*H204</f>
        <v>0</v>
      </c>
      <c r="Q204" s="230">
        <v>0</v>
      </c>
      <c r="R204" s="230">
        <f>Q204*H204</f>
        <v>0</v>
      </c>
      <c r="S204" s="230">
        <v>0</v>
      </c>
      <c r="T204" s="231">
        <f>S204*H204</f>
        <v>0</v>
      </c>
      <c r="AR204" s="24" t="s">
        <v>315</v>
      </c>
      <c r="AT204" s="24" t="s">
        <v>149</v>
      </c>
      <c r="AU204" s="24" t="s">
        <v>24</v>
      </c>
      <c r="AY204" s="24" t="s">
        <v>146</v>
      </c>
      <c r="BE204" s="232">
        <f>IF(N204="základní",J204,0)</f>
        <v>0</v>
      </c>
      <c r="BF204" s="232">
        <f>IF(N204="snížená",J204,0)</f>
        <v>0</v>
      </c>
      <c r="BG204" s="232">
        <f>IF(N204="zákl. přenesená",J204,0)</f>
        <v>0</v>
      </c>
      <c r="BH204" s="232">
        <f>IF(N204="sníž. přenesená",J204,0)</f>
        <v>0</v>
      </c>
      <c r="BI204" s="232">
        <f>IF(N204="nulová",J204,0)</f>
        <v>0</v>
      </c>
      <c r="BJ204" s="24" t="s">
        <v>24</v>
      </c>
      <c r="BK204" s="232">
        <f>ROUND(I204*H204,2)</f>
        <v>0</v>
      </c>
      <c r="BL204" s="24" t="s">
        <v>315</v>
      </c>
      <c r="BM204" s="24" t="s">
        <v>797</v>
      </c>
    </row>
    <row r="205" s="1" customFormat="1" ht="16.5" customHeight="1">
      <c r="B205" s="46"/>
      <c r="C205" s="221" t="s">
        <v>736</v>
      </c>
      <c r="D205" s="221" t="s">
        <v>149</v>
      </c>
      <c r="E205" s="222" t="s">
        <v>2320</v>
      </c>
      <c r="F205" s="223" t="s">
        <v>2321</v>
      </c>
      <c r="G205" s="224" t="s">
        <v>2160</v>
      </c>
      <c r="H205" s="225">
        <v>1</v>
      </c>
      <c r="I205" s="226"/>
      <c r="J205" s="227">
        <f>ROUND(I205*H205,2)</f>
        <v>0</v>
      </c>
      <c r="K205" s="223" t="s">
        <v>22</v>
      </c>
      <c r="L205" s="72"/>
      <c r="M205" s="228" t="s">
        <v>22</v>
      </c>
      <c r="N205" s="229" t="s">
        <v>47</v>
      </c>
      <c r="O205" s="47"/>
      <c r="P205" s="230">
        <f>O205*H205</f>
        <v>0</v>
      </c>
      <c r="Q205" s="230">
        <v>0</v>
      </c>
      <c r="R205" s="230">
        <f>Q205*H205</f>
        <v>0</v>
      </c>
      <c r="S205" s="230">
        <v>0</v>
      </c>
      <c r="T205" s="231">
        <f>S205*H205</f>
        <v>0</v>
      </c>
      <c r="AR205" s="24" t="s">
        <v>315</v>
      </c>
      <c r="AT205" s="24" t="s">
        <v>149</v>
      </c>
      <c r="AU205" s="24" t="s">
        <v>24</v>
      </c>
      <c r="AY205" s="24" t="s">
        <v>146</v>
      </c>
      <c r="BE205" s="232">
        <f>IF(N205="základní",J205,0)</f>
        <v>0</v>
      </c>
      <c r="BF205" s="232">
        <f>IF(N205="snížená",J205,0)</f>
        <v>0</v>
      </c>
      <c r="BG205" s="232">
        <f>IF(N205="zákl. přenesená",J205,0)</f>
        <v>0</v>
      </c>
      <c r="BH205" s="232">
        <f>IF(N205="sníž. přenesená",J205,0)</f>
        <v>0</v>
      </c>
      <c r="BI205" s="232">
        <f>IF(N205="nulová",J205,0)</f>
        <v>0</v>
      </c>
      <c r="BJ205" s="24" t="s">
        <v>24</v>
      </c>
      <c r="BK205" s="232">
        <f>ROUND(I205*H205,2)</f>
        <v>0</v>
      </c>
      <c r="BL205" s="24" t="s">
        <v>315</v>
      </c>
      <c r="BM205" s="24" t="s">
        <v>804</v>
      </c>
    </row>
    <row r="206" s="1" customFormat="1" ht="16.5" customHeight="1">
      <c r="B206" s="46"/>
      <c r="C206" s="221" t="s">
        <v>554</v>
      </c>
      <c r="D206" s="221" t="s">
        <v>149</v>
      </c>
      <c r="E206" s="222" t="s">
        <v>2322</v>
      </c>
      <c r="F206" s="223" t="s">
        <v>2323</v>
      </c>
      <c r="G206" s="224" t="s">
        <v>2160</v>
      </c>
      <c r="H206" s="225">
        <v>1</v>
      </c>
      <c r="I206" s="226"/>
      <c r="J206" s="227">
        <f>ROUND(I206*H206,2)</f>
        <v>0</v>
      </c>
      <c r="K206" s="223" t="s">
        <v>22</v>
      </c>
      <c r="L206" s="72"/>
      <c r="M206" s="228" t="s">
        <v>22</v>
      </c>
      <c r="N206" s="229" t="s">
        <v>47</v>
      </c>
      <c r="O206" s="47"/>
      <c r="P206" s="230">
        <f>O206*H206</f>
        <v>0</v>
      </c>
      <c r="Q206" s="230">
        <v>0</v>
      </c>
      <c r="R206" s="230">
        <f>Q206*H206</f>
        <v>0</v>
      </c>
      <c r="S206" s="230">
        <v>0</v>
      </c>
      <c r="T206" s="231">
        <f>S206*H206</f>
        <v>0</v>
      </c>
      <c r="AR206" s="24" t="s">
        <v>315</v>
      </c>
      <c r="AT206" s="24" t="s">
        <v>149</v>
      </c>
      <c r="AU206" s="24" t="s">
        <v>24</v>
      </c>
      <c r="AY206" s="24" t="s">
        <v>146</v>
      </c>
      <c r="BE206" s="232">
        <f>IF(N206="základní",J206,0)</f>
        <v>0</v>
      </c>
      <c r="BF206" s="232">
        <f>IF(N206="snížená",J206,0)</f>
        <v>0</v>
      </c>
      <c r="BG206" s="232">
        <f>IF(N206="zákl. přenesená",J206,0)</f>
        <v>0</v>
      </c>
      <c r="BH206" s="232">
        <f>IF(N206="sníž. přenesená",J206,0)</f>
        <v>0</v>
      </c>
      <c r="BI206" s="232">
        <f>IF(N206="nulová",J206,0)</f>
        <v>0</v>
      </c>
      <c r="BJ206" s="24" t="s">
        <v>24</v>
      </c>
      <c r="BK206" s="232">
        <f>ROUND(I206*H206,2)</f>
        <v>0</v>
      </c>
      <c r="BL206" s="24" t="s">
        <v>315</v>
      </c>
      <c r="BM206" s="24" t="s">
        <v>811</v>
      </c>
    </row>
    <row r="207" s="1" customFormat="1" ht="16.5" customHeight="1">
      <c r="B207" s="46"/>
      <c r="C207" s="221" t="s">
        <v>747</v>
      </c>
      <c r="D207" s="221" t="s">
        <v>149</v>
      </c>
      <c r="E207" s="222" t="s">
        <v>2324</v>
      </c>
      <c r="F207" s="223" t="s">
        <v>2325</v>
      </c>
      <c r="G207" s="224" t="s">
        <v>301</v>
      </c>
      <c r="H207" s="225">
        <v>0.29999999999999999</v>
      </c>
      <c r="I207" s="226"/>
      <c r="J207" s="227">
        <f>ROUND(I207*H207,2)</f>
        <v>0</v>
      </c>
      <c r="K207" s="223" t="s">
        <v>22</v>
      </c>
      <c r="L207" s="72"/>
      <c r="M207" s="228" t="s">
        <v>22</v>
      </c>
      <c r="N207" s="229" t="s">
        <v>47</v>
      </c>
      <c r="O207" s="47"/>
      <c r="P207" s="230">
        <f>O207*H207</f>
        <v>0</v>
      </c>
      <c r="Q207" s="230">
        <v>0</v>
      </c>
      <c r="R207" s="230">
        <f>Q207*H207</f>
        <v>0</v>
      </c>
      <c r="S207" s="230">
        <v>0</v>
      </c>
      <c r="T207" s="231">
        <f>S207*H207</f>
        <v>0</v>
      </c>
      <c r="AR207" s="24" t="s">
        <v>315</v>
      </c>
      <c r="AT207" s="24" t="s">
        <v>149</v>
      </c>
      <c r="AU207" s="24" t="s">
        <v>24</v>
      </c>
      <c r="AY207" s="24" t="s">
        <v>146</v>
      </c>
      <c r="BE207" s="232">
        <f>IF(N207="základní",J207,0)</f>
        <v>0</v>
      </c>
      <c r="BF207" s="232">
        <f>IF(N207="snížená",J207,0)</f>
        <v>0</v>
      </c>
      <c r="BG207" s="232">
        <f>IF(N207="zákl. přenesená",J207,0)</f>
        <v>0</v>
      </c>
      <c r="BH207" s="232">
        <f>IF(N207="sníž. přenesená",J207,0)</f>
        <v>0</v>
      </c>
      <c r="BI207" s="232">
        <f>IF(N207="nulová",J207,0)</f>
        <v>0</v>
      </c>
      <c r="BJ207" s="24" t="s">
        <v>24</v>
      </c>
      <c r="BK207" s="232">
        <f>ROUND(I207*H207,2)</f>
        <v>0</v>
      </c>
      <c r="BL207" s="24" t="s">
        <v>315</v>
      </c>
      <c r="BM207" s="24" t="s">
        <v>819</v>
      </c>
    </row>
    <row r="208" s="1" customFormat="1" ht="25.5" customHeight="1">
      <c r="B208" s="46"/>
      <c r="C208" s="221" t="s">
        <v>773</v>
      </c>
      <c r="D208" s="221" t="s">
        <v>149</v>
      </c>
      <c r="E208" s="222" t="s">
        <v>2326</v>
      </c>
      <c r="F208" s="223" t="s">
        <v>2327</v>
      </c>
      <c r="G208" s="224" t="s">
        <v>301</v>
      </c>
      <c r="H208" s="225">
        <v>0.29999999999999999</v>
      </c>
      <c r="I208" s="226"/>
      <c r="J208" s="227">
        <f>ROUND(I208*H208,2)</f>
        <v>0</v>
      </c>
      <c r="K208" s="223" t="s">
        <v>22</v>
      </c>
      <c r="L208" s="72"/>
      <c r="M208" s="228" t="s">
        <v>22</v>
      </c>
      <c r="N208" s="229" t="s">
        <v>47</v>
      </c>
      <c r="O208" s="47"/>
      <c r="P208" s="230">
        <f>O208*H208</f>
        <v>0</v>
      </c>
      <c r="Q208" s="230">
        <v>0</v>
      </c>
      <c r="R208" s="230">
        <f>Q208*H208</f>
        <v>0</v>
      </c>
      <c r="S208" s="230">
        <v>0</v>
      </c>
      <c r="T208" s="231">
        <f>S208*H208</f>
        <v>0</v>
      </c>
      <c r="AR208" s="24" t="s">
        <v>315</v>
      </c>
      <c r="AT208" s="24" t="s">
        <v>149</v>
      </c>
      <c r="AU208" s="24" t="s">
        <v>24</v>
      </c>
      <c r="AY208" s="24" t="s">
        <v>146</v>
      </c>
      <c r="BE208" s="232">
        <f>IF(N208="základní",J208,0)</f>
        <v>0</v>
      </c>
      <c r="BF208" s="232">
        <f>IF(N208="snížená",J208,0)</f>
        <v>0</v>
      </c>
      <c r="BG208" s="232">
        <f>IF(N208="zákl. přenesená",J208,0)</f>
        <v>0</v>
      </c>
      <c r="BH208" s="232">
        <f>IF(N208="sníž. přenesená",J208,0)</f>
        <v>0</v>
      </c>
      <c r="BI208" s="232">
        <f>IF(N208="nulová",J208,0)</f>
        <v>0</v>
      </c>
      <c r="BJ208" s="24" t="s">
        <v>24</v>
      </c>
      <c r="BK208" s="232">
        <f>ROUND(I208*H208,2)</f>
        <v>0</v>
      </c>
      <c r="BL208" s="24" t="s">
        <v>315</v>
      </c>
      <c r="BM208" s="24" t="s">
        <v>2328</v>
      </c>
    </row>
    <row r="209" s="1" customFormat="1" ht="16.5" customHeight="1">
      <c r="B209" s="46"/>
      <c r="C209" s="221" t="s">
        <v>576</v>
      </c>
      <c r="D209" s="221" t="s">
        <v>149</v>
      </c>
      <c r="E209" s="222" t="s">
        <v>895</v>
      </c>
      <c r="F209" s="223" t="s">
        <v>896</v>
      </c>
      <c r="G209" s="224" t="s">
        <v>301</v>
      </c>
      <c r="H209" s="225">
        <v>0.29999999999999999</v>
      </c>
      <c r="I209" s="226"/>
      <c r="J209" s="227">
        <f>ROUND(I209*H209,2)</f>
        <v>0</v>
      </c>
      <c r="K209" s="223" t="s">
        <v>163</v>
      </c>
      <c r="L209" s="72"/>
      <c r="M209" s="228" t="s">
        <v>22</v>
      </c>
      <c r="N209" s="236" t="s">
        <v>47</v>
      </c>
      <c r="O209" s="237"/>
      <c r="P209" s="238">
        <f>O209*H209</f>
        <v>0</v>
      </c>
      <c r="Q209" s="238">
        <v>0</v>
      </c>
      <c r="R209" s="238">
        <f>Q209*H209</f>
        <v>0</v>
      </c>
      <c r="S209" s="238">
        <v>0</v>
      </c>
      <c r="T209" s="239">
        <f>S209*H209</f>
        <v>0</v>
      </c>
      <c r="AR209" s="24" t="s">
        <v>315</v>
      </c>
      <c r="AT209" s="24" t="s">
        <v>149</v>
      </c>
      <c r="AU209" s="24" t="s">
        <v>24</v>
      </c>
      <c r="AY209" s="24" t="s">
        <v>146</v>
      </c>
      <c r="BE209" s="232">
        <f>IF(N209="základní",J209,0)</f>
        <v>0</v>
      </c>
      <c r="BF209" s="232">
        <f>IF(N209="snížená",J209,0)</f>
        <v>0</v>
      </c>
      <c r="BG209" s="232">
        <f>IF(N209="zákl. přenesená",J209,0)</f>
        <v>0</v>
      </c>
      <c r="BH209" s="232">
        <f>IF(N209="sníž. přenesená",J209,0)</f>
        <v>0</v>
      </c>
      <c r="BI209" s="232">
        <f>IF(N209="nulová",J209,0)</f>
        <v>0</v>
      </c>
      <c r="BJ209" s="24" t="s">
        <v>24</v>
      </c>
      <c r="BK209" s="232">
        <f>ROUND(I209*H209,2)</f>
        <v>0</v>
      </c>
      <c r="BL209" s="24" t="s">
        <v>315</v>
      </c>
      <c r="BM209" s="24" t="s">
        <v>2329</v>
      </c>
    </row>
    <row r="210" s="1" customFormat="1" ht="6.96" customHeight="1">
      <c r="B210" s="67"/>
      <c r="C210" s="68"/>
      <c r="D210" s="68"/>
      <c r="E210" s="68"/>
      <c r="F210" s="68"/>
      <c r="G210" s="68"/>
      <c r="H210" s="68"/>
      <c r="I210" s="166"/>
      <c r="J210" s="68"/>
      <c r="K210" s="68"/>
      <c r="L210" s="72"/>
    </row>
  </sheetData>
  <sheetProtection sheet="1" autoFilter="0" formatColumns="0" formatRows="0" objects="1" scenarios="1" spinCount="100000" saltValue="J3XBsDpo3AlX/qc73HUiKjrygr7gEwh7PMx79pKtX69Kjyy1rOBHjMaZvBQazk0KlXmQ0ZG9jWdevn7GSaZbTg==" hashValue="utaTK5gH0q0VPN5UuinIe+DtiiOBTb4fVXhRmuaZlz90YntrohmFDPHenov3oKL8UTzg4eT61l1zicabIHQ6kg==" algorithmName="SHA-512" password="CC35"/>
  <autoFilter ref="C79:K209"/>
  <mergeCells count="10">
    <mergeCell ref="E7:H7"/>
    <mergeCell ref="E9:H9"/>
    <mergeCell ref="E24:H24"/>
    <mergeCell ref="E45:H45"/>
    <mergeCell ref="E47:H47"/>
    <mergeCell ref="J51:J52"/>
    <mergeCell ref="E70:H70"/>
    <mergeCell ref="E72:H72"/>
    <mergeCell ref="G1:H1"/>
    <mergeCell ref="L2:V2"/>
  </mergeCells>
  <hyperlinks>
    <hyperlink ref="F1:G1" location="C2" display="1) Krycí list soupisu"/>
    <hyperlink ref="G1:H1" location="C54" display="2) Rekapitulace"/>
    <hyperlink ref="J1" location="C79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6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37"/>
      <c r="C1" s="137"/>
      <c r="D1" s="138" t="s">
        <v>1</v>
      </c>
      <c r="E1" s="137"/>
      <c r="F1" s="139" t="s">
        <v>110</v>
      </c>
      <c r="G1" s="139" t="s">
        <v>111</v>
      </c>
      <c r="H1" s="139"/>
      <c r="I1" s="140"/>
      <c r="J1" s="139" t="s">
        <v>112</v>
      </c>
      <c r="K1" s="138" t="s">
        <v>113</v>
      </c>
      <c r="L1" s="139" t="s">
        <v>114</v>
      </c>
      <c r="M1" s="139"/>
      <c r="N1" s="139"/>
      <c r="O1" s="139"/>
      <c r="P1" s="139"/>
      <c r="Q1" s="139"/>
      <c r="R1" s="139"/>
      <c r="S1" s="139"/>
      <c r="T1" s="139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94</v>
      </c>
    </row>
    <row r="3" ht="6.96" customHeight="1">
      <c r="B3" s="25"/>
      <c r="C3" s="26"/>
      <c r="D3" s="26"/>
      <c r="E3" s="26"/>
      <c r="F3" s="26"/>
      <c r="G3" s="26"/>
      <c r="H3" s="26"/>
      <c r="I3" s="141"/>
      <c r="J3" s="26"/>
      <c r="K3" s="27"/>
      <c r="AT3" s="24" t="s">
        <v>85</v>
      </c>
    </row>
    <row r="4" ht="36.96" customHeight="1">
      <c r="B4" s="28"/>
      <c r="C4" s="29"/>
      <c r="D4" s="30" t="s">
        <v>115</v>
      </c>
      <c r="E4" s="29"/>
      <c r="F4" s="29"/>
      <c r="G4" s="29"/>
      <c r="H4" s="29"/>
      <c r="I4" s="142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42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42"/>
      <c r="J6" s="29"/>
      <c r="K6" s="31"/>
    </row>
    <row r="7" ht="16.5" customHeight="1">
      <c r="B7" s="28"/>
      <c r="C7" s="29"/>
      <c r="D7" s="29"/>
      <c r="E7" s="143" t="str">
        <f>'Rekapitulace stavby'!K6</f>
        <v>Půdní vestavba na budově Pernerova 29, č.p.283, Praha 8 - Karlín</v>
      </c>
      <c r="F7" s="40"/>
      <c r="G7" s="40"/>
      <c r="H7" s="40"/>
      <c r="I7" s="142"/>
      <c r="J7" s="29"/>
      <c r="K7" s="31"/>
    </row>
    <row r="8" s="1" customFormat="1">
      <c r="B8" s="46"/>
      <c r="C8" s="47"/>
      <c r="D8" s="40" t="s">
        <v>116</v>
      </c>
      <c r="E8" s="47"/>
      <c r="F8" s="47"/>
      <c r="G8" s="47"/>
      <c r="H8" s="47"/>
      <c r="I8" s="144"/>
      <c r="J8" s="47"/>
      <c r="K8" s="51"/>
    </row>
    <row r="9" s="1" customFormat="1" ht="36.96" customHeight="1">
      <c r="B9" s="46"/>
      <c r="C9" s="47"/>
      <c r="D9" s="47"/>
      <c r="E9" s="145" t="s">
        <v>2330</v>
      </c>
      <c r="F9" s="47"/>
      <c r="G9" s="47"/>
      <c r="H9" s="47"/>
      <c r="I9" s="144"/>
      <c r="J9" s="47"/>
      <c r="K9" s="51"/>
    </row>
    <row r="10" s="1" customFormat="1">
      <c r="B10" s="46"/>
      <c r="C10" s="47"/>
      <c r="D10" s="47"/>
      <c r="E10" s="47"/>
      <c r="F10" s="47"/>
      <c r="G10" s="47"/>
      <c r="H10" s="47"/>
      <c r="I10" s="144"/>
      <c r="J10" s="47"/>
      <c r="K10" s="51"/>
    </row>
    <row r="11" s="1" customFormat="1" ht="14.4" customHeight="1">
      <c r="B11" s="46"/>
      <c r="C11" s="47"/>
      <c r="D11" s="40" t="s">
        <v>21</v>
      </c>
      <c r="E11" s="47"/>
      <c r="F11" s="35" t="s">
        <v>22</v>
      </c>
      <c r="G11" s="47"/>
      <c r="H11" s="47"/>
      <c r="I11" s="146" t="s">
        <v>23</v>
      </c>
      <c r="J11" s="35" t="s">
        <v>22</v>
      </c>
      <c r="K11" s="51"/>
    </row>
    <row r="12" s="1" customFormat="1" ht="14.4" customHeight="1">
      <c r="B12" s="46"/>
      <c r="C12" s="47"/>
      <c r="D12" s="40" t="s">
        <v>25</v>
      </c>
      <c r="E12" s="47"/>
      <c r="F12" s="35" t="s">
        <v>38</v>
      </c>
      <c r="G12" s="47"/>
      <c r="H12" s="47"/>
      <c r="I12" s="146" t="s">
        <v>27</v>
      </c>
      <c r="J12" s="147" t="str">
        <f>'Rekapitulace stavby'!AN8</f>
        <v>17. 7. 2017</v>
      </c>
      <c r="K12" s="51"/>
    </row>
    <row r="13" s="1" customFormat="1" ht="10.8" customHeight="1">
      <c r="B13" s="46"/>
      <c r="C13" s="47"/>
      <c r="D13" s="47"/>
      <c r="E13" s="47"/>
      <c r="F13" s="47"/>
      <c r="G13" s="47"/>
      <c r="H13" s="47"/>
      <c r="I13" s="144"/>
      <c r="J13" s="47"/>
      <c r="K13" s="51"/>
    </row>
    <row r="14" s="1" customFormat="1" ht="14.4" customHeight="1">
      <c r="B14" s="46"/>
      <c r="C14" s="47"/>
      <c r="D14" s="40" t="s">
        <v>31</v>
      </c>
      <c r="E14" s="47"/>
      <c r="F14" s="47"/>
      <c r="G14" s="47"/>
      <c r="H14" s="47"/>
      <c r="I14" s="146" t="s">
        <v>32</v>
      </c>
      <c r="J14" s="35" t="str">
        <f>IF('Rekapitulace stavby'!AN10="","",'Rekapitulace stavby'!AN10)</f>
        <v/>
      </c>
      <c r="K14" s="51"/>
    </row>
    <row r="15" s="1" customFormat="1" ht="18" customHeight="1">
      <c r="B15" s="46"/>
      <c r="C15" s="47"/>
      <c r="D15" s="47"/>
      <c r="E15" s="35" t="str">
        <f>IF('Rekapitulace stavby'!E11="","",'Rekapitulace stavby'!E11)</f>
        <v>Servisní středisko pro správu majetku MČ Praha 8</v>
      </c>
      <c r="F15" s="47"/>
      <c r="G15" s="47"/>
      <c r="H15" s="47"/>
      <c r="I15" s="146" t="s">
        <v>34</v>
      </c>
      <c r="J15" s="35" t="str">
        <f>IF('Rekapitulace stavby'!AN11="","",'Rekapitulace stavby'!AN11)</f>
        <v/>
      </c>
      <c r="K15" s="51"/>
    </row>
    <row r="16" s="1" customFormat="1" ht="6.96" customHeight="1">
      <c r="B16" s="46"/>
      <c r="C16" s="47"/>
      <c r="D16" s="47"/>
      <c r="E16" s="47"/>
      <c r="F16" s="47"/>
      <c r="G16" s="47"/>
      <c r="H16" s="47"/>
      <c r="I16" s="144"/>
      <c r="J16" s="47"/>
      <c r="K16" s="51"/>
    </row>
    <row r="17" s="1" customFormat="1" ht="14.4" customHeight="1">
      <c r="B17" s="46"/>
      <c r="C17" s="47"/>
      <c r="D17" s="40" t="s">
        <v>35</v>
      </c>
      <c r="E17" s="47"/>
      <c r="F17" s="47"/>
      <c r="G17" s="47"/>
      <c r="H17" s="47"/>
      <c r="I17" s="146" t="s">
        <v>32</v>
      </c>
      <c r="J17" s="35" t="str">
        <f>IF('Rekapitulace stavby'!AN13="Vyplň údaj","",IF('Rekapitulace stavby'!AN13="","",'Rekapitulace stavby'!AN13))</f>
        <v/>
      </c>
      <c r="K17" s="51"/>
    </row>
    <row r="18" s="1" customFormat="1" ht="18" customHeight="1">
      <c r="B18" s="46"/>
      <c r="C18" s="47"/>
      <c r="D18" s="47"/>
      <c r="E18" s="35" t="str">
        <f>IF('Rekapitulace stavby'!E14="Vyplň údaj","",IF('Rekapitulace stavby'!E14="","",'Rekapitulace stavby'!E14))</f>
        <v/>
      </c>
      <c r="F18" s="47"/>
      <c r="G18" s="47"/>
      <c r="H18" s="47"/>
      <c r="I18" s="146" t="s">
        <v>34</v>
      </c>
      <c r="J18" s="35" t="str">
        <f>IF('Rekapitulace stavby'!AN14="Vyplň údaj","",IF('Rekapitulace stavby'!AN14="","",'Rekapitulace stavby'!AN14))</f>
        <v/>
      </c>
      <c r="K18" s="51"/>
    </row>
    <row r="19" s="1" customFormat="1" ht="6.96" customHeight="1">
      <c r="B19" s="46"/>
      <c r="C19" s="47"/>
      <c r="D19" s="47"/>
      <c r="E19" s="47"/>
      <c r="F19" s="47"/>
      <c r="G19" s="47"/>
      <c r="H19" s="47"/>
      <c r="I19" s="144"/>
      <c r="J19" s="47"/>
      <c r="K19" s="51"/>
    </row>
    <row r="20" s="1" customFormat="1" ht="14.4" customHeight="1">
      <c r="B20" s="46"/>
      <c r="C20" s="47"/>
      <c r="D20" s="40" t="s">
        <v>37</v>
      </c>
      <c r="E20" s="47"/>
      <c r="F20" s="47"/>
      <c r="G20" s="47"/>
      <c r="H20" s="47"/>
      <c r="I20" s="146" t="s">
        <v>32</v>
      </c>
      <c r="J20" s="35" t="str">
        <f>IF('Rekapitulace stavby'!AN16="","",'Rekapitulace stavby'!AN16)</f>
        <v/>
      </c>
      <c r="K20" s="51"/>
    </row>
    <row r="21" s="1" customFormat="1" ht="18" customHeight="1">
      <c r="B21" s="46"/>
      <c r="C21" s="47"/>
      <c r="D21" s="47"/>
      <c r="E21" s="35" t="str">
        <f>IF('Rekapitulace stavby'!E17="","",'Rekapitulace stavby'!E17)</f>
        <v xml:space="preserve"> </v>
      </c>
      <c r="F21" s="47"/>
      <c r="G21" s="47"/>
      <c r="H21" s="47"/>
      <c r="I21" s="146" t="s">
        <v>34</v>
      </c>
      <c r="J21" s="35" t="str">
        <f>IF('Rekapitulace stavby'!AN17="","",'Rekapitulace stavby'!AN17)</f>
        <v/>
      </c>
      <c r="K21" s="51"/>
    </row>
    <row r="22" s="1" customFormat="1" ht="6.96" customHeight="1">
      <c r="B22" s="46"/>
      <c r="C22" s="47"/>
      <c r="D22" s="47"/>
      <c r="E22" s="47"/>
      <c r="F22" s="47"/>
      <c r="G22" s="47"/>
      <c r="H22" s="47"/>
      <c r="I22" s="144"/>
      <c r="J22" s="47"/>
      <c r="K22" s="51"/>
    </row>
    <row r="23" s="1" customFormat="1" ht="14.4" customHeight="1">
      <c r="B23" s="46"/>
      <c r="C23" s="47"/>
      <c r="D23" s="40" t="s">
        <v>40</v>
      </c>
      <c r="E23" s="47"/>
      <c r="F23" s="47"/>
      <c r="G23" s="47"/>
      <c r="H23" s="47"/>
      <c r="I23" s="144"/>
      <c r="J23" s="47"/>
      <c r="K23" s="51"/>
    </row>
    <row r="24" s="6" customFormat="1" ht="71.25" customHeight="1">
      <c r="B24" s="148"/>
      <c r="C24" s="149"/>
      <c r="D24" s="149"/>
      <c r="E24" s="44" t="s">
        <v>2125</v>
      </c>
      <c r="F24" s="44"/>
      <c r="G24" s="44"/>
      <c r="H24" s="44"/>
      <c r="I24" s="150"/>
      <c r="J24" s="149"/>
      <c r="K24" s="151"/>
    </row>
    <row r="25" s="1" customFormat="1" ht="6.96" customHeight="1">
      <c r="B25" s="46"/>
      <c r="C25" s="47"/>
      <c r="D25" s="47"/>
      <c r="E25" s="47"/>
      <c r="F25" s="47"/>
      <c r="G25" s="47"/>
      <c r="H25" s="47"/>
      <c r="I25" s="144"/>
      <c r="J25" s="47"/>
      <c r="K25" s="51"/>
    </row>
    <row r="26" s="1" customFormat="1" ht="6.96" customHeight="1">
      <c r="B26" s="46"/>
      <c r="C26" s="47"/>
      <c r="D26" s="106"/>
      <c r="E26" s="106"/>
      <c r="F26" s="106"/>
      <c r="G26" s="106"/>
      <c r="H26" s="106"/>
      <c r="I26" s="152"/>
      <c r="J26" s="106"/>
      <c r="K26" s="153"/>
    </row>
    <row r="27" s="1" customFormat="1" ht="25.44" customHeight="1">
      <c r="B27" s="46"/>
      <c r="C27" s="47"/>
      <c r="D27" s="154" t="s">
        <v>42</v>
      </c>
      <c r="E27" s="47"/>
      <c r="F27" s="47"/>
      <c r="G27" s="47"/>
      <c r="H27" s="47"/>
      <c r="I27" s="144"/>
      <c r="J27" s="155">
        <f>ROUND(J83,2)</f>
        <v>0</v>
      </c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52"/>
      <c r="J28" s="106"/>
      <c r="K28" s="153"/>
    </row>
    <row r="29" s="1" customFormat="1" ht="14.4" customHeight="1">
      <c r="B29" s="46"/>
      <c r="C29" s="47"/>
      <c r="D29" s="47"/>
      <c r="E29" s="47"/>
      <c r="F29" s="52" t="s">
        <v>44</v>
      </c>
      <c r="G29" s="47"/>
      <c r="H29" s="47"/>
      <c r="I29" s="156" t="s">
        <v>43</v>
      </c>
      <c r="J29" s="52" t="s">
        <v>45</v>
      </c>
      <c r="K29" s="51"/>
    </row>
    <row r="30" s="1" customFormat="1" ht="14.4" customHeight="1">
      <c r="B30" s="46"/>
      <c r="C30" s="47"/>
      <c r="D30" s="55" t="s">
        <v>46</v>
      </c>
      <c r="E30" s="55" t="s">
        <v>47</v>
      </c>
      <c r="F30" s="157">
        <f>ROUND(SUM(BE83:BE150), 2)</f>
        <v>0</v>
      </c>
      <c r="G30" s="47"/>
      <c r="H30" s="47"/>
      <c r="I30" s="158">
        <v>0.20999999999999999</v>
      </c>
      <c r="J30" s="157">
        <f>ROUND(ROUND((SUM(BE83:BE150)), 2)*I30, 2)</f>
        <v>0</v>
      </c>
      <c r="K30" s="51"/>
    </row>
    <row r="31" s="1" customFormat="1" ht="14.4" customHeight="1">
      <c r="B31" s="46"/>
      <c r="C31" s="47"/>
      <c r="D31" s="47"/>
      <c r="E31" s="55" t="s">
        <v>48</v>
      </c>
      <c r="F31" s="157">
        <f>ROUND(SUM(BF83:BF150), 2)</f>
        <v>0</v>
      </c>
      <c r="G31" s="47"/>
      <c r="H31" s="47"/>
      <c r="I31" s="158">
        <v>0.14999999999999999</v>
      </c>
      <c r="J31" s="157">
        <f>ROUND(ROUND((SUM(BF83:BF150)), 2)*I31, 2)</f>
        <v>0</v>
      </c>
      <c r="K31" s="51"/>
    </row>
    <row r="32" hidden="1" s="1" customFormat="1" ht="14.4" customHeight="1">
      <c r="B32" s="46"/>
      <c r="C32" s="47"/>
      <c r="D32" s="47"/>
      <c r="E32" s="55" t="s">
        <v>49</v>
      </c>
      <c r="F32" s="157">
        <f>ROUND(SUM(BG83:BG150), 2)</f>
        <v>0</v>
      </c>
      <c r="G32" s="47"/>
      <c r="H32" s="47"/>
      <c r="I32" s="158">
        <v>0.20999999999999999</v>
      </c>
      <c r="J32" s="157">
        <v>0</v>
      </c>
      <c r="K32" s="51"/>
    </row>
    <row r="33" hidden="1" s="1" customFormat="1" ht="14.4" customHeight="1">
      <c r="B33" s="46"/>
      <c r="C33" s="47"/>
      <c r="D33" s="47"/>
      <c r="E33" s="55" t="s">
        <v>50</v>
      </c>
      <c r="F33" s="157">
        <f>ROUND(SUM(BH83:BH150), 2)</f>
        <v>0</v>
      </c>
      <c r="G33" s="47"/>
      <c r="H33" s="47"/>
      <c r="I33" s="158">
        <v>0.14999999999999999</v>
      </c>
      <c r="J33" s="157">
        <v>0</v>
      </c>
      <c r="K33" s="51"/>
    </row>
    <row r="34" hidden="1" s="1" customFormat="1" ht="14.4" customHeight="1">
      <c r="B34" s="46"/>
      <c r="C34" s="47"/>
      <c r="D34" s="47"/>
      <c r="E34" s="55" t="s">
        <v>51</v>
      </c>
      <c r="F34" s="157">
        <f>ROUND(SUM(BI83:BI150), 2)</f>
        <v>0</v>
      </c>
      <c r="G34" s="47"/>
      <c r="H34" s="47"/>
      <c r="I34" s="158">
        <v>0</v>
      </c>
      <c r="J34" s="157">
        <v>0</v>
      </c>
      <c r="K34" s="51"/>
    </row>
    <row r="35" s="1" customFormat="1" ht="6.96" customHeight="1">
      <c r="B35" s="46"/>
      <c r="C35" s="47"/>
      <c r="D35" s="47"/>
      <c r="E35" s="47"/>
      <c r="F35" s="47"/>
      <c r="G35" s="47"/>
      <c r="H35" s="47"/>
      <c r="I35" s="144"/>
      <c r="J35" s="47"/>
      <c r="K35" s="51"/>
    </row>
    <row r="36" s="1" customFormat="1" ht="25.44" customHeight="1">
      <c r="B36" s="46"/>
      <c r="C36" s="159"/>
      <c r="D36" s="160" t="s">
        <v>52</v>
      </c>
      <c r="E36" s="98"/>
      <c r="F36" s="98"/>
      <c r="G36" s="161" t="s">
        <v>53</v>
      </c>
      <c r="H36" s="162" t="s">
        <v>54</v>
      </c>
      <c r="I36" s="163"/>
      <c r="J36" s="164">
        <f>SUM(J27:J34)</f>
        <v>0</v>
      </c>
      <c r="K36" s="165"/>
    </row>
    <row r="37" s="1" customFormat="1" ht="14.4" customHeight="1">
      <c r="B37" s="67"/>
      <c r="C37" s="68"/>
      <c r="D37" s="68"/>
      <c r="E37" s="68"/>
      <c r="F37" s="68"/>
      <c r="G37" s="68"/>
      <c r="H37" s="68"/>
      <c r="I37" s="166"/>
      <c r="J37" s="68"/>
      <c r="K37" s="69"/>
    </row>
    <row r="41" s="1" customFormat="1" ht="6.96" customHeight="1">
      <c r="B41" s="167"/>
      <c r="C41" s="168"/>
      <c r="D41" s="168"/>
      <c r="E41" s="168"/>
      <c r="F41" s="168"/>
      <c r="G41" s="168"/>
      <c r="H41" s="168"/>
      <c r="I41" s="169"/>
      <c r="J41" s="168"/>
      <c r="K41" s="170"/>
    </row>
    <row r="42" s="1" customFormat="1" ht="36.96" customHeight="1">
      <c r="B42" s="46"/>
      <c r="C42" s="30" t="s">
        <v>118</v>
      </c>
      <c r="D42" s="47"/>
      <c r="E42" s="47"/>
      <c r="F42" s="47"/>
      <c r="G42" s="47"/>
      <c r="H42" s="47"/>
      <c r="I42" s="144"/>
      <c r="J42" s="47"/>
      <c r="K42" s="51"/>
    </row>
    <row r="43" s="1" customFormat="1" ht="6.96" customHeight="1">
      <c r="B43" s="46"/>
      <c r="C43" s="47"/>
      <c r="D43" s="47"/>
      <c r="E43" s="47"/>
      <c r="F43" s="47"/>
      <c r="G43" s="47"/>
      <c r="H43" s="47"/>
      <c r="I43" s="144"/>
      <c r="J43" s="47"/>
      <c r="K43" s="51"/>
    </row>
    <row r="44" s="1" customFormat="1" ht="14.4" customHeight="1">
      <c r="B44" s="46"/>
      <c r="C44" s="40" t="s">
        <v>18</v>
      </c>
      <c r="D44" s="47"/>
      <c r="E44" s="47"/>
      <c r="F44" s="47"/>
      <c r="G44" s="47"/>
      <c r="H44" s="47"/>
      <c r="I44" s="144"/>
      <c r="J44" s="47"/>
      <c r="K44" s="51"/>
    </row>
    <row r="45" s="1" customFormat="1" ht="16.5" customHeight="1">
      <c r="B45" s="46"/>
      <c r="C45" s="47"/>
      <c r="D45" s="47"/>
      <c r="E45" s="143" t="str">
        <f>E7</f>
        <v>Půdní vestavba na budově Pernerova 29, č.p.283, Praha 8 - Karlín</v>
      </c>
      <c r="F45" s="40"/>
      <c r="G45" s="40"/>
      <c r="H45" s="40"/>
      <c r="I45" s="144"/>
      <c r="J45" s="47"/>
      <c r="K45" s="51"/>
    </row>
    <row r="46" s="1" customFormat="1" ht="14.4" customHeight="1">
      <c r="B46" s="46"/>
      <c r="C46" s="40" t="s">
        <v>116</v>
      </c>
      <c r="D46" s="47"/>
      <c r="E46" s="47"/>
      <c r="F46" s="47"/>
      <c r="G46" s="47"/>
      <c r="H46" s="47"/>
      <c r="I46" s="144"/>
      <c r="J46" s="47"/>
      <c r="K46" s="51"/>
    </row>
    <row r="47" s="1" customFormat="1" ht="17.25" customHeight="1">
      <c r="B47" s="46"/>
      <c r="C47" s="47"/>
      <c r="D47" s="47"/>
      <c r="E47" s="145" t="str">
        <f>E9</f>
        <v>123a - Vytápění</v>
      </c>
      <c r="F47" s="47"/>
      <c r="G47" s="47"/>
      <c r="H47" s="47"/>
      <c r="I47" s="144"/>
      <c r="J47" s="47"/>
      <c r="K47" s="51"/>
    </row>
    <row r="48" s="1" customFormat="1" ht="6.96" customHeight="1">
      <c r="B48" s="46"/>
      <c r="C48" s="47"/>
      <c r="D48" s="47"/>
      <c r="E48" s="47"/>
      <c r="F48" s="47"/>
      <c r="G48" s="47"/>
      <c r="H48" s="47"/>
      <c r="I48" s="144"/>
      <c r="J48" s="47"/>
      <c r="K48" s="51"/>
    </row>
    <row r="49" s="1" customFormat="1" ht="18" customHeight="1">
      <c r="B49" s="46"/>
      <c r="C49" s="40" t="s">
        <v>25</v>
      </c>
      <c r="D49" s="47"/>
      <c r="E49" s="47"/>
      <c r="F49" s="35" t="str">
        <f>F12</f>
        <v xml:space="preserve"> </v>
      </c>
      <c r="G49" s="47"/>
      <c r="H49" s="47"/>
      <c r="I49" s="146" t="s">
        <v>27</v>
      </c>
      <c r="J49" s="147" t="str">
        <f>IF(J12="","",J12)</f>
        <v>17. 7. 2017</v>
      </c>
      <c r="K49" s="51"/>
    </row>
    <row r="50" s="1" customFormat="1" ht="6.96" customHeight="1">
      <c r="B50" s="46"/>
      <c r="C50" s="47"/>
      <c r="D50" s="47"/>
      <c r="E50" s="47"/>
      <c r="F50" s="47"/>
      <c r="G50" s="47"/>
      <c r="H50" s="47"/>
      <c r="I50" s="144"/>
      <c r="J50" s="47"/>
      <c r="K50" s="51"/>
    </row>
    <row r="51" s="1" customFormat="1">
      <c r="B51" s="46"/>
      <c r="C51" s="40" t="s">
        <v>31</v>
      </c>
      <c r="D51" s="47"/>
      <c r="E51" s="47"/>
      <c r="F51" s="35" t="str">
        <f>E15</f>
        <v>Servisní středisko pro správu majetku MČ Praha 8</v>
      </c>
      <c r="G51" s="47"/>
      <c r="H51" s="47"/>
      <c r="I51" s="146" t="s">
        <v>37</v>
      </c>
      <c r="J51" s="44" t="str">
        <f>E21</f>
        <v xml:space="preserve"> </v>
      </c>
      <c r="K51" s="51"/>
    </row>
    <row r="52" s="1" customFormat="1" ht="14.4" customHeight="1">
      <c r="B52" s="46"/>
      <c r="C52" s="40" t="s">
        <v>35</v>
      </c>
      <c r="D52" s="47"/>
      <c r="E52" s="47"/>
      <c r="F52" s="35" t="str">
        <f>IF(E18="","",E18)</f>
        <v/>
      </c>
      <c r="G52" s="47"/>
      <c r="H52" s="47"/>
      <c r="I52" s="144"/>
      <c r="J52" s="171"/>
      <c r="K52" s="51"/>
    </row>
    <row r="53" s="1" customFormat="1" ht="10.32" customHeight="1">
      <c r="B53" s="46"/>
      <c r="C53" s="47"/>
      <c r="D53" s="47"/>
      <c r="E53" s="47"/>
      <c r="F53" s="47"/>
      <c r="G53" s="47"/>
      <c r="H53" s="47"/>
      <c r="I53" s="144"/>
      <c r="J53" s="47"/>
      <c r="K53" s="51"/>
    </row>
    <row r="54" s="1" customFormat="1" ht="29.28" customHeight="1">
      <c r="B54" s="46"/>
      <c r="C54" s="172" t="s">
        <v>119</v>
      </c>
      <c r="D54" s="159"/>
      <c r="E54" s="159"/>
      <c r="F54" s="159"/>
      <c r="G54" s="159"/>
      <c r="H54" s="159"/>
      <c r="I54" s="173"/>
      <c r="J54" s="174" t="s">
        <v>120</v>
      </c>
      <c r="K54" s="175"/>
    </row>
    <row r="55" s="1" customFormat="1" ht="10.32" customHeight="1">
      <c r="B55" s="46"/>
      <c r="C55" s="47"/>
      <c r="D55" s="47"/>
      <c r="E55" s="47"/>
      <c r="F55" s="47"/>
      <c r="G55" s="47"/>
      <c r="H55" s="47"/>
      <c r="I55" s="144"/>
      <c r="J55" s="47"/>
      <c r="K55" s="51"/>
    </row>
    <row r="56" s="1" customFormat="1" ht="29.28" customHeight="1">
      <c r="B56" s="46"/>
      <c r="C56" s="176" t="s">
        <v>121</v>
      </c>
      <c r="D56" s="47"/>
      <c r="E56" s="47"/>
      <c r="F56" s="47"/>
      <c r="G56" s="47"/>
      <c r="H56" s="47"/>
      <c r="I56" s="144"/>
      <c r="J56" s="155">
        <f>J83</f>
        <v>0</v>
      </c>
      <c r="K56" s="51"/>
      <c r="AU56" s="24" t="s">
        <v>122</v>
      </c>
    </row>
    <row r="57" s="7" customFormat="1" ht="24.96" customHeight="1">
      <c r="B57" s="177"/>
      <c r="C57" s="178"/>
      <c r="D57" s="179" t="s">
        <v>2331</v>
      </c>
      <c r="E57" s="180"/>
      <c r="F57" s="180"/>
      <c r="G57" s="180"/>
      <c r="H57" s="180"/>
      <c r="I57" s="181"/>
      <c r="J57" s="182">
        <f>J84</f>
        <v>0</v>
      </c>
      <c r="K57" s="183"/>
    </row>
    <row r="58" s="7" customFormat="1" ht="24.96" customHeight="1">
      <c r="B58" s="177"/>
      <c r="C58" s="178"/>
      <c r="D58" s="179" t="s">
        <v>2332</v>
      </c>
      <c r="E58" s="180"/>
      <c r="F58" s="180"/>
      <c r="G58" s="180"/>
      <c r="H58" s="180"/>
      <c r="I58" s="181"/>
      <c r="J58" s="182">
        <f>J87</f>
        <v>0</v>
      </c>
      <c r="K58" s="183"/>
    </row>
    <row r="59" s="7" customFormat="1" ht="24.96" customHeight="1">
      <c r="B59" s="177"/>
      <c r="C59" s="178"/>
      <c r="D59" s="179" t="s">
        <v>2333</v>
      </c>
      <c r="E59" s="180"/>
      <c r="F59" s="180"/>
      <c r="G59" s="180"/>
      <c r="H59" s="180"/>
      <c r="I59" s="181"/>
      <c r="J59" s="182">
        <f>J104</f>
        <v>0</v>
      </c>
      <c r="K59" s="183"/>
    </row>
    <row r="60" s="7" customFormat="1" ht="24.96" customHeight="1">
      <c r="B60" s="177"/>
      <c r="C60" s="178"/>
      <c r="D60" s="179" t="s">
        <v>2334</v>
      </c>
      <c r="E60" s="180"/>
      <c r="F60" s="180"/>
      <c r="G60" s="180"/>
      <c r="H60" s="180"/>
      <c r="I60" s="181"/>
      <c r="J60" s="182">
        <f>J124</f>
        <v>0</v>
      </c>
      <c r="K60" s="183"/>
    </row>
    <row r="61" s="7" customFormat="1" ht="24.96" customHeight="1">
      <c r="B61" s="177"/>
      <c r="C61" s="178"/>
      <c r="D61" s="179" t="s">
        <v>2335</v>
      </c>
      <c r="E61" s="180"/>
      <c r="F61" s="180"/>
      <c r="G61" s="180"/>
      <c r="H61" s="180"/>
      <c r="I61" s="181"/>
      <c r="J61" s="182">
        <f>J131</f>
        <v>0</v>
      </c>
      <c r="K61" s="183"/>
    </row>
    <row r="62" s="7" customFormat="1" ht="24.96" customHeight="1">
      <c r="B62" s="177"/>
      <c r="C62" s="178"/>
      <c r="D62" s="179" t="s">
        <v>2336</v>
      </c>
      <c r="E62" s="180"/>
      <c r="F62" s="180"/>
      <c r="G62" s="180"/>
      <c r="H62" s="180"/>
      <c r="I62" s="181"/>
      <c r="J62" s="182">
        <f>J137</f>
        <v>0</v>
      </c>
      <c r="K62" s="183"/>
    </row>
    <row r="63" s="7" customFormat="1" ht="24.96" customHeight="1">
      <c r="B63" s="177"/>
      <c r="C63" s="178"/>
      <c r="D63" s="179" t="s">
        <v>2337</v>
      </c>
      <c r="E63" s="180"/>
      <c r="F63" s="180"/>
      <c r="G63" s="180"/>
      <c r="H63" s="180"/>
      <c r="I63" s="181"/>
      <c r="J63" s="182">
        <f>J142</f>
        <v>0</v>
      </c>
      <c r="K63" s="183"/>
    </row>
    <row r="64" s="1" customFormat="1" ht="21.84" customHeight="1">
      <c r="B64" s="46"/>
      <c r="C64" s="47"/>
      <c r="D64" s="47"/>
      <c r="E64" s="47"/>
      <c r="F64" s="47"/>
      <c r="G64" s="47"/>
      <c r="H64" s="47"/>
      <c r="I64" s="144"/>
      <c r="J64" s="47"/>
      <c r="K64" s="51"/>
    </row>
    <row r="65" s="1" customFormat="1" ht="6.96" customHeight="1">
      <c r="B65" s="67"/>
      <c r="C65" s="68"/>
      <c r="D65" s="68"/>
      <c r="E65" s="68"/>
      <c r="F65" s="68"/>
      <c r="G65" s="68"/>
      <c r="H65" s="68"/>
      <c r="I65" s="166"/>
      <c r="J65" s="68"/>
      <c r="K65" s="69"/>
    </row>
    <row r="69" s="1" customFormat="1" ht="6.96" customHeight="1">
      <c r="B69" s="70"/>
      <c r="C69" s="71"/>
      <c r="D69" s="71"/>
      <c r="E69" s="71"/>
      <c r="F69" s="71"/>
      <c r="G69" s="71"/>
      <c r="H69" s="71"/>
      <c r="I69" s="169"/>
      <c r="J69" s="71"/>
      <c r="K69" s="71"/>
      <c r="L69" s="72"/>
    </row>
    <row r="70" s="1" customFormat="1" ht="36.96" customHeight="1">
      <c r="B70" s="46"/>
      <c r="C70" s="73" t="s">
        <v>130</v>
      </c>
      <c r="D70" s="74"/>
      <c r="E70" s="74"/>
      <c r="F70" s="74"/>
      <c r="G70" s="74"/>
      <c r="H70" s="74"/>
      <c r="I70" s="191"/>
      <c r="J70" s="74"/>
      <c r="K70" s="74"/>
      <c r="L70" s="72"/>
    </row>
    <row r="71" s="1" customFormat="1" ht="6.96" customHeight="1">
      <c r="B71" s="46"/>
      <c r="C71" s="74"/>
      <c r="D71" s="74"/>
      <c r="E71" s="74"/>
      <c r="F71" s="74"/>
      <c r="G71" s="74"/>
      <c r="H71" s="74"/>
      <c r="I71" s="191"/>
      <c r="J71" s="74"/>
      <c r="K71" s="74"/>
      <c r="L71" s="72"/>
    </row>
    <row r="72" s="1" customFormat="1" ht="14.4" customHeight="1">
      <c r="B72" s="46"/>
      <c r="C72" s="76" t="s">
        <v>18</v>
      </c>
      <c r="D72" s="74"/>
      <c r="E72" s="74"/>
      <c r="F72" s="74"/>
      <c r="G72" s="74"/>
      <c r="H72" s="74"/>
      <c r="I72" s="191"/>
      <c r="J72" s="74"/>
      <c r="K72" s="74"/>
      <c r="L72" s="72"/>
    </row>
    <row r="73" s="1" customFormat="1" ht="16.5" customHeight="1">
      <c r="B73" s="46"/>
      <c r="C73" s="74"/>
      <c r="D73" s="74"/>
      <c r="E73" s="192" t="str">
        <f>E7</f>
        <v>Půdní vestavba na budově Pernerova 29, č.p.283, Praha 8 - Karlín</v>
      </c>
      <c r="F73" s="76"/>
      <c r="G73" s="76"/>
      <c r="H73" s="76"/>
      <c r="I73" s="191"/>
      <c r="J73" s="74"/>
      <c r="K73" s="74"/>
      <c r="L73" s="72"/>
    </row>
    <row r="74" s="1" customFormat="1" ht="14.4" customHeight="1">
      <c r="B74" s="46"/>
      <c r="C74" s="76" t="s">
        <v>116</v>
      </c>
      <c r="D74" s="74"/>
      <c r="E74" s="74"/>
      <c r="F74" s="74"/>
      <c r="G74" s="74"/>
      <c r="H74" s="74"/>
      <c r="I74" s="191"/>
      <c r="J74" s="74"/>
      <c r="K74" s="74"/>
      <c r="L74" s="72"/>
    </row>
    <row r="75" s="1" customFormat="1" ht="17.25" customHeight="1">
      <c r="B75" s="46"/>
      <c r="C75" s="74"/>
      <c r="D75" s="74"/>
      <c r="E75" s="82" t="str">
        <f>E9</f>
        <v>123a - Vytápění</v>
      </c>
      <c r="F75" s="74"/>
      <c r="G75" s="74"/>
      <c r="H75" s="74"/>
      <c r="I75" s="191"/>
      <c r="J75" s="74"/>
      <c r="K75" s="74"/>
      <c r="L75" s="72"/>
    </row>
    <row r="76" s="1" customFormat="1" ht="6.96" customHeight="1">
      <c r="B76" s="46"/>
      <c r="C76" s="74"/>
      <c r="D76" s="74"/>
      <c r="E76" s="74"/>
      <c r="F76" s="74"/>
      <c r="G76" s="74"/>
      <c r="H76" s="74"/>
      <c r="I76" s="191"/>
      <c r="J76" s="74"/>
      <c r="K76" s="74"/>
      <c r="L76" s="72"/>
    </row>
    <row r="77" s="1" customFormat="1" ht="18" customHeight="1">
      <c r="B77" s="46"/>
      <c r="C77" s="76" t="s">
        <v>25</v>
      </c>
      <c r="D77" s="74"/>
      <c r="E77" s="74"/>
      <c r="F77" s="193" t="str">
        <f>F12</f>
        <v xml:space="preserve"> </v>
      </c>
      <c r="G77" s="74"/>
      <c r="H77" s="74"/>
      <c r="I77" s="194" t="s">
        <v>27</v>
      </c>
      <c r="J77" s="85" t="str">
        <f>IF(J12="","",J12)</f>
        <v>17. 7. 2017</v>
      </c>
      <c r="K77" s="74"/>
      <c r="L77" s="72"/>
    </row>
    <row r="78" s="1" customFormat="1" ht="6.96" customHeight="1">
      <c r="B78" s="46"/>
      <c r="C78" s="74"/>
      <c r="D78" s="74"/>
      <c r="E78" s="74"/>
      <c r="F78" s="74"/>
      <c r="G78" s="74"/>
      <c r="H78" s="74"/>
      <c r="I78" s="191"/>
      <c r="J78" s="74"/>
      <c r="K78" s="74"/>
      <c r="L78" s="72"/>
    </row>
    <row r="79" s="1" customFormat="1">
      <c r="B79" s="46"/>
      <c r="C79" s="76" t="s">
        <v>31</v>
      </c>
      <c r="D79" s="74"/>
      <c r="E79" s="74"/>
      <c r="F79" s="193" t="str">
        <f>E15</f>
        <v>Servisní středisko pro správu majetku MČ Praha 8</v>
      </c>
      <c r="G79" s="74"/>
      <c r="H79" s="74"/>
      <c r="I79" s="194" t="s">
        <v>37</v>
      </c>
      <c r="J79" s="193" t="str">
        <f>E21</f>
        <v xml:space="preserve"> </v>
      </c>
      <c r="K79" s="74"/>
      <c r="L79" s="72"/>
    </row>
    <row r="80" s="1" customFormat="1" ht="14.4" customHeight="1">
      <c r="B80" s="46"/>
      <c r="C80" s="76" t="s">
        <v>35</v>
      </c>
      <c r="D80" s="74"/>
      <c r="E80" s="74"/>
      <c r="F80" s="193" t="str">
        <f>IF(E18="","",E18)</f>
        <v/>
      </c>
      <c r="G80" s="74"/>
      <c r="H80" s="74"/>
      <c r="I80" s="191"/>
      <c r="J80" s="74"/>
      <c r="K80" s="74"/>
      <c r="L80" s="72"/>
    </row>
    <row r="81" s="1" customFormat="1" ht="10.32" customHeight="1">
      <c r="B81" s="46"/>
      <c r="C81" s="74"/>
      <c r="D81" s="74"/>
      <c r="E81" s="74"/>
      <c r="F81" s="74"/>
      <c r="G81" s="74"/>
      <c r="H81" s="74"/>
      <c r="I81" s="191"/>
      <c r="J81" s="74"/>
      <c r="K81" s="74"/>
      <c r="L81" s="72"/>
    </row>
    <row r="82" s="9" customFormat="1" ht="29.28" customHeight="1">
      <c r="B82" s="195"/>
      <c r="C82" s="196" t="s">
        <v>131</v>
      </c>
      <c r="D82" s="197" t="s">
        <v>61</v>
      </c>
      <c r="E82" s="197" t="s">
        <v>57</v>
      </c>
      <c r="F82" s="197" t="s">
        <v>132</v>
      </c>
      <c r="G82" s="197" t="s">
        <v>133</v>
      </c>
      <c r="H82" s="197" t="s">
        <v>134</v>
      </c>
      <c r="I82" s="198" t="s">
        <v>135</v>
      </c>
      <c r="J82" s="197" t="s">
        <v>120</v>
      </c>
      <c r="K82" s="199" t="s">
        <v>136</v>
      </c>
      <c r="L82" s="200"/>
      <c r="M82" s="102" t="s">
        <v>137</v>
      </c>
      <c r="N82" s="103" t="s">
        <v>46</v>
      </c>
      <c r="O82" s="103" t="s">
        <v>138</v>
      </c>
      <c r="P82" s="103" t="s">
        <v>139</v>
      </c>
      <c r="Q82" s="103" t="s">
        <v>140</v>
      </c>
      <c r="R82" s="103" t="s">
        <v>141</v>
      </c>
      <c r="S82" s="103" t="s">
        <v>142</v>
      </c>
      <c r="T82" s="104" t="s">
        <v>143</v>
      </c>
    </row>
    <row r="83" s="1" customFormat="1" ht="29.28" customHeight="1">
      <c r="B83" s="46"/>
      <c r="C83" s="108" t="s">
        <v>121</v>
      </c>
      <c r="D83" s="74"/>
      <c r="E83" s="74"/>
      <c r="F83" s="74"/>
      <c r="G83" s="74"/>
      <c r="H83" s="74"/>
      <c r="I83" s="191"/>
      <c r="J83" s="201">
        <f>BK83</f>
        <v>0</v>
      </c>
      <c r="K83" s="74"/>
      <c r="L83" s="72"/>
      <c r="M83" s="105"/>
      <c r="N83" s="106"/>
      <c r="O83" s="106"/>
      <c r="P83" s="202">
        <f>P84+P87+P104+P124+P131+P137+P142</f>
        <v>0</v>
      </c>
      <c r="Q83" s="106"/>
      <c r="R83" s="202">
        <f>R84+R87+R104+R124+R131+R137+R142</f>
        <v>0</v>
      </c>
      <c r="S83" s="106"/>
      <c r="T83" s="203">
        <f>T84+T87+T104+T124+T131+T137+T142</f>
        <v>0</v>
      </c>
      <c r="AT83" s="24" t="s">
        <v>75</v>
      </c>
      <c r="AU83" s="24" t="s">
        <v>122</v>
      </c>
      <c r="BK83" s="204">
        <f>BK84+BK87+BK104+BK124+BK131+BK137+BK142</f>
        <v>0</v>
      </c>
    </row>
    <row r="84" s="10" customFormat="1" ht="37.44" customHeight="1">
      <c r="B84" s="205"/>
      <c r="C84" s="206"/>
      <c r="D84" s="207" t="s">
        <v>75</v>
      </c>
      <c r="E84" s="208" t="s">
        <v>2338</v>
      </c>
      <c r="F84" s="208" t="s">
        <v>2338</v>
      </c>
      <c r="G84" s="206"/>
      <c r="H84" s="206"/>
      <c r="I84" s="209"/>
      <c r="J84" s="210">
        <f>BK84</f>
        <v>0</v>
      </c>
      <c r="K84" s="206"/>
      <c r="L84" s="211"/>
      <c r="M84" s="212"/>
      <c r="N84" s="213"/>
      <c r="O84" s="213"/>
      <c r="P84" s="214">
        <f>SUM(P85:P86)</f>
        <v>0</v>
      </c>
      <c r="Q84" s="213"/>
      <c r="R84" s="214">
        <f>SUM(R85:R86)</f>
        <v>0</v>
      </c>
      <c r="S84" s="213"/>
      <c r="T84" s="215">
        <f>SUM(T85:T86)</f>
        <v>0</v>
      </c>
      <c r="AR84" s="216" t="s">
        <v>85</v>
      </c>
      <c r="AT84" s="217" t="s">
        <v>75</v>
      </c>
      <c r="AU84" s="217" t="s">
        <v>76</v>
      </c>
      <c r="AY84" s="216" t="s">
        <v>146</v>
      </c>
      <c r="BK84" s="218">
        <f>SUM(BK85:BK86)</f>
        <v>0</v>
      </c>
    </row>
    <row r="85" s="1" customFormat="1" ht="25.5" customHeight="1">
      <c r="B85" s="46"/>
      <c r="C85" s="221" t="s">
        <v>24</v>
      </c>
      <c r="D85" s="221" t="s">
        <v>149</v>
      </c>
      <c r="E85" s="222" t="s">
        <v>2339</v>
      </c>
      <c r="F85" s="223" t="s">
        <v>2340</v>
      </c>
      <c r="G85" s="224" t="s">
        <v>2160</v>
      </c>
      <c r="H85" s="225">
        <v>1</v>
      </c>
      <c r="I85" s="226"/>
      <c r="J85" s="227">
        <f>ROUND(I85*H85,2)</f>
        <v>0</v>
      </c>
      <c r="K85" s="223" t="s">
        <v>22</v>
      </c>
      <c r="L85" s="72"/>
      <c r="M85" s="228" t="s">
        <v>22</v>
      </c>
      <c r="N85" s="229" t="s">
        <v>47</v>
      </c>
      <c r="O85" s="47"/>
      <c r="P85" s="230">
        <f>O85*H85</f>
        <v>0</v>
      </c>
      <c r="Q85" s="230">
        <v>0</v>
      </c>
      <c r="R85" s="230">
        <f>Q85*H85</f>
        <v>0</v>
      </c>
      <c r="S85" s="230">
        <v>0</v>
      </c>
      <c r="T85" s="231">
        <f>S85*H85</f>
        <v>0</v>
      </c>
      <c r="AR85" s="24" t="s">
        <v>315</v>
      </c>
      <c r="AT85" s="24" t="s">
        <v>149</v>
      </c>
      <c r="AU85" s="24" t="s">
        <v>24</v>
      </c>
      <c r="AY85" s="24" t="s">
        <v>146</v>
      </c>
      <c r="BE85" s="232">
        <f>IF(N85="základní",J85,0)</f>
        <v>0</v>
      </c>
      <c r="BF85" s="232">
        <f>IF(N85="snížená",J85,0)</f>
        <v>0</v>
      </c>
      <c r="BG85" s="232">
        <f>IF(N85="zákl. přenesená",J85,0)</f>
        <v>0</v>
      </c>
      <c r="BH85" s="232">
        <f>IF(N85="sníž. přenesená",J85,0)</f>
        <v>0</v>
      </c>
      <c r="BI85" s="232">
        <f>IF(N85="nulová",J85,0)</f>
        <v>0</v>
      </c>
      <c r="BJ85" s="24" t="s">
        <v>24</v>
      </c>
      <c r="BK85" s="232">
        <f>ROUND(I85*H85,2)</f>
        <v>0</v>
      </c>
      <c r="BL85" s="24" t="s">
        <v>315</v>
      </c>
      <c r="BM85" s="24" t="s">
        <v>85</v>
      </c>
    </row>
    <row r="86" s="1" customFormat="1" ht="25.5" customHeight="1">
      <c r="B86" s="46"/>
      <c r="C86" s="221" t="s">
        <v>407</v>
      </c>
      <c r="D86" s="221" t="s">
        <v>149</v>
      </c>
      <c r="E86" s="222" t="s">
        <v>2341</v>
      </c>
      <c r="F86" s="223" t="s">
        <v>2342</v>
      </c>
      <c r="G86" s="224" t="s">
        <v>955</v>
      </c>
      <c r="H86" s="293"/>
      <c r="I86" s="226"/>
      <c r="J86" s="227">
        <f>ROUND(I86*H86,2)</f>
        <v>0</v>
      </c>
      <c r="K86" s="223" t="s">
        <v>22</v>
      </c>
      <c r="L86" s="72"/>
      <c r="M86" s="228" t="s">
        <v>22</v>
      </c>
      <c r="N86" s="229" t="s">
        <v>47</v>
      </c>
      <c r="O86" s="47"/>
      <c r="P86" s="230">
        <f>O86*H86</f>
        <v>0</v>
      </c>
      <c r="Q86" s="230">
        <v>0</v>
      </c>
      <c r="R86" s="230">
        <f>Q86*H86</f>
        <v>0</v>
      </c>
      <c r="S86" s="230">
        <v>0</v>
      </c>
      <c r="T86" s="231">
        <f>S86*H86</f>
        <v>0</v>
      </c>
      <c r="AR86" s="24" t="s">
        <v>315</v>
      </c>
      <c r="AT86" s="24" t="s">
        <v>149</v>
      </c>
      <c r="AU86" s="24" t="s">
        <v>24</v>
      </c>
      <c r="AY86" s="24" t="s">
        <v>146</v>
      </c>
      <c r="BE86" s="232">
        <f>IF(N86="základní",J86,0)</f>
        <v>0</v>
      </c>
      <c r="BF86" s="232">
        <f>IF(N86="snížená",J86,0)</f>
        <v>0</v>
      </c>
      <c r="BG86" s="232">
        <f>IF(N86="zákl. přenesená",J86,0)</f>
        <v>0</v>
      </c>
      <c r="BH86" s="232">
        <f>IF(N86="sníž. přenesená",J86,0)</f>
        <v>0</v>
      </c>
      <c r="BI86" s="232">
        <f>IF(N86="nulová",J86,0)</f>
        <v>0</v>
      </c>
      <c r="BJ86" s="24" t="s">
        <v>24</v>
      </c>
      <c r="BK86" s="232">
        <f>ROUND(I86*H86,2)</f>
        <v>0</v>
      </c>
      <c r="BL86" s="24" t="s">
        <v>315</v>
      </c>
      <c r="BM86" s="24" t="s">
        <v>2343</v>
      </c>
    </row>
    <row r="87" s="10" customFormat="1" ht="37.44" customHeight="1">
      <c r="B87" s="205"/>
      <c r="C87" s="206"/>
      <c r="D87" s="207" t="s">
        <v>75</v>
      </c>
      <c r="E87" s="208" t="s">
        <v>2344</v>
      </c>
      <c r="F87" s="208" t="s">
        <v>2344</v>
      </c>
      <c r="G87" s="206"/>
      <c r="H87" s="206"/>
      <c r="I87" s="209"/>
      <c r="J87" s="210">
        <f>BK87</f>
        <v>0</v>
      </c>
      <c r="K87" s="206"/>
      <c r="L87" s="211"/>
      <c r="M87" s="212"/>
      <c r="N87" s="213"/>
      <c r="O87" s="213"/>
      <c r="P87" s="214">
        <f>SUM(P88:P103)</f>
        <v>0</v>
      </c>
      <c r="Q87" s="213"/>
      <c r="R87" s="214">
        <f>SUM(R88:R103)</f>
        <v>0</v>
      </c>
      <c r="S87" s="213"/>
      <c r="T87" s="215">
        <f>SUM(T88:T103)</f>
        <v>0</v>
      </c>
      <c r="AR87" s="216" t="s">
        <v>85</v>
      </c>
      <c r="AT87" s="217" t="s">
        <v>75</v>
      </c>
      <c r="AU87" s="217" t="s">
        <v>76</v>
      </c>
      <c r="AY87" s="216" t="s">
        <v>146</v>
      </c>
      <c r="BK87" s="218">
        <f>SUM(BK88:BK103)</f>
        <v>0</v>
      </c>
    </row>
    <row r="88" s="1" customFormat="1" ht="16.5" customHeight="1">
      <c r="B88" s="46"/>
      <c r="C88" s="221" t="s">
        <v>85</v>
      </c>
      <c r="D88" s="221" t="s">
        <v>149</v>
      </c>
      <c r="E88" s="222" t="s">
        <v>2345</v>
      </c>
      <c r="F88" s="223" t="s">
        <v>2346</v>
      </c>
      <c r="G88" s="224" t="s">
        <v>2160</v>
      </c>
      <c r="H88" s="225">
        <v>36</v>
      </c>
      <c r="I88" s="226"/>
      <c r="J88" s="227">
        <f>ROUND(I88*H88,2)</f>
        <v>0</v>
      </c>
      <c r="K88" s="223" t="s">
        <v>22</v>
      </c>
      <c r="L88" s="72"/>
      <c r="M88" s="228" t="s">
        <v>22</v>
      </c>
      <c r="N88" s="229" t="s">
        <v>47</v>
      </c>
      <c r="O88" s="47"/>
      <c r="P88" s="230">
        <f>O88*H88</f>
        <v>0</v>
      </c>
      <c r="Q88" s="230">
        <v>0</v>
      </c>
      <c r="R88" s="230">
        <f>Q88*H88</f>
        <v>0</v>
      </c>
      <c r="S88" s="230">
        <v>0</v>
      </c>
      <c r="T88" s="231">
        <f>S88*H88</f>
        <v>0</v>
      </c>
      <c r="AR88" s="24" t="s">
        <v>315</v>
      </c>
      <c r="AT88" s="24" t="s">
        <v>149</v>
      </c>
      <c r="AU88" s="24" t="s">
        <v>24</v>
      </c>
      <c r="AY88" s="24" t="s">
        <v>146</v>
      </c>
      <c r="BE88" s="232">
        <f>IF(N88="základní",J88,0)</f>
        <v>0</v>
      </c>
      <c r="BF88" s="232">
        <f>IF(N88="snížená",J88,0)</f>
        <v>0</v>
      </c>
      <c r="BG88" s="232">
        <f>IF(N88="zákl. přenesená",J88,0)</f>
        <v>0</v>
      </c>
      <c r="BH88" s="232">
        <f>IF(N88="sníž. přenesená",J88,0)</f>
        <v>0</v>
      </c>
      <c r="BI88" s="232">
        <f>IF(N88="nulová",J88,0)</f>
        <v>0</v>
      </c>
      <c r="BJ88" s="24" t="s">
        <v>24</v>
      </c>
      <c r="BK88" s="232">
        <f>ROUND(I88*H88,2)</f>
        <v>0</v>
      </c>
      <c r="BL88" s="24" t="s">
        <v>315</v>
      </c>
      <c r="BM88" s="24" t="s">
        <v>166</v>
      </c>
    </row>
    <row r="89" s="1" customFormat="1" ht="16.5" customHeight="1">
      <c r="B89" s="46"/>
      <c r="C89" s="221" t="s">
        <v>160</v>
      </c>
      <c r="D89" s="221" t="s">
        <v>149</v>
      </c>
      <c r="E89" s="222" t="s">
        <v>2347</v>
      </c>
      <c r="F89" s="223" t="s">
        <v>2348</v>
      </c>
      <c r="G89" s="224" t="s">
        <v>2160</v>
      </c>
      <c r="H89" s="225">
        <v>36</v>
      </c>
      <c r="I89" s="226"/>
      <c r="J89" s="227">
        <f>ROUND(I89*H89,2)</f>
        <v>0</v>
      </c>
      <c r="K89" s="223" t="s">
        <v>22</v>
      </c>
      <c r="L89" s="72"/>
      <c r="M89" s="228" t="s">
        <v>22</v>
      </c>
      <c r="N89" s="229" t="s">
        <v>47</v>
      </c>
      <c r="O89" s="47"/>
      <c r="P89" s="230">
        <f>O89*H89</f>
        <v>0</v>
      </c>
      <c r="Q89" s="230">
        <v>0</v>
      </c>
      <c r="R89" s="230">
        <f>Q89*H89</f>
        <v>0</v>
      </c>
      <c r="S89" s="230">
        <v>0</v>
      </c>
      <c r="T89" s="231">
        <f>S89*H89</f>
        <v>0</v>
      </c>
      <c r="AR89" s="24" t="s">
        <v>315</v>
      </c>
      <c r="AT89" s="24" t="s">
        <v>149</v>
      </c>
      <c r="AU89" s="24" t="s">
        <v>24</v>
      </c>
      <c r="AY89" s="24" t="s">
        <v>146</v>
      </c>
      <c r="BE89" s="232">
        <f>IF(N89="základní",J89,0)</f>
        <v>0</v>
      </c>
      <c r="BF89" s="232">
        <f>IF(N89="snížená",J89,0)</f>
        <v>0</v>
      </c>
      <c r="BG89" s="232">
        <f>IF(N89="zákl. přenesená",J89,0)</f>
        <v>0</v>
      </c>
      <c r="BH89" s="232">
        <f>IF(N89="sníž. přenesená",J89,0)</f>
        <v>0</v>
      </c>
      <c r="BI89" s="232">
        <f>IF(N89="nulová",J89,0)</f>
        <v>0</v>
      </c>
      <c r="BJ89" s="24" t="s">
        <v>24</v>
      </c>
      <c r="BK89" s="232">
        <f>ROUND(I89*H89,2)</f>
        <v>0</v>
      </c>
      <c r="BL89" s="24" t="s">
        <v>315</v>
      </c>
      <c r="BM89" s="24" t="s">
        <v>174</v>
      </c>
    </row>
    <row r="90" s="1" customFormat="1" ht="16.5" customHeight="1">
      <c r="B90" s="46"/>
      <c r="C90" s="221" t="s">
        <v>166</v>
      </c>
      <c r="D90" s="221" t="s">
        <v>149</v>
      </c>
      <c r="E90" s="222" t="s">
        <v>2349</v>
      </c>
      <c r="F90" s="223" t="s">
        <v>2350</v>
      </c>
      <c r="G90" s="224" t="s">
        <v>2160</v>
      </c>
      <c r="H90" s="225">
        <v>19</v>
      </c>
      <c r="I90" s="226"/>
      <c r="J90" s="227">
        <f>ROUND(I90*H90,2)</f>
        <v>0</v>
      </c>
      <c r="K90" s="223" t="s">
        <v>22</v>
      </c>
      <c r="L90" s="72"/>
      <c r="M90" s="228" t="s">
        <v>22</v>
      </c>
      <c r="N90" s="229" t="s">
        <v>47</v>
      </c>
      <c r="O90" s="47"/>
      <c r="P90" s="230">
        <f>O90*H90</f>
        <v>0</v>
      </c>
      <c r="Q90" s="230">
        <v>0</v>
      </c>
      <c r="R90" s="230">
        <f>Q90*H90</f>
        <v>0</v>
      </c>
      <c r="S90" s="230">
        <v>0</v>
      </c>
      <c r="T90" s="231">
        <f>S90*H90</f>
        <v>0</v>
      </c>
      <c r="AR90" s="24" t="s">
        <v>315</v>
      </c>
      <c r="AT90" s="24" t="s">
        <v>149</v>
      </c>
      <c r="AU90" s="24" t="s">
        <v>24</v>
      </c>
      <c r="AY90" s="24" t="s">
        <v>146</v>
      </c>
      <c r="BE90" s="232">
        <f>IF(N90="základní",J90,0)</f>
        <v>0</v>
      </c>
      <c r="BF90" s="232">
        <f>IF(N90="snížená",J90,0)</f>
        <v>0</v>
      </c>
      <c r="BG90" s="232">
        <f>IF(N90="zákl. přenesená",J90,0)</f>
        <v>0</v>
      </c>
      <c r="BH90" s="232">
        <f>IF(N90="sníž. přenesená",J90,0)</f>
        <v>0</v>
      </c>
      <c r="BI90" s="232">
        <f>IF(N90="nulová",J90,0)</f>
        <v>0</v>
      </c>
      <c r="BJ90" s="24" t="s">
        <v>24</v>
      </c>
      <c r="BK90" s="232">
        <f>ROUND(I90*H90,2)</f>
        <v>0</v>
      </c>
      <c r="BL90" s="24" t="s">
        <v>315</v>
      </c>
      <c r="BM90" s="24" t="s">
        <v>188</v>
      </c>
    </row>
    <row r="91" s="1" customFormat="1" ht="16.5" customHeight="1">
      <c r="B91" s="46"/>
      <c r="C91" s="221" t="s">
        <v>145</v>
      </c>
      <c r="D91" s="221" t="s">
        <v>149</v>
      </c>
      <c r="E91" s="222" t="s">
        <v>2351</v>
      </c>
      <c r="F91" s="223" t="s">
        <v>2352</v>
      </c>
      <c r="G91" s="224" t="s">
        <v>2160</v>
      </c>
      <c r="H91" s="225">
        <v>17</v>
      </c>
      <c r="I91" s="226"/>
      <c r="J91" s="227">
        <f>ROUND(I91*H91,2)</f>
        <v>0</v>
      </c>
      <c r="K91" s="223" t="s">
        <v>22</v>
      </c>
      <c r="L91" s="72"/>
      <c r="M91" s="228" t="s">
        <v>22</v>
      </c>
      <c r="N91" s="229" t="s">
        <v>47</v>
      </c>
      <c r="O91" s="47"/>
      <c r="P91" s="230">
        <f>O91*H91</f>
        <v>0</v>
      </c>
      <c r="Q91" s="230">
        <v>0</v>
      </c>
      <c r="R91" s="230">
        <f>Q91*H91</f>
        <v>0</v>
      </c>
      <c r="S91" s="230">
        <v>0</v>
      </c>
      <c r="T91" s="231">
        <f>S91*H91</f>
        <v>0</v>
      </c>
      <c r="AR91" s="24" t="s">
        <v>315</v>
      </c>
      <c r="AT91" s="24" t="s">
        <v>149</v>
      </c>
      <c r="AU91" s="24" t="s">
        <v>24</v>
      </c>
      <c r="AY91" s="24" t="s">
        <v>146</v>
      </c>
      <c r="BE91" s="232">
        <f>IF(N91="základní",J91,0)</f>
        <v>0</v>
      </c>
      <c r="BF91" s="232">
        <f>IF(N91="snížená",J91,0)</f>
        <v>0</v>
      </c>
      <c r="BG91" s="232">
        <f>IF(N91="zákl. přenesená",J91,0)</f>
        <v>0</v>
      </c>
      <c r="BH91" s="232">
        <f>IF(N91="sníž. přenesená",J91,0)</f>
        <v>0</v>
      </c>
      <c r="BI91" s="232">
        <f>IF(N91="nulová",J91,0)</f>
        <v>0</v>
      </c>
      <c r="BJ91" s="24" t="s">
        <v>24</v>
      </c>
      <c r="BK91" s="232">
        <f>ROUND(I91*H91,2)</f>
        <v>0</v>
      </c>
      <c r="BL91" s="24" t="s">
        <v>315</v>
      </c>
      <c r="BM91" s="24" t="s">
        <v>29</v>
      </c>
    </row>
    <row r="92" s="1" customFormat="1" ht="16.5" customHeight="1">
      <c r="B92" s="46"/>
      <c r="C92" s="221" t="s">
        <v>174</v>
      </c>
      <c r="D92" s="221" t="s">
        <v>149</v>
      </c>
      <c r="E92" s="222" t="s">
        <v>2353</v>
      </c>
      <c r="F92" s="223" t="s">
        <v>2354</v>
      </c>
      <c r="G92" s="224" t="s">
        <v>2160</v>
      </c>
      <c r="H92" s="225">
        <v>4</v>
      </c>
      <c r="I92" s="226"/>
      <c r="J92" s="227">
        <f>ROUND(I92*H92,2)</f>
        <v>0</v>
      </c>
      <c r="K92" s="223" t="s">
        <v>22</v>
      </c>
      <c r="L92" s="72"/>
      <c r="M92" s="228" t="s">
        <v>22</v>
      </c>
      <c r="N92" s="229" t="s">
        <v>47</v>
      </c>
      <c r="O92" s="47"/>
      <c r="P92" s="230">
        <f>O92*H92</f>
        <v>0</v>
      </c>
      <c r="Q92" s="230">
        <v>0</v>
      </c>
      <c r="R92" s="230">
        <f>Q92*H92</f>
        <v>0</v>
      </c>
      <c r="S92" s="230">
        <v>0</v>
      </c>
      <c r="T92" s="231">
        <f>S92*H92</f>
        <v>0</v>
      </c>
      <c r="AR92" s="24" t="s">
        <v>315</v>
      </c>
      <c r="AT92" s="24" t="s">
        <v>149</v>
      </c>
      <c r="AU92" s="24" t="s">
        <v>24</v>
      </c>
      <c r="AY92" s="24" t="s">
        <v>146</v>
      </c>
      <c r="BE92" s="232">
        <f>IF(N92="základní",J92,0)</f>
        <v>0</v>
      </c>
      <c r="BF92" s="232">
        <f>IF(N92="snížená",J92,0)</f>
        <v>0</v>
      </c>
      <c r="BG92" s="232">
        <f>IF(N92="zákl. přenesená",J92,0)</f>
        <v>0</v>
      </c>
      <c r="BH92" s="232">
        <f>IF(N92="sníž. přenesená",J92,0)</f>
        <v>0</v>
      </c>
      <c r="BI92" s="232">
        <f>IF(N92="nulová",J92,0)</f>
        <v>0</v>
      </c>
      <c r="BJ92" s="24" t="s">
        <v>24</v>
      </c>
      <c r="BK92" s="232">
        <f>ROUND(I92*H92,2)</f>
        <v>0</v>
      </c>
      <c r="BL92" s="24" t="s">
        <v>315</v>
      </c>
      <c r="BM92" s="24" t="s">
        <v>209</v>
      </c>
    </row>
    <row r="93" s="1" customFormat="1" ht="16.5" customHeight="1">
      <c r="B93" s="46"/>
      <c r="C93" s="221" t="s">
        <v>181</v>
      </c>
      <c r="D93" s="221" t="s">
        <v>149</v>
      </c>
      <c r="E93" s="222" t="s">
        <v>2355</v>
      </c>
      <c r="F93" s="223" t="s">
        <v>2356</v>
      </c>
      <c r="G93" s="224" t="s">
        <v>2160</v>
      </c>
      <c r="H93" s="225">
        <v>1</v>
      </c>
      <c r="I93" s="226"/>
      <c r="J93" s="227">
        <f>ROUND(I93*H93,2)</f>
        <v>0</v>
      </c>
      <c r="K93" s="223" t="s">
        <v>22</v>
      </c>
      <c r="L93" s="72"/>
      <c r="M93" s="228" t="s">
        <v>22</v>
      </c>
      <c r="N93" s="229" t="s">
        <v>47</v>
      </c>
      <c r="O93" s="47"/>
      <c r="P93" s="230">
        <f>O93*H93</f>
        <v>0</v>
      </c>
      <c r="Q93" s="230">
        <v>0</v>
      </c>
      <c r="R93" s="230">
        <f>Q93*H93</f>
        <v>0</v>
      </c>
      <c r="S93" s="230">
        <v>0</v>
      </c>
      <c r="T93" s="231">
        <f>S93*H93</f>
        <v>0</v>
      </c>
      <c r="AR93" s="24" t="s">
        <v>315</v>
      </c>
      <c r="AT93" s="24" t="s">
        <v>149</v>
      </c>
      <c r="AU93" s="24" t="s">
        <v>24</v>
      </c>
      <c r="AY93" s="24" t="s">
        <v>146</v>
      </c>
      <c r="BE93" s="232">
        <f>IF(N93="základní",J93,0)</f>
        <v>0</v>
      </c>
      <c r="BF93" s="232">
        <f>IF(N93="snížená",J93,0)</f>
        <v>0</v>
      </c>
      <c r="BG93" s="232">
        <f>IF(N93="zákl. přenesená",J93,0)</f>
        <v>0</v>
      </c>
      <c r="BH93" s="232">
        <f>IF(N93="sníž. přenesená",J93,0)</f>
        <v>0</v>
      </c>
      <c r="BI93" s="232">
        <f>IF(N93="nulová",J93,0)</f>
        <v>0</v>
      </c>
      <c r="BJ93" s="24" t="s">
        <v>24</v>
      </c>
      <c r="BK93" s="232">
        <f>ROUND(I93*H93,2)</f>
        <v>0</v>
      </c>
      <c r="BL93" s="24" t="s">
        <v>315</v>
      </c>
      <c r="BM93" s="24" t="s">
        <v>219</v>
      </c>
    </row>
    <row r="94" s="1" customFormat="1" ht="16.5" customHeight="1">
      <c r="B94" s="46"/>
      <c r="C94" s="221" t="s">
        <v>188</v>
      </c>
      <c r="D94" s="221" t="s">
        <v>149</v>
      </c>
      <c r="E94" s="222" t="s">
        <v>2357</v>
      </c>
      <c r="F94" s="223" t="s">
        <v>2358</v>
      </c>
      <c r="G94" s="224" t="s">
        <v>2160</v>
      </c>
      <c r="H94" s="225">
        <v>1</v>
      </c>
      <c r="I94" s="226"/>
      <c r="J94" s="227">
        <f>ROUND(I94*H94,2)</f>
        <v>0</v>
      </c>
      <c r="K94" s="223" t="s">
        <v>22</v>
      </c>
      <c r="L94" s="72"/>
      <c r="M94" s="228" t="s">
        <v>22</v>
      </c>
      <c r="N94" s="229" t="s">
        <v>47</v>
      </c>
      <c r="O94" s="47"/>
      <c r="P94" s="230">
        <f>O94*H94</f>
        <v>0</v>
      </c>
      <c r="Q94" s="230">
        <v>0</v>
      </c>
      <c r="R94" s="230">
        <f>Q94*H94</f>
        <v>0</v>
      </c>
      <c r="S94" s="230">
        <v>0</v>
      </c>
      <c r="T94" s="231">
        <f>S94*H94</f>
        <v>0</v>
      </c>
      <c r="AR94" s="24" t="s">
        <v>315</v>
      </c>
      <c r="AT94" s="24" t="s">
        <v>149</v>
      </c>
      <c r="AU94" s="24" t="s">
        <v>24</v>
      </c>
      <c r="AY94" s="24" t="s">
        <v>146</v>
      </c>
      <c r="BE94" s="232">
        <f>IF(N94="základní",J94,0)</f>
        <v>0</v>
      </c>
      <c r="BF94" s="232">
        <f>IF(N94="snížená",J94,0)</f>
        <v>0</v>
      </c>
      <c r="BG94" s="232">
        <f>IF(N94="zákl. přenesená",J94,0)</f>
        <v>0</v>
      </c>
      <c r="BH94" s="232">
        <f>IF(N94="sníž. přenesená",J94,0)</f>
        <v>0</v>
      </c>
      <c r="BI94" s="232">
        <f>IF(N94="nulová",J94,0)</f>
        <v>0</v>
      </c>
      <c r="BJ94" s="24" t="s">
        <v>24</v>
      </c>
      <c r="BK94" s="232">
        <f>ROUND(I94*H94,2)</f>
        <v>0</v>
      </c>
      <c r="BL94" s="24" t="s">
        <v>315</v>
      </c>
      <c r="BM94" s="24" t="s">
        <v>315</v>
      </c>
    </row>
    <row r="95" s="1" customFormat="1" ht="16.5" customHeight="1">
      <c r="B95" s="46"/>
      <c r="C95" s="221" t="s">
        <v>193</v>
      </c>
      <c r="D95" s="221" t="s">
        <v>149</v>
      </c>
      <c r="E95" s="222" t="s">
        <v>2359</v>
      </c>
      <c r="F95" s="223" t="s">
        <v>2360</v>
      </c>
      <c r="G95" s="224" t="s">
        <v>2160</v>
      </c>
      <c r="H95" s="225">
        <v>1</v>
      </c>
      <c r="I95" s="226"/>
      <c r="J95" s="227">
        <f>ROUND(I95*H95,2)</f>
        <v>0</v>
      </c>
      <c r="K95" s="223" t="s">
        <v>22</v>
      </c>
      <c r="L95" s="72"/>
      <c r="M95" s="228" t="s">
        <v>22</v>
      </c>
      <c r="N95" s="229" t="s">
        <v>47</v>
      </c>
      <c r="O95" s="47"/>
      <c r="P95" s="230">
        <f>O95*H95</f>
        <v>0</v>
      </c>
      <c r="Q95" s="230">
        <v>0</v>
      </c>
      <c r="R95" s="230">
        <f>Q95*H95</f>
        <v>0</v>
      </c>
      <c r="S95" s="230">
        <v>0</v>
      </c>
      <c r="T95" s="231">
        <f>S95*H95</f>
        <v>0</v>
      </c>
      <c r="AR95" s="24" t="s">
        <v>315</v>
      </c>
      <c r="AT95" s="24" t="s">
        <v>149</v>
      </c>
      <c r="AU95" s="24" t="s">
        <v>24</v>
      </c>
      <c r="AY95" s="24" t="s">
        <v>146</v>
      </c>
      <c r="BE95" s="232">
        <f>IF(N95="základní",J95,0)</f>
        <v>0</v>
      </c>
      <c r="BF95" s="232">
        <f>IF(N95="snížená",J95,0)</f>
        <v>0</v>
      </c>
      <c r="BG95" s="232">
        <f>IF(N95="zákl. přenesená",J95,0)</f>
        <v>0</v>
      </c>
      <c r="BH95" s="232">
        <f>IF(N95="sníž. přenesená",J95,0)</f>
        <v>0</v>
      </c>
      <c r="BI95" s="232">
        <f>IF(N95="nulová",J95,0)</f>
        <v>0</v>
      </c>
      <c r="BJ95" s="24" t="s">
        <v>24</v>
      </c>
      <c r="BK95" s="232">
        <f>ROUND(I95*H95,2)</f>
        <v>0</v>
      </c>
      <c r="BL95" s="24" t="s">
        <v>315</v>
      </c>
      <c r="BM95" s="24" t="s">
        <v>319</v>
      </c>
    </row>
    <row r="96" s="1" customFormat="1" ht="16.5" customHeight="1">
      <c r="B96" s="46"/>
      <c r="C96" s="221" t="s">
        <v>29</v>
      </c>
      <c r="D96" s="221" t="s">
        <v>149</v>
      </c>
      <c r="E96" s="222" t="s">
        <v>2361</v>
      </c>
      <c r="F96" s="223" t="s">
        <v>2362</v>
      </c>
      <c r="G96" s="224" t="s">
        <v>2160</v>
      </c>
      <c r="H96" s="225">
        <v>1</v>
      </c>
      <c r="I96" s="226"/>
      <c r="J96" s="227">
        <f>ROUND(I96*H96,2)</f>
        <v>0</v>
      </c>
      <c r="K96" s="223" t="s">
        <v>22</v>
      </c>
      <c r="L96" s="72"/>
      <c r="M96" s="228" t="s">
        <v>22</v>
      </c>
      <c r="N96" s="229" t="s">
        <v>47</v>
      </c>
      <c r="O96" s="47"/>
      <c r="P96" s="230">
        <f>O96*H96</f>
        <v>0</v>
      </c>
      <c r="Q96" s="230">
        <v>0</v>
      </c>
      <c r="R96" s="230">
        <f>Q96*H96</f>
        <v>0</v>
      </c>
      <c r="S96" s="230">
        <v>0</v>
      </c>
      <c r="T96" s="231">
        <f>S96*H96</f>
        <v>0</v>
      </c>
      <c r="AR96" s="24" t="s">
        <v>315</v>
      </c>
      <c r="AT96" s="24" t="s">
        <v>149</v>
      </c>
      <c r="AU96" s="24" t="s">
        <v>24</v>
      </c>
      <c r="AY96" s="24" t="s">
        <v>146</v>
      </c>
      <c r="BE96" s="232">
        <f>IF(N96="základní",J96,0)</f>
        <v>0</v>
      </c>
      <c r="BF96" s="232">
        <f>IF(N96="snížená",J96,0)</f>
        <v>0</v>
      </c>
      <c r="BG96" s="232">
        <f>IF(N96="zákl. přenesená",J96,0)</f>
        <v>0</v>
      </c>
      <c r="BH96" s="232">
        <f>IF(N96="sníž. přenesená",J96,0)</f>
        <v>0</v>
      </c>
      <c r="BI96" s="232">
        <f>IF(N96="nulová",J96,0)</f>
        <v>0</v>
      </c>
      <c r="BJ96" s="24" t="s">
        <v>24</v>
      </c>
      <c r="BK96" s="232">
        <f>ROUND(I96*H96,2)</f>
        <v>0</v>
      </c>
      <c r="BL96" s="24" t="s">
        <v>315</v>
      </c>
      <c r="BM96" s="24" t="s">
        <v>323</v>
      </c>
    </row>
    <row r="97" s="1" customFormat="1" ht="16.5" customHeight="1">
      <c r="B97" s="46"/>
      <c r="C97" s="221" t="s">
        <v>203</v>
      </c>
      <c r="D97" s="221" t="s">
        <v>149</v>
      </c>
      <c r="E97" s="222" t="s">
        <v>2363</v>
      </c>
      <c r="F97" s="223" t="s">
        <v>2364</v>
      </c>
      <c r="G97" s="224" t="s">
        <v>2160</v>
      </c>
      <c r="H97" s="225">
        <v>2</v>
      </c>
      <c r="I97" s="226"/>
      <c r="J97" s="227">
        <f>ROUND(I97*H97,2)</f>
        <v>0</v>
      </c>
      <c r="K97" s="223" t="s">
        <v>22</v>
      </c>
      <c r="L97" s="72"/>
      <c r="M97" s="228" t="s">
        <v>22</v>
      </c>
      <c r="N97" s="229" t="s">
        <v>47</v>
      </c>
      <c r="O97" s="47"/>
      <c r="P97" s="230">
        <f>O97*H97</f>
        <v>0</v>
      </c>
      <c r="Q97" s="230">
        <v>0</v>
      </c>
      <c r="R97" s="230">
        <f>Q97*H97</f>
        <v>0</v>
      </c>
      <c r="S97" s="230">
        <v>0</v>
      </c>
      <c r="T97" s="231">
        <f>S97*H97</f>
        <v>0</v>
      </c>
      <c r="AR97" s="24" t="s">
        <v>315</v>
      </c>
      <c r="AT97" s="24" t="s">
        <v>149</v>
      </c>
      <c r="AU97" s="24" t="s">
        <v>24</v>
      </c>
      <c r="AY97" s="24" t="s">
        <v>146</v>
      </c>
      <c r="BE97" s="232">
        <f>IF(N97="základní",J97,0)</f>
        <v>0</v>
      </c>
      <c r="BF97" s="232">
        <f>IF(N97="snížená",J97,0)</f>
        <v>0</v>
      </c>
      <c r="BG97" s="232">
        <f>IF(N97="zákl. přenesená",J97,0)</f>
        <v>0</v>
      </c>
      <c r="BH97" s="232">
        <f>IF(N97="sníž. přenesená",J97,0)</f>
        <v>0</v>
      </c>
      <c r="BI97" s="232">
        <f>IF(N97="nulová",J97,0)</f>
        <v>0</v>
      </c>
      <c r="BJ97" s="24" t="s">
        <v>24</v>
      </c>
      <c r="BK97" s="232">
        <f>ROUND(I97*H97,2)</f>
        <v>0</v>
      </c>
      <c r="BL97" s="24" t="s">
        <v>315</v>
      </c>
      <c r="BM97" s="24" t="s">
        <v>328</v>
      </c>
    </row>
    <row r="98" s="1" customFormat="1" ht="16.5" customHeight="1">
      <c r="B98" s="46"/>
      <c r="C98" s="221" t="s">
        <v>209</v>
      </c>
      <c r="D98" s="221" t="s">
        <v>149</v>
      </c>
      <c r="E98" s="222" t="s">
        <v>2365</v>
      </c>
      <c r="F98" s="223" t="s">
        <v>2366</v>
      </c>
      <c r="G98" s="224" t="s">
        <v>2160</v>
      </c>
      <c r="H98" s="225">
        <v>2</v>
      </c>
      <c r="I98" s="226"/>
      <c r="J98" s="227">
        <f>ROUND(I98*H98,2)</f>
        <v>0</v>
      </c>
      <c r="K98" s="223" t="s">
        <v>22</v>
      </c>
      <c r="L98" s="72"/>
      <c r="M98" s="228" t="s">
        <v>22</v>
      </c>
      <c r="N98" s="229" t="s">
        <v>47</v>
      </c>
      <c r="O98" s="47"/>
      <c r="P98" s="230">
        <f>O98*H98</f>
        <v>0</v>
      </c>
      <c r="Q98" s="230">
        <v>0</v>
      </c>
      <c r="R98" s="230">
        <f>Q98*H98</f>
        <v>0</v>
      </c>
      <c r="S98" s="230">
        <v>0</v>
      </c>
      <c r="T98" s="231">
        <f>S98*H98</f>
        <v>0</v>
      </c>
      <c r="AR98" s="24" t="s">
        <v>315</v>
      </c>
      <c r="AT98" s="24" t="s">
        <v>149</v>
      </c>
      <c r="AU98" s="24" t="s">
        <v>24</v>
      </c>
      <c r="AY98" s="24" t="s">
        <v>146</v>
      </c>
      <c r="BE98" s="232">
        <f>IF(N98="základní",J98,0)</f>
        <v>0</v>
      </c>
      <c r="BF98" s="232">
        <f>IF(N98="snížená",J98,0)</f>
        <v>0</v>
      </c>
      <c r="BG98" s="232">
        <f>IF(N98="zákl. přenesená",J98,0)</f>
        <v>0</v>
      </c>
      <c r="BH98" s="232">
        <f>IF(N98="sníž. přenesená",J98,0)</f>
        <v>0</v>
      </c>
      <c r="BI98" s="232">
        <f>IF(N98="nulová",J98,0)</f>
        <v>0</v>
      </c>
      <c r="BJ98" s="24" t="s">
        <v>24</v>
      </c>
      <c r="BK98" s="232">
        <f>ROUND(I98*H98,2)</f>
        <v>0</v>
      </c>
      <c r="BL98" s="24" t="s">
        <v>315</v>
      </c>
      <c r="BM98" s="24" t="s">
        <v>332</v>
      </c>
    </row>
    <row r="99" s="1" customFormat="1" ht="16.5" customHeight="1">
      <c r="B99" s="46"/>
      <c r="C99" s="221" t="s">
        <v>214</v>
      </c>
      <c r="D99" s="221" t="s">
        <v>149</v>
      </c>
      <c r="E99" s="222" t="s">
        <v>2367</v>
      </c>
      <c r="F99" s="223" t="s">
        <v>2368</v>
      </c>
      <c r="G99" s="224" t="s">
        <v>2160</v>
      </c>
      <c r="H99" s="225">
        <v>6</v>
      </c>
      <c r="I99" s="226"/>
      <c r="J99" s="227">
        <f>ROUND(I99*H99,2)</f>
        <v>0</v>
      </c>
      <c r="K99" s="223" t="s">
        <v>22</v>
      </c>
      <c r="L99" s="72"/>
      <c r="M99" s="228" t="s">
        <v>22</v>
      </c>
      <c r="N99" s="229" t="s">
        <v>47</v>
      </c>
      <c r="O99" s="47"/>
      <c r="P99" s="230">
        <f>O99*H99</f>
        <v>0</v>
      </c>
      <c r="Q99" s="230">
        <v>0</v>
      </c>
      <c r="R99" s="230">
        <f>Q99*H99</f>
        <v>0</v>
      </c>
      <c r="S99" s="230">
        <v>0</v>
      </c>
      <c r="T99" s="231">
        <f>S99*H99</f>
        <v>0</v>
      </c>
      <c r="AR99" s="24" t="s">
        <v>315</v>
      </c>
      <c r="AT99" s="24" t="s">
        <v>149</v>
      </c>
      <c r="AU99" s="24" t="s">
        <v>24</v>
      </c>
      <c r="AY99" s="24" t="s">
        <v>146</v>
      </c>
      <c r="BE99" s="232">
        <f>IF(N99="základní",J99,0)</f>
        <v>0</v>
      </c>
      <c r="BF99" s="232">
        <f>IF(N99="snížená",J99,0)</f>
        <v>0</v>
      </c>
      <c r="BG99" s="232">
        <f>IF(N99="zákl. přenesená",J99,0)</f>
        <v>0</v>
      </c>
      <c r="BH99" s="232">
        <f>IF(N99="sníž. přenesená",J99,0)</f>
        <v>0</v>
      </c>
      <c r="BI99" s="232">
        <f>IF(N99="nulová",J99,0)</f>
        <v>0</v>
      </c>
      <c r="BJ99" s="24" t="s">
        <v>24</v>
      </c>
      <c r="BK99" s="232">
        <f>ROUND(I99*H99,2)</f>
        <v>0</v>
      </c>
      <c r="BL99" s="24" t="s">
        <v>315</v>
      </c>
      <c r="BM99" s="24" t="s">
        <v>336</v>
      </c>
    </row>
    <row r="100" s="1" customFormat="1" ht="16.5" customHeight="1">
      <c r="B100" s="46"/>
      <c r="C100" s="221" t="s">
        <v>219</v>
      </c>
      <c r="D100" s="221" t="s">
        <v>149</v>
      </c>
      <c r="E100" s="222" t="s">
        <v>2369</v>
      </c>
      <c r="F100" s="223" t="s">
        <v>2370</v>
      </c>
      <c r="G100" s="224" t="s">
        <v>2160</v>
      </c>
      <c r="H100" s="225">
        <v>6</v>
      </c>
      <c r="I100" s="226"/>
      <c r="J100" s="227">
        <f>ROUND(I100*H100,2)</f>
        <v>0</v>
      </c>
      <c r="K100" s="223" t="s">
        <v>22</v>
      </c>
      <c r="L100" s="72"/>
      <c r="M100" s="228" t="s">
        <v>22</v>
      </c>
      <c r="N100" s="229" t="s">
        <v>47</v>
      </c>
      <c r="O100" s="47"/>
      <c r="P100" s="230">
        <f>O100*H100</f>
        <v>0</v>
      </c>
      <c r="Q100" s="230">
        <v>0</v>
      </c>
      <c r="R100" s="230">
        <f>Q100*H100</f>
        <v>0</v>
      </c>
      <c r="S100" s="230">
        <v>0</v>
      </c>
      <c r="T100" s="231">
        <f>S100*H100</f>
        <v>0</v>
      </c>
      <c r="AR100" s="24" t="s">
        <v>315</v>
      </c>
      <c r="AT100" s="24" t="s">
        <v>149</v>
      </c>
      <c r="AU100" s="24" t="s">
        <v>24</v>
      </c>
      <c r="AY100" s="24" t="s">
        <v>146</v>
      </c>
      <c r="BE100" s="232">
        <f>IF(N100="základní",J100,0)</f>
        <v>0</v>
      </c>
      <c r="BF100" s="232">
        <f>IF(N100="snížená",J100,0)</f>
        <v>0</v>
      </c>
      <c r="BG100" s="232">
        <f>IF(N100="zákl. přenesená",J100,0)</f>
        <v>0</v>
      </c>
      <c r="BH100" s="232">
        <f>IF(N100="sníž. přenesená",J100,0)</f>
        <v>0</v>
      </c>
      <c r="BI100" s="232">
        <f>IF(N100="nulová",J100,0)</f>
        <v>0</v>
      </c>
      <c r="BJ100" s="24" t="s">
        <v>24</v>
      </c>
      <c r="BK100" s="232">
        <f>ROUND(I100*H100,2)</f>
        <v>0</v>
      </c>
      <c r="BL100" s="24" t="s">
        <v>315</v>
      </c>
      <c r="BM100" s="24" t="s">
        <v>340</v>
      </c>
    </row>
    <row r="101" s="1" customFormat="1" ht="16.5" customHeight="1">
      <c r="B101" s="46"/>
      <c r="C101" s="221" t="s">
        <v>10</v>
      </c>
      <c r="D101" s="221" t="s">
        <v>149</v>
      </c>
      <c r="E101" s="222" t="s">
        <v>2371</v>
      </c>
      <c r="F101" s="223" t="s">
        <v>2372</v>
      </c>
      <c r="G101" s="224" t="s">
        <v>2160</v>
      </c>
      <c r="H101" s="225">
        <v>1</v>
      </c>
      <c r="I101" s="226"/>
      <c r="J101" s="227">
        <f>ROUND(I101*H101,2)</f>
        <v>0</v>
      </c>
      <c r="K101" s="223" t="s">
        <v>22</v>
      </c>
      <c r="L101" s="72"/>
      <c r="M101" s="228" t="s">
        <v>22</v>
      </c>
      <c r="N101" s="229" t="s">
        <v>47</v>
      </c>
      <c r="O101" s="47"/>
      <c r="P101" s="230">
        <f>O101*H101</f>
        <v>0</v>
      </c>
      <c r="Q101" s="230">
        <v>0</v>
      </c>
      <c r="R101" s="230">
        <f>Q101*H101</f>
        <v>0</v>
      </c>
      <c r="S101" s="230">
        <v>0</v>
      </c>
      <c r="T101" s="231">
        <f>S101*H101</f>
        <v>0</v>
      </c>
      <c r="AR101" s="24" t="s">
        <v>315</v>
      </c>
      <c r="AT101" s="24" t="s">
        <v>149</v>
      </c>
      <c r="AU101" s="24" t="s">
        <v>24</v>
      </c>
      <c r="AY101" s="24" t="s">
        <v>146</v>
      </c>
      <c r="BE101" s="232">
        <f>IF(N101="základní",J101,0)</f>
        <v>0</v>
      </c>
      <c r="BF101" s="232">
        <f>IF(N101="snížená",J101,0)</f>
        <v>0</v>
      </c>
      <c r="BG101" s="232">
        <f>IF(N101="zákl. přenesená",J101,0)</f>
        <v>0</v>
      </c>
      <c r="BH101" s="232">
        <f>IF(N101="sníž. přenesená",J101,0)</f>
        <v>0</v>
      </c>
      <c r="BI101" s="232">
        <f>IF(N101="nulová",J101,0)</f>
        <v>0</v>
      </c>
      <c r="BJ101" s="24" t="s">
        <v>24</v>
      </c>
      <c r="BK101" s="232">
        <f>ROUND(I101*H101,2)</f>
        <v>0</v>
      </c>
      <c r="BL101" s="24" t="s">
        <v>315</v>
      </c>
      <c r="BM101" s="24" t="s">
        <v>355</v>
      </c>
    </row>
    <row r="102" s="1" customFormat="1" ht="16.5" customHeight="1">
      <c r="B102" s="46"/>
      <c r="C102" s="221" t="s">
        <v>315</v>
      </c>
      <c r="D102" s="221" t="s">
        <v>149</v>
      </c>
      <c r="E102" s="222" t="s">
        <v>2373</v>
      </c>
      <c r="F102" s="223" t="s">
        <v>2374</v>
      </c>
      <c r="G102" s="224" t="s">
        <v>2160</v>
      </c>
      <c r="H102" s="225">
        <v>1</v>
      </c>
      <c r="I102" s="226"/>
      <c r="J102" s="227">
        <f>ROUND(I102*H102,2)</f>
        <v>0</v>
      </c>
      <c r="K102" s="223" t="s">
        <v>22</v>
      </c>
      <c r="L102" s="72"/>
      <c r="M102" s="228" t="s">
        <v>22</v>
      </c>
      <c r="N102" s="229" t="s">
        <v>47</v>
      </c>
      <c r="O102" s="47"/>
      <c r="P102" s="230">
        <f>O102*H102</f>
        <v>0</v>
      </c>
      <c r="Q102" s="230">
        <v>0</v>
      </c>
      <c r="R102" s="230">
        <f>Q102*H102</f>
        <v>0</v>
      </c>
      <c r="S102" s="230">
        <v>0</v>
      </c>
      <c r="T102" s="231">
        <f>S102*H102</f>
        <v>0</v>
      </c>
      <c r="AR102" s="24" t="s">
        <v>315</v>
      </c>
      <c r="AT102" s="24" t="s">
        <v>149</v>
      </c>
      <c r="AU102" s="24" t="s">
        <v>24</v>
      </c>
      <c r="AY102" s="24" t="s">
        <v>146</v>
      </c>
      <c r="BE102" s="232">
        <f>IF(N102="základní",J102,0)</f>
        <v>0</v>
      </c>
      <c r="BF102" s="232">
        <f>IF(N102="snížená",J102,0)</f>
        <v>0</v>
      </c>
      <c r="BG102" s="232">
        <f>IF(N102="zákl. přenesená",J102,0)</f>
        <v>0</v>
      </c>
      <c r="BH102" s="232">
        <f>IF(N102="sníž. přenesená",J102,0)</f>
        <v>0</v>
      </c>
      <c r="BI102" s="232">
        <f>IF(N102="nulová",J102,0)</f>
        <v>0</v>
      </c>
      <c r="BJ102" s="24" t="s">
        <v>24</v>
      </c>
      <c r="BK102" s="232">
        <f>ROUND(I102*H102,2)</f>
        <v>0</v>
      </c>
      <c r="BL102" s="24" t="s">
        <v>315</v>
      </c>
      <c r="BM102" s="24" t="s">
        <v>360</v>
      </c>
    </row>
    <row r="103" s="1" customFormat="1" ht="38.25" customHeight="1">
      <c r="B103" s="46"/>
      <c r="C103" s="221" t="s">
        <v>547</v>
      </c>
      <c r="D103" s="221" t="s">
        <v>149</v>
      </c>
      <c r="E103" s="222" t="s">
        <v>2375</v>
      </c>
      <c r="F103" s="223" t="s">
        <v>2376</v>
      </c>
      <c r="G103" s="224" t="s">
        <v>955</v>
      </c>
      <c r="H103" s="293"/>
      <c r="I103" s="226"/>
      <c r="J103" s="227">
        <f>ROUND(I103*H103,2)</f>
        <v>0</v>
      </c>
      <c r="K103" s="223" t="s">
        <v>163</v>
      </c>
      <c r="L103" s="72"/>
      <c r="M103" s="228" t="s">
        <v>22</v>
      </c>
      <c r="N103" s="229" t="s">
        <v>47</v>
      </c>
      <c r="O103" s="47"/>
      <c r="P103" s="230">
        <f>O103*H103</f>
        <v>0</v>
      </c>
      <c r="Q103" s="230">
        <v>0</v>
      </c>
      <c r="R103" s="230">
        <f>Q103*H103</f>
        <v>0</v>
      </c>
      <c r="S103" s="230">
        <v>0</v>
      </c>
      <c r="T103" s="231">
        <f>S103*H103</f>
        <v>0</v>
      </c>
      <c r="AR103" s="24" t="s">
        <v>315</v>
      </c>
      <c r="AT103" s="24" t="s">
        <v>149</v>
      </c>
      <c r="AU103" s="24" t="s">
        <v>24</v>
      </c>
      <c r="AY103" s="24" t="s">
        <v>146</v>
      </c>
      <c r="BE103" s="232">
        <f>IF(N103="základní",J103,0)</f>
        <v>0</v>
      </c>
      <c r="BF103" s="232">
        <f>IF(N103="snížená",J103,0)</f>
        <v>0</v>
      </c>
      <c r="BG103" s="232">
        <f>IF(N103="zákl. přenesená",J103,0)</f>
        <v>0</v>
      </c>
      <c r="BH103" s="232">
        <f>IF(N103="sníž. přenesená",J103,0)</f>
        <v>0</v>
      </c>
      <c r="BI103" s="232">
        <f>IF(N103="nulová",J103,0)</f>
        <v>0</v>
      </c>
      <c r="BJ103" s="24" t="s">
        <v>24</v>
      </c>
      <c r="BK103" s="232">
        <f>ROUND(I103*H103,2)</f>
        <v>0</v>
      </c>
      <c r="BL103" s="24" t="s">
        <v>315</v>
      </c>
      <c r="BM103" s="24" t="s">
        <v>2377</v>
      </c>
    </row>
    <row r="104" s="10" customFormat="1" ht="37.44" customHeight="1">
      <c r="B104" s="205"/>
      <c r="C104" s="206"/>
      <c r="D104" s="207" t="s">
        <v>75</v>
      </c>
      <c r="E104" s="208" t="s">
        <v>2378</v>
      </c>
      <c r="F104" s="208" t="s">
        <v>2378</v>
      </c>
      <c r="G104" s="206"/>
      <c r="H104" s="206"/>
      <c r="I104" s="209"/>
      <c r="J104" s="210">
        <f>BK104</f>
        <v>0</v>
      </c>
      <c r="K104" s="206"/>
      <c r="L104" s="211"/>
      <c r="M104" s="212"/>
      <c r="N104" s="213"/>
      <c r="O104" s="213"/>
      <c r="P104" s="214">
        <f>SUM(P105:P123)</f>
        <v>0</v>
      </c>
      <c r="Q104" s="213"/>
      <c r="R104" s="214">
        <f>SUM(R105:R123)</f>
        <v>0</v>
      </c>
      <c r="S104" s="213"/>
      <c r="T104" s="215">
        <f>SUM(T105:T123)</f>
        <v>0</v>
      </c>
      <c r="AR104" s="216" t="s">
        <v>85</v>
      </c>
      <c r="AT104" s="217" t="s">
        <v>75</v>
      </c>
      <c r="AU104" s="217" t="s">
        <v>76</v>
      </c>
      <c r="AY104" s="216" t="s">
        <v>146</v>
      </c>
      <c r="BK104" s="218">
        <f>SUM(BK105:BK123)</f>
        <v>0</v>
      </c>
    </row>
    <row r="105" s="1" customFormat="1" ht="25.5" customHeight="1">
      <c r="B105" s="46"/>
      <c r="C105" s="221" t="s">
        <v>343</v>
      </c>
      <c r="D105" s="221" t="s">
        <v>149</v>
      </c>
      <c r="E105" s="222" t="s">
        <v>2379</v>
      </c>
      <c r="F105" s="223" t="s">
        <v>2380</v>
      </c>
      <c r="G105" s="224" t="s">
        <v>2160</v>
      </c>
      <c r="H105" s="225">
        <v>9</v>
      </c>
      <c r="I105" s="226"/>
      <c r="J105" s="227">
        <f>ROUND(I105*H105,2)</f>
        <v>0</v>
      </c>
      <c r="K105" s="223" t="s">
        <v>22</v>
      </c>
      <c r="L105" s="72"/>
      <c r="M105" s="228" t="s">
        <v>22</v>
      </c>
      <c r="N105" s="229" t="s">
        <v>47</v>
      </c>
      <c r="O105" s="47"/>
      <c r="P105" s="230">
        <f>O105*H105</f>
        <v>0</v>
      </c>
      <c r="Q105" s="230">
        <v>0</v>
      </c>
      <c r="R105" s="230">
        <f>Q105*H105</f>
        <v>0</v>
      </c>
      <c r="S105" s="230">
        <v>0</v>
      </c>
      <c r="T105" s="231">
        <f>S105*H105</f>
        <v>0</v>
      </c>
      <c r="AR105" s="24" t="s">
        <v>315</v>
      </c>
      <c r="AT105" s="24" t="s">
        <v>149</v>
      </c>
      <c r="AU105" s="24" t="s">
        <v>24</v>
      </c>
      <c r="AY105" s="24" t="s">
        <v>146</v>
      </c>
      <c r="BE105" s="232">
        <f>IF(N105="základní",J105,0)</f>
        <v>0</v>
      </c>
      <c r="BF105" s="232">
        <f>IF(N105="snížená",J105,0)</f>
        <v>0</v>
      </c>
      <c r="BG105" s="232">
        <f>IF(N105="zákl. přenesená",J105,0)</f>
        <v>0</v>
      </c>
      <c r="BH105" s="232">
        <f>IF(N105="sníž. přenesená",J105,0)</f>
        <v>0</v>
      </c>
      <c r="BI105" s="232">
        <f>IF(N105="nulová",J105,0)</f>
        <v>0</v>
      </c>
      <c r="BJ105" s="24" t="s">
        <v>24</v>
      </c>
      <c r="BK105" s="232">
        <f>ROUND(I105*H105,2)</f>
        <v>0</v>
      </c>
      <c r="BL105" s="24" t="s">
        <v>315</v>
      </c>
      <c r="BM105" s="24" t="s">
        <v>375</v>
      </c>
    </row>
    <row r="106" s="1" customFormat="1">
      <c r="B106" s="46"/>
      <c r="C106" s="74"/>
      <c r="D106" s="233" t="s">
        <v>158</v>
      </c>
      <c r="E106" s="74"/>
      <c r="F106" s="234" t="s">
        <v>2381</v>
      </c>
      <c r="G106" s="74"/>
      <c r="H106" s="74"/>
      <c r="I106" s="191"/>
      <c r="J106" s="74"/>
      <c r="K106" s="74"/>
      <c r="L106" s="72"/>
      <c r="M106" s="235"/>
      <c r="N106" s="47"/>
      <c r="O106" s="47"/>
      <c r="P106" s="47"/>
      <c r="Q106" s="47"/>
      <c r="R106" s="47"/>
      <c r="S106" s="47"/>
      <c r="T106" s="95"/>
      <c r="AT106" s="24" t="s">
        <v>158</v>
      </c>
      <c r="AU106" s="24" t="s">
        <v>24</v>
      </c>
    </row>
    <row r="107" s="1" customFormat="1" ht="25.5" customHeight="1">
      <c r="B107" s="46"/>
      <c r="C107" s="221" t="s">
        <v>319</v>
      </c>
      <c r="D107" s="221" t="s">
        <v>149</v>
      </c>
      <c r="E107" s="222" t="s">
        <v>2382</v>
      </c>
      <c r="F107" s="223" t="s">
        <v>2383</v>
      </c>
      <c r="G107" s="224" t="s">
        <v>2160</v>
      </c>
      <c r="H107" s="225">
        <v>4</v>
      </c>
      <c r="I107" s="226"/>
      <c r="J107" s="227">
        <f>ROUND(I107*H107,2)</f>
        <v>0</v>
      </c>
      <c r="K107" s="223" t="s">
        <v>22</v>
      </c>
      <c r="L107" s="72"/>
      <c r="M107" s="228" t="s">
        <v>22</v>
      </c>
      <c r="N107" s="229" t="s">
        <v>47</v>
      </c>
      <c r="O107" s="47"/>
      <c r="P107" s="230">
        <f>O107*H107</f>
        <v>0</v>
      </c>
      <c r="Q107" s="230">
        <v>0</v>
      </c>
      <c r="R107" s="230">
        <f>Q107*H107</f>
        <v>0</v>
      </c>
      <c r="S107" s="230">
        <v>0</v>
      </c>
      <c r="T107" s="231">
        <f>S107*H107</f>
        <v>0</v>
      </c>
      <c r="AR107" s="24" t="s">
        <v>315</v>
      </c>
      <c r="AT107" s="24" t="s">
        <v>149</v>
      </c>
      <c r="AU107" s="24" t="s">
        <v>24</v>
      </c>
      <c r="AY107" s="24" t="s">
        <v>146</v>
      </c>
      <c r="BE107" s="232">
        <f>IF(N107="základní",J107,0)</f>
        <v>0</v>
      </c>
      <c r="BF107" s="232">
        <f>IF(N107="snížená",J107,0)</f>
        <v>0</v>
      </c>
      <c r="BG107" s="232">
        <f>IF(N107="zákl. přenesená",J107,0)</f>
        <v>0</v>
      </c>
      <c r="BH107" s="232">
        <f>IF(N107="sníž. přenesená",J107,0)</f>
        <v>0</v>
      </c>
      <c r="BI107" s="232">
        <f>IF(N107="nulová",J107,0)</f>
        <v>0</v>
      </c>
      <c r="BJ107" s="24" t="s">
        <v>24</v>
      </c>
      <c r="BK107" s="232">
        <f>ROUND(I107*H107,2)</f>
        <v>0</v>
      </c>
      <c r="BL107" s="24" t="s">
        <v>315</v>
      </c>
      <c r="BM107" s="24" t="s">
        <v>379</v>
      </c>
    </row>
    <row r="108" s="1" customFormat="1">
      <c r="B108" s="46"/>
      <c r="C108" s="74"/>
      <c r="D108" s="233" t="s">
        <v>158</v>
      </c>
      <c r="E108" s="74"/>
      <c r="F108" s="234" t="s">
        <v>2381</v>
      </c>
      <c r="G108" s="74"/>
      <c r="H108" s="74"/>
      <c r="I108" s="191"/>
      <c r="J108" s="74"/>
      <c r="K108" s="74"/>
      <c r="L108" s="72"/>
      <c r="M108" s="235"/>
      <c r="N108" s="47"/>
      <c r="O108" s="47"/>
      <c r="P108" s="47"/>
      <c r="Q108" s="47"/>
      <c r="R108" s="47"/>
      <c r="S108" s="47"/>
      <c r="T108" s="95"/>
      <c r="AT108" s="24" t="s">
        <v>158</v>
      </c>
      <c r="AU108" s="24" t="s">
        <v>24</v>
      </c>
    </row>
    <row r="109" s="1" customFormat="1" ht="25.5" customHeight="1">
      <c r="B109" s="46"/>
      <c r="C109" s="221" t="s">
        <v>352</v>
      </c>
      <c r="D109" s="221" t="s">
        <v>149</v>
      </c>
      <c r="E109" s="222" t="s">
        <v>2384</v>
      </c>
      <c r="F109" s="223" t="s">
        <v>2385</v>
      </c>
      <c r="G109" s="224" t="s">
        <v>2160</v>
      </c>
      <c r="H109" s="225">
        <v>2</v>
      </c>
      <c r="I109" s="226"/>
      <c r="J109" s="227">
        <f>ROUND(I109*H109,2)</f>
        <v>0</v>
      </c>
      <c r="K109" s="223" t="s">
        <v>22</v>
      </c>
      <c r="L109" s="72"/>
      <c r="M109" s="228" t="s">
        <v>22</v>
      </c>
      <c r="N109" s="229" t="s">
        <v>47</v>
      </c>
      <c r="O109" s="47"/>
      <c r="P109" s="230">
        <f>O109*H109</f>
        <v>0</v>
      </c>
      <c r="Q109" s="230">
        <v>0</v>
      </c>
      <c r="R109" s="230">
        <f>Q109*H109</f>
        <v>0</v>
      </c>
      <c r="S109" s="230">
        <v>0</v>
      </c>
      <c r="T109" s="231">
        <f>S109*H109</f>
        <v>0</v>
      </c>
      <c r="AR109" s="24" t="s">
        <v>315</v>
      </c>
      <c r="AT109" s="24" t="s">
        <v>149</v>
      </c>
      <c r="AU109" s="24" t="s">
        <v>24</v>
      </c>
      <c r="AY109" s="24" t="s">
        <v>146</v>
      </c>
      <c r="BE109" s="232">
        <f>IF(N109="základní",J109,0)</f>
        <v>0</v>
      </c>
      <c r="BF109" s="232">
        <f>IF(N109="snížená",J109,0)</f>
        <v>0</v>
      </c>
      <c r="BG109" s="232">
        <f>IF(N109="zákl. přenesená",J109,0)</f>
        <v>0</v>
      </c>
      <c r="BH109" s="232">
        <f>IF(N109="sníž. přenesená",J109,0)</f>
        <v>0</v>
      </c>
      <c r="BI109" s="232">
        <f>IF(N109="nulová",J109,0)</f>
        <v>0</v>
      </c>
      <c r="BJ109" s="24" t="s">
        <v>24</v>
      </c>
      <c r="BK109" s="232">
        <f>ROUND(I109*H109,2)</f>
        <v>0</v>
      </c>
      <c r="BL109" s="24" t="s">
        <v>315</v>
      </c>
      <c r="BM109" s="24" t="s">
        <v>384</v>
      </c>
    </row>
    <row r="110" s="1" customFormat="1">
      <c r="B110" s="46"/>
      <c r="C110" s="74"/>
      <c r="D110" s="233" t="s">
        <v>158</v>
      </c>
      <c r="E110" s="74"/>
      <c r="F110" s="234" t="s">
        <v>2381</v>
      </c>
      <c r="G110" s="74"/>
      <c r="H110" s="74"/>
      <c r="I110" s="191"/>
      <c r="J110" s="74"/>
      <c r="K110" s="74"/>
      <c r="L110" s="72"/>
      <c r="M110" s="235"/>
      <c r="N110" s="47"/>
      <c r="O110" s="47"/>
      <c r="P110" s="47"/>
      <c r="Q110" s="47"/>
      <c r="R110" s="47"/>
      <c r="S110" s="47"/>
      <c r="T110" s="95"/>
      <c r="AT110" s="24" t="s">
        <v>158</v>
      </c>
      <c r="AU110" s="24" t="s">
        <v>24</v>
      </c>
    </row>
    <row r="111" s="1" customFormat="1" ht="25.5" customHeight="1">
      <c r="B111" s="46"/>
      <c r="C111" s="221" t="s">
        <v>323</v>
      </c>
      <c r="D111" s="221" t="s">
        <v>149</v>
      </c>
      <c r="E111" s="222" t="s">
        <v>2386</v>
      </c>
      <c r="F111" s="223" t="s">
        <v>2387</v>
      </c>
      <c r="G111" s="224" t="s">
        <v>2160</v>
      </c>
      <c r="H111" s="225">
        <v>6</v>
      </c>
      <c r="I111" s="226"/>
      <c r="J111" s="227">
        <f>ROUND(I111*H111,2)</f>
        <v>0</v>
      </c>
      <c r="K111" s="223" t="s">
        <v>22</v>
      </c>
      <c r="L111" s="72"/>
      <c r="M111" s="228" t="s">
        <v>22</v>
      </c>
      <c r="N111" s="229" t="s">
        <v>47</v>
      </c>
      <c r="O111" s="47"/>
      <c r="P111" s="230">
        <f>O111*H111</f>
        <v>0</v>
      </c>
      <c r="Q111" s="230">
        <v>0</v>
      </c>
      <c r="R111" s="230">
        <f>Q111*H111</f>
        <v>0</v>
      </c>
      <c r="S111" s="230">
        <v>0</v>
      </c>
      <c r="T111" s="231">
        <f>S111*H111</f>
        <v>0</v>
      </c>
      <c r="AR111" s="24" t="s">
        <v>315</v>
      </c>
      <c r="AT111" s="24" t="s">
        <v>149</v>
      </c>
      <c r="AU111" s="24" t="s">
        <v>24</v>
      </c>
      <c r="AY111" s="24" t="s">
        <v>146</v>
      </c>
      <c r="BE111" s="232">
        <f>IF(N111="základní",J111,0)</f>
        <v>0</v>
      </c>
      <c r="BF111" s="232">
        <f>IF(N111="snížená",J111,0)</f>
        <v>0</v>
      </c>
      <c r="BG111" s="232">
        <f>IF(N111="zákl. přenesená",J111,0)</f>
        <v>0</v>
      </c>
      <c r="BH111" s="232">
        <f>IF(N111="sníž. přenesená",J111,0)</f>
        <v>0</v>
      </c>
      <c r="BI111" s="232">
        <f>IF(N111="nulová",J111,0)</f>
        <v>0</v>
      </c>
      <c r="BJ111" s="24" t="s">
        <v>24</v>
      </c>
      <c r="BK111" s="232">
        <f>ROUND(I111*H111,2)</f>
        <v>0</v>
      </c>
      <c r="BL111" s="24" t="s">
        <v>315</v>
      </c>
      <c r="BM111" s="24" t="s">
        <v>390</v>
      </c>
    </row>
    <row r="112" s="1" customFormat="1">
      <c r="B112" s="46"/>
      <c r="C112" s="74"/>
      <c r="D112" s="233" t="s">
        <v>158</v>
      </c>
      <c r="E112" s="74"/>
      <c r="F112" s="234" t="s">
        <v>2381</v>
      </c>
      <c r="G112" s="74"/>
      <c r="H112" s="74"/>
      <c r="I112" s="191"/>
      <c r="J112" s="74"/>
      <c r="K112" s="74"/>
      <c r="L112" s="72"/>
      <c r="M112" s="235"/>
      <c r="N112" s="47"/>
      <c r="O112" s="47"/>
      <c r="P112" s="47"/>
      <c r="Q112" s="47"/>
      <c r="R112" s="47"/>
      <c r="S112" s="47"/>
      <c r="T112" s="95"/>
      <c r="AT112" s="24" t="s">
        <v>158</v>
      </c>
      <c r="AU112" s="24" t="s">
        <v>24</v>
      </c>
    </row>
    <row r="113" s="1" customFormat="1" ht="25.5" customHeight="1">
      <c r="B113" s="46"/>
      <c r="C113" s="221" t="s">
        <v>9</v>
      </c>
      <c r="D113" s="221" t="s">
        <v>149</v>
      </c>
      <c r="E113" s="222" t="s">
        <v>2388</v>
      </c>
      <c r="F113" s="223" t="s">
        <v>2389</v>
      </c>
      <c r="G113" s="224" t="s">
        <v>2160</v>
      </c>
      <c r="H113" s="225">
        <v>8</v>
      </c>
      <c r="I113" s="226"/>
      <c r="J113" s="227">
        <f>ROUND(I113*H113,2)</f>
        <v>0</v>
      </c>
      <c r="K113" s="223" t="s">
        <v>22</v>
      </c>
      <c r="L113" s="72"/>
      <c r="M113" s="228" t="s">
        <v>22</v>
      </c>
      <c r="N113" s="229" t="s">
        <v>47</v>
      </c>
      <c r="O113" s="47"/>
      <c r="P113" s="230">
        <f>O113*H113</f>
        <v>0</v>
      </c>
      <c r="Q113" s="230">
        <v>0</v>
      </c>
      <c r="R113" s="230">
        <f>Q113*H113</f>
        <v>0</v>
      </c>
      <c r="S113" s="230">
        <v>0</v>
      </c>
      <c r="T113" s="231">
        <f>S113*H113</f>
        <v>0</v>
      </c>
      <c r="AR113" s="24" t="s">
        <v>315</v>
      </c>
      <c r="AT113" s="24" t="s">
        <v>149</v>
      </c>
      <c r="AU113" s="24" t="s">
        <v>24</v>
      </c>
      <c r="AY113" s="24" t="s">
        <v>146</v>
      </c>
      <c r="BE113" s="232">
        <f>IF(N113="základní",J113,0)</f>
        <v>0</v>
      </c>
      <c r="BF113" s="232">
        <f>IF(N113="snížená",J113,0)</f>
        <v>0</v>
      </c>
      <c r="BG113" s="232">
        <f>IF(N113="zákl. přenesená",J113,0)</f>
        <v>0</v>
      </c>
      <c r="BH113" s="232">
        <f>IF(N113="sníž. přenesená",J113,0)</f>
        <v>0</v>
      </c>
      <c r="BI113" s="232">
        <f>IF(N113="nulová",J113,0)</f>
        <v>0</v>
      </c>
      <c r="BJ113" s="24" t="s">
        <v>24</v>
      </c>
      <c r="BK113" s="232">
        <f>ROUND(I113*H113,2)</f>
        <v>0</v>
      </c>
      <c r="BL113" s="24" t="s">
        <v>315</v>
      </c>
      <c r="BM113" s="24" t="s">
        <v>395</v>
      </c>
    </row>
    <row r="114" s="1" customFormat="1">
      <c r="B114" s="46"/>
      <c r="C114" s="74"/>
      <c r="D114" s="233" t="s">
        <v>158</v>
      </c>
      <c r="E114" s="74"/>
      <c r="F114" s="234" t="s">
        <v>2381</v>
      </c>
      <c r="G114" s="74"/>
      <c r="H114" s="74"/>
      <c r="I114" s="191"/>
      <c r="J114" s="74"/>
      <c r="K114" s="74"/>
      <c r="L114" s="72"/>
      <c r="M114" s="235"/>
      <c r="N114" s="47"/>
      <c r="O114" s="47"/>
      <c r="P114" s="47"/>
      <c r="Q114" s="47"/>
      <c r="R114" s="47"/>
      <c r="S114" s="47"/>
      <c r="T114" s="95"/>
      <c r="AT114" s="24" t="s">
        <v>158</v>
      </c>
      <c r="AU114" s="24" t="s">
        <v>24</v>
      </c>
    </row>
    <row r="115" s="1" customFormat="1" ht="25.5" customHeight="1">
      <c r="B115" s="46"/>
      <c r="C115" s="221" t="s">
        <v>328</v>
      </c>
      <c r="D115" s="221" t="s">
        <v>149</v>
      </c>
      <c r="E115" s="222" t="s">
        <v>2390</v>
      </c>
      <c r="F115" s="223" t="s">
        <v>2391</v>
      </c>
      <c r="G115" s="224" t="s">
        <v>2160</v>
      </c>
      <c r="H115" s="225">
        <v>2</v>
      </c>
      <c r="I115" s="226"/>
      <c r="J115" s="227">
        <f>ROUND(I115*H115,2)</f>
        <v>0</v>
      </c>
      <c r="K115" s="223" t="s">
        <v>22</v>
      </c>
      <c r="L115" s="72"/>
      <c r="M115" s="228" t="s">
        <v>22</v>
      </c>
      <c r="N115" s="229" t="s">
        <v>47</v>
      </c>
      <c r="O115" s="47"/>
      <c r="P115" s="230">
        <f>O115*H115</f>
        <v>0</v>
      </c>
      <c r="Q115" s="230">
        <v>0</v>
      </c>
      <c r="R115" s="230">
        <f>Q115*H115</f>
        <v>0</v>
      </c>
      <c r="S115" s="230">
        <v>0</v>
      </c>
      <c r="T115" s="231">
        <f>S115*H115</f>
        <v>0</v>
      </c>
      <c r="AR115" s="24" t="s">
        <v>315</v>
      </c>
      <c r="AT115" s="24" t="s">
        <v>149</v>
      </c>
      <c r="AU115" s="24" t="s">
        <v>24</v>
      </c>
      <c r="AY115" s="24" t="s">
        <v>146</v>
      </c>
      <c r="BE115" s="232">
        <f>IF(N115="základní",J115,0)</f>
        <v>0</v>
      </c>
      <c r="BF115" s="232">
        <f>IF(N115="snížená",J115,0)</f>
        <v>0</v>
      </c>
      <c r="BG115" s="232">
        <f>IF(N115="zákl. přenesená",J115,0)</f>
        <v>0</v>
      </c>
      <c r="BH115" s="232">
        <f>IF(N115="sníž. přenesená",J115,0)</f>
        <v>0</v>
      </c>
      <c r="BI115" s="232">
        <f>IF(N115="nulová",J115,0)</f>
        <v>0</v>
      </c>
      <c r="BJ115" s="24" t="s">
        <v>24</v>
      </c>
      <c r="BK115" s="232">
        <f>ROUND(I115*H115,2)</f>
        <v>0</v>
      </c>
      <c r="BL115" s="24" t="s">
        <v>315</v>
      </c>
      <c r="BM115" s="24" t="s">
        <v>400</v>
      </c>
    </row>
    <row r="116" s="1" customFormat="1">
      <c r="B116" s="46"/>
      <c r="C116" s="74"/>
      <c r="D116" s="233" t="s">
        <v>158</v>
      </c>
      <c r="E116" s="74"/>
      <c r="F116" s="234" t="s">
        <v>2381</v>
      </c>
      <c r="G116" s="74"/>
      <c r="H116" s="74"/>
      <c r="I116" s="191"/>
      <c r="J116" s="74"/>
      <c r="K116" s="74"/>
      <c r="L116" s="72"/>
      <c r="M116" s="235"/>
      <c r="N116" s="47"/>
      <c r="O116" s="47"/>
      <c r="P116" s="47"/>
      <c r="Q116" s="47"/>
      <c r="R116" s="47"/>
      <c r="S116" s="47"/>
      <c r="T116" s="95"/>
      <c r="AT116" s="24" t="s">
        <v>158</v>
      </c>
      <c r="AU116" s="24" t="s">
        <v>24</v>
      </c>
    </row>
    <row r="117" s="1" customFormat="1" ht="16.5" customHeight="1">
      <c r="B117" s="46"/>
      <c r="C117" s="221" t="s">
        <v>381</v>
      </c>
      <c r="D117" s="221" t="s">
        <v>149</v>
      </c>
      <c r="E117" s="222" t="s">
        <v>2392</v>
      </c>
      <c r="F117" s="223" t="s">
        <v>2393</v>
      </c>
      <c r="G117" s="224" t="s">
        <v>2160</v>
      </c>
      <c r="H117" s="225">
        <v>3</v>
      </c>
      <c r="I117" s="226"/>
      <c r="J117" s="227">
        <f>ROUND(I117*H117,2)</f>
        <v>0</v>
      </c>
      <c r="K117" s="223" t="s">
        <v>22</v>
      </c>
      <c r="L117" s="72"/>
      <c r="M117" s="228" t="s">
        <v>22</v>
      </c>
      <c r="N117" s="229" t="s">
        <v>47</v>
      </c>
      <c r="O117" s="47"/>
      <c r="P117" s="230">
        <f>O117*H117</f>
        <v>0</v>
      </c>
      <c r="Q117" s="230">
        <v>0</v>
      </c>
      <c r="R117" s="230">
        <f>Q117*H117</f>
        <v>0</v>
      </c>
      <c r="S117" s="230">
        <v>0</v>
      </c>
      <c r="T117" s="231">
        <f>S117*H117</f>
        <v>0</v>
      </c>
      <c r="AR117" s="24" t="s">
        <v>315</v>
      </c>
      <c r="AT117" s="24" t="s">
        <v>149</v>
      </c>
      <c r="AU117" s="24" t="s">
        <v>24</v>
      </c>
      <c r="AY117" s="24" t="s">
        <v>146</v>
      </c>
      <c r="BE117" s="232">
        <f>IF(N117="základní",J117,0)</f>
        <v>0</v>
      </c>
      <c r="BF117" s="232">
        <f>IF(N117="snížená",J117,0)</f>
        <v>0</v>
      </c>
      <c r="BG117" s="232">
        <f>IF(N117="zákl. přenesená",J117,0)</f>
        <v>0</v>
      </c>
      <c r="BH117" s="232">
        <f>IF(N117="sníž. přenesená",J117,0)</f>
        <v>0</v>
      </c>
      <c r="BI117" s="232">
        <f>IF(N117="nulová",J117,0)</f>
        <v>0</v>
      </c>
      <c r="BJ117" s="24" t="s">
        <v>24</v>
      </c>
      <c r="BK117" s="232">
        <f>ROUND(I117*H117,2)</f>
        <v>0</v>
      </c>
      <c r="BL117" s="24" t="s">
        <v>315</v>
      </c>
      <c r="BM117" s="24" t="s">
        <v>404</v>
      </c>
    </row>
    <row r="118" s="1" customFormat="1">
      <c r="B118" s="46"/>
      <c r="C118" s="74"/>
      <c r="D118" s="233" t="s">
        <v>158</v>
      </c>
      <c r="E118" s="74"/>
      <c r="F118" s="234" t="s">
        <v>2381</v>
      </c>
      <c r="G118" s="74"/>
      <c r="H118" s="74"/>
      <c r="I118" s="191"/>
      <c r="J118" s="74"/>
      <c r="K118" s="74"/>
      <c r="L118" s="72"/>
      <c r="M118" s="235"/>
      <c r="N118" s="47"/>
      <c r="O118" s="47"/>
      <c r="P118" s="47"/>
      <c r="Q118" s="47"/>
      <c r="R118" s="47"/>
      <c r="S118" s="47"/>
      <c r="T118" s="95"/>
      <c r="AT118" s="24" t="s">
        <v>158</v>
      </c>
      <c r="AU118" s="24" t="s">
        <v>24</v>
      </c>
    </row>
    <row r="119" s="1" customFormat="1" ht="16.5" customHeight="1">
      <c r="B119" s="46"/>
      <c r="C119" s="221" t="s">
        <v>332</v>
      </c>
      <c r="D119" s="221" t="s">
        <v>149</v>
      </c>
      <c r="E119" s="222" t="s">
        <v>2394</v>
      </c>
      <c r="F119" s="223" t="s">
        <v>2395</v>
      </c>
      <c r="G119" s="224" t="s">
        <v>2160</v>
      </c>
      <c r="H119" s="225">
        <v>1</v>
      </c>
      <c r="I119" s="226"/>
      <c r="J119" s="227">
        <f>ROUND(I119*H119,2)</f>
        <v>0</v>
      </c>
      <c r="K119" s="223" t="s">
        <v>22</v>
      </c>
      <c r="L119" s="72"/>
      <c r="M119" s="228" t="s">
        <v>22</v>
      </c>
      <c r="N119" s="229" t="s">
        <v>47</v>
      </c>
      <c r="O119" s="47"/>
      <c r="P119" s="230">
        <f>O119*H119</f>
        <v>0</v>
      </c>
      <c r="Q119" s="230">
        <v>0</v>
      </c>
      <c r="R119" s="230">
        <f>Q119*H119</f>
        <v>0</v>
      </c>
      <c r="S119" s="230">
        <v>0</v>
      </c>
      <c r="T119" s="231">
        <f>S119*H119</f>
        <v>0</v>
      </c>
      <c r="AR119" s="24" t="s">
        <v>315</v>
      </c>
      <c r="AT119" s="24" t="s">
        <v>149</v>
      </c>
      <c r="AU119" s="24" t="s">
        <v>24</v>
      </c>
      <c r="AY119" s="24" t="s">
        <v>146</v>
      </c>
      <c r="BE119" s="232">
        <f>IF(N119="základní",J119,0)</f>
        <v>0</v>
      </c>
      <c r="BF119" s="232">
        <f>IF(N119="snížená",J119,0)</f>
        <v>0</v>
      </c>
      <c r="BG119" s="232">
        <f>IF(N119="zákl. přenesená",J119,0)</f>
        <v>0</v>
      </c>
      <c r="BH119" s="232">
        <f>IF(N119="sníž. přenesená",J119,0)</f>
        <v>0</v>
      </c>
      <c r="BI119" s="232">
        <f>IF(N119="nulová",J119,0)</f>
        <v>0</v>
      </c>
      <c r="BJ119" s="24" t="s">
        <v>24</v>
      </c>
      <c r="BK119" s="232">
        <f>ROUND(I119*H119,2)</f>
        <v>0</v>
      </c>
      <c r="BL119" s="24" t="s">
        <v>315</v>
      </c>
      <c r="BM119" s="24" t="s">
        <v>407</v>
      </c>
    </row>
    <row r="120" s="1" customFormat="1">
      <c r="B120" s="46"/>
      <c r="C120" s="74"/>
      <c r="D120" s="233" t="s">
        <v>158</v>
      </c>
      <c r="E120" s="74"/>
      <c r="F120" s="234" t="s">
        <v>2381</v>
      </c>
      <c r="G120" s="74"/>
      <c r="H120" s="74"/>
      <c r="I120" s="191"/>
      <c r="J120" s="74"/>
      <c r="K120" s="74"/>
      <c r="L120" s="72"/>
      <c r="M120" s="235"/>
      <c r="N120" s="47"/>
      <c r="O120" s="47"/>
      <c r="P120" s="47"/>
      <c r="Q120" s="47"/>
      <c r="R120" s="47"/>
      <c r="S120" s="47"/>
      <c r="T120" s="95"/>
      <c r="AT120" s="24" t="s">
        <v>158</v>
      </c>
      <c r="AU120" s="24" t="s">
        <v>24</v>
      </c>
    </row>
    <row r="121" s="1" customFormat="1" ht="25.5" customHeight="1">
      <c r="B121" s="46"/>
      <c r="C121" s="221" t="s">
        <v>392</v>
      </c>
      <c r="D121" s="221" t="s">
        <v>149</v>
      </c>
      <c r="E121" s="222" t="s">
        <v>2396</v>
      </c>
      <c r="F121" s="223" t="s">
        <v>2397</v>
      </c>
      <c r="G121" s="224" t="s">
        <v>2160</v>
      </c>
      <c r="H121" s="225">
        <v>1</v>
      </c>
      <c r="I121" s="226"/>
      <c r="J121" s="227">
        <f>ROUND(I121*H121,2)</f>
        <v>0</v>
      </c>
      <c r="K121" s="223" t="s">
        <v>22</v>
      </c>
      <c r="L121" s="72"/>
      <c r="M121" s="228" t="s">
        <v>22</v>
      </c>
      <c r="N121" s="229" t="s">
        <v>47</v>
      </c>
      <c r="O121" s="47"/>
      <c r="P121" s="230">
        <f>O121*H121</f>
        <v>0</v>
      </c>
      <c r="Q121" s="230">
        <v>0</v>
      </c>
      <c r="R121" s="230">
        <f>Q121*H121</f>
        <v>0</v>
      </c>
      <c r="S121" s="230">
        <v>0</v>
      </c>
      <c r="T121" s="231">
        <f>S121*H121</f>
        <v>0</v>
      </c>
      <c r="AR121" s="24" t="s">
        <v>315</v>
      </c>
      <c r="AT121" s="24" t="s">
        <v>149</v>
      </c>
      <c r="AU121" s="24" t="s">
        <v>24</v>
      </c>
      <c r="AY121" s="24" t="s">
        <v>146</v>
      </c>
      <c r="BE121" s="232">
        <f>IF(N121="základní",J121,0)</f>
        <v>0</v>
      </c>
      <c r="BF121" s="232">
        <f>IF(N121="snížená",J121,0)</f>
        <v>0</v>
      </c>
      <c r="BG121" s="232">
        <f>IF(N121="zákl. přenesená",J121,0)</f>
        <v>0</v>
      </c>
      <c r="BH121" s="232">
        <f>IF(N121="sníž. přenesená",J121,0)</f>
        <v>0</v>
      </c>
      <c r="BI121" s="232">
        <f>IF(N121="nulová",J121,0)</f>
        <v>0</v>
      </c>
      <c r="BJ121" s="24" t="s">
        <v>24</v>
      </c>
      <c r="BK121" s="232">
        <f>ROUND(I121*H121,2)</f>
        <v>0</v>
      </c>
      <c r="BL121" s="24" t="s">
        <v>315</v>
      </c>
      <c r="BM121" s="24" t="s">
        <v>413</v>
      </c>
    </row>
    <row r="122" s="1" customFormat="1">
      <c r="B122" s="46"/>
      <c r="C122" s="74"/>
      <c r="D122" s="233" t="s">
        <v>158</v>
      </c>
      <c r="E122" s="74"/>
      <c r="F122" s="234" t="s">
        <v>2381</v>
      </c>
      <c r="G122" s="74"/>
      <c r="H122" s="74"/>
      <c r="I122" s="191"/>
      <c r="J122" s="74"/>
      <c r="K122" s="74"/>
      <c r="L122" s="72"/>
      <c r="M122" s="235"/>
      <c r="N122" s="47"/>
      <c r="O122" s="47"/>
      <c r="P122" s="47"/>
      <c r="Q122" s="47"/>
      <c r="R122" s="47"/>
      <c r="S122" s="47"/>
      <c r="T122" s="95"/>
      <c r="AT122" s="24" t="s">
        <v>158</v>
      </c>
      <c r="AU122" s="24" t="s">
        <v>24</v>
      </c>
    </row>
    <row r="123" s="1" customFormat="1" ht="38.25" customHeight="1">
      <c r="B123" s="46"/>
      <c r="C123" s="221" t="s">
        <v>413</v>
      </c>
      <c r="D123" s="221" t="s">
        <v>149</v>
      </c>
      <c r="E123" s="222" t="s">
        <v>2398</v>
      </c>
      <c r="F123" s="223" t="s">
        <v>2399</v>
      </c>
      <c r="G123" s="224" t="s">
        <v>955</v>
      </c>
      <c r="H123" s="293"/>
      <c r="I123" s="226"/>
      <c r="J123" s="227">
        <f>ROUND(I123*H123,2)</f>
        <v>0</v>
      </c>
      <c r="K123" s="223" t="s">
        <v>163</v>
      </c>
      <c r="L123" s="72"/>
      <c r="M123" s="228" t="s">
        <v>22</v>
      </c>
      <c r="N123" s="229" t="s">
        <v>47</v>
      </c>
      <c r="O123" s="47"/>
      <c r="P123" s="230">
        <f>O123*H123</f>
        <v>0</v>
      </c>
      <c r="Q123" s="230">
        <v>0</v>
      </c>
      <c r="R123" s="230">
        <f>Q123*H123</f>
        <v>0</v>
      </c>
      <c r="S123" s="230">
        <v>0</v>
      </c>
      <c r="T123" s="231">
        <f>S123*H123</f>
        <v>0</v>
      </c>
      <c r="AR123" s="24" t="s">
        <v>315</v>
      </c>
      <c r="AT123" s="24" t="s">
        <v>149</v>
      </c>
      <c r="AU123" s="24" t="s">
        <v>24</v>
      </c>
      <c r="AY123" s="24" t="s">
        <v>146</v>
      </c>
      <c r="BE123" s="232">
        <f>IF(N123="základní",J123,0)</f>
        <v>0</v>
      </c>
      <c r="BF123" s="232">
        <f>IF(N123="snížená",J123,0)</f>
        <v>0</v>
      </c>
      <c r="BG123" s="232">
        <f>IF(N123="zákl. přenesená",J123,0)</f>
        <v>0</v>
      </c>
      <c r="BH123" s="232">
        <f>IF(N123="sníž. přenesená",J123,0)</f>
        <v>0</v>
      </c>
      <c r="BI123" s="232">
        <f>IF(N123="nulová",J123,0)</f>
        <v>0</v>
      </c>
      <c r="BJ123" s="24" t="s">
        <v>24</v>
      </c>
      <c r="BK123" s="232">
        <f>ROUND(I123*H123,2)</f>
        <v>0</v>
      </c>
      <c r="BL123" s="24" t="s">
        <v>315</v>
      </c>
      <c r="BM123" s="24" t="s">
        <v>2400</v>
      </c>
    </row>
    <row r="124" s="10" customFormat="1" ht="37.44" customHeight="1">
      <c r="B124" s="205"/>
      <c r="C124" s="206"/>
      <c r="D124" s="207" t="s">
        <v>75</v>
      </c>
      <c r="E124" s="208" t="s">
        <v>2401</v>
      </c>
      <c r="F124" s="208" t="s">
        <v>2401</v>
      </c>
      <c r="G124" s="206"/>
      <c r="H124" s="206"/>
      <c r="I124" s="209"/>
      <c r="J124" s="210">
        <f>BK124</f>
        <v>0</v>
      </c>
      <c r="K124" s="206"/>
      <c r="L124" s="211"/>
      <c r="M124" s="212"/>
      <c r="N124" s="213"/>
      <c r="O124" s="213"/>
      <c r="P124" s="214">
        <f>SUM(P125:P130)</f>
        <v>0</v>
      </c>
      <c r="Q124" s="213"/>
      <c r="R124" s="214">
        <f>SUM(R125:R130)</f>
        <v>0</v>
      </c>
      <c r="S124" s="213"/>
      <c r="T124" s="215">
        <f>SUM(T125:T130)</f>
        <v>0</v>
      </c>
      <c r="AR124" s="216" t="s">
        <v>85</v>
      </c>
      <c r="AT124" s="217" t="s">
        <v>75</v>
      </c>
      <c r="AU124" s="217" t="s">
        <v>76</v>
      </c>
      <c r="AY124" s="216" t="s">
        <v>146</v>
      </c>
      <c r="BK124" s="218">
        <f>SUM(BK125:BK130)</f>
        <v>0</v>
      </c>
    </row>
    <row r="125" s="1" customFormat="1" ht="16.5" customHeight="1">
      <c r="B125" s="46"/>
      <c r="C125" s="221" t="s">
        <v>336</v>
      </c>
      <c r="D125" s="221" t="s">
        <v>149</v>
      </c>
      <c r="E125" s="222" t="s">
        <v>2402</v>
      </c>
      <c r="F125" s="223" t="s">
        <v>2403</v>
      </c>
      <c r="G125" s="224" t="s">
        <v>2404</v>
      </c>
      <c r="H125" s="225">
        <v>300</v>
      </c>
      <c r="I125" s="226"/>
      <c r="J125" s="227">
        <f>ROUND(I125*H125,2)</f>
        <v>0</v>
      </c>
      <c r="K125" s="223" t="s">
        <v>22</v>
      </c>
      <c r="L125" s="72"/>
      <c r="M125" s="228" t="s">
        <v>22</v>
      </c>
      <c r="N125" s="229" t="s">
        <v>47</v>
      </c>
      <c r="O125" s="47"/>
      <c r="P125" s="230">
        <f>O125*H125</f>
        <v>0</v>
      </c>
      <c r="Q125" s="230">
        <v>0</v>
      </c>
      <c r="R125" s="230">
        <f>Q125*H125</f>
        <v>0</v>
      </c>
      <c r="S125" s="230">
        <v>0</v>
      </c>
      <c r="T125" s="231">
        <f>S125*H125</f>
        <v>0</v>
      </c>
      <c r="AR125" s="24" t="s">
        <v>315</v>
      </c>
      <c r="AT125" s="24" t="s">
        <v>149</v>
      </c>
      <c r="AU125" s="24" t="s">
        <v>24</v>
      </c>
      <c r="AY125" s="24" t="s">
        <v>146</v>
      </c>
      <c r="BE125" s="232">
        <f>IF(N125="základní",J125,0)</f>
        <v>0</v>
      </c>
      <c r="BF125" s="232">
        <f>IF(N125="snížená",J125,0)</f>
        <v>0</v>
      </c>
      <c r="BG125" s="232">
        <f>IF(N125="zákl. přenesená",J125,0)</f>
        <v>0</v>
      </c>
      <c r="BH125" s="232">
        <f>IF(N125="sníž. přenesená",J125,0)</f>
        <v>0</v>
      </c>
      <c r="BI125" s="232">
        <f>IF(N125="nulová",J125,0)</f>
        <v>0</v>
      </c>
      <c r="BJ125" s="24" t="s">
        <v>24</v>
      </c>
      <c r="BK125" s="232">
        <f>ROUND(I125*H125,2)</f>
        <v>0</v>
      </c>
      <c r="BL125" s="24" t="s">
        <v>315</v>
      </c>
      <c r="BM125" s="24" t="s">
        <v>419</v>
      </c>
    </row>
    <row r="126" s="1" customFormat="1" ht="16.5" customHeight="1">
      <c r="B126" s="46"/>
      <c r="C126" s="221" t="s">
        <v>401</v>
      </c>
      <c r="D126" s="221" t="s">
        <v>149</v>
      </c>
      <c r="E126" s="222" t="s">
        <v>2405</v>
      </c>
      <c r="F126" s="223" t="s">
        <v>2406</v>
      </c>
      <c r="G126" s="224" t="s">
        <v>2404</v>
      </c>
      <c r="H126" s="225">
        <v>130</v>
      </c>
      <c r="I126" s="226"/>
      <c r="J126" s="227">
        <f>ROUND(I126*H126,2)</f>
        <v>0</v>
      </c>
      <c r="K126" s="223" t="s">
        <v>22</v>
      </c>
      <c r="L126" s="72"/>
      <c r="M126" s="228" t="s">
        <v>22</v>
      </c>
      <c r="N126" s="229" t="s">
        <v>47</v>
      </c>
      <c r="O126" s="47"/>
      <c r="P126" s="230">
        <f>O126*H126</f>
        <v>0</v>
      </c>
      <c r="Q126" s="230">
        <v>0</v>
      </c>
      <c r="R126" s="230">
        <f>Q126*H126</f>
        <v>0</v>
      </c>
      <c r="S126" s="230">
        <v>0</v>
      </c>
      <c r="T126" s="231">
        <f>S126*H126</f>
        <v>0</v>
      </c>
      <c r="AR126" s="24" t="s">
        <v>315</v>
      </c>
      <c r="AT126" s="24" t="s">
        <v>149</v>
      </c>
      <c r="AU126" s="24" t="s">
        <v>24</v>
      </c>
      <c r="AY126" s="24" t="s">
        <v>146</v>
      </c>
      <c r="BE126" s="232">
        <f>IF(N126="základní",J126,0)</f>
        <v>0</v>
      </c>
      <c r="BF126" s="232">
        <f>IF(N126="snížená",J126,0)</f>
        <v>0</v>
      </c>
      <c r="BG126" s="232">
        <f>IF(N126="zákl. přenesená",J126,0)</f>
        <v>0</v>
      </c>
      <c r="BH126" s="232">
        <f>IF(N126="sníž. přenesená",J126,0)</f>
        <v>0</v>
      </c>
      <c r="BI126" s="232">
        <f>IF(N126="nulová",J126,0)</f>
        <v>0</v>
      </c>
      <c r="BJ126" s="24" t="s">
        <v>24</v>
      </c>
      <c r="BK126" s="232">
        <f>ROUND(I126*H126,2)</f>
        <v>0</v>
      </c>
      <c r="BL126" s="24" t="s">
        <v>315</v>
      </c>
      <c r="BM126" s="24" t="s">
        <v>426</v>
      </c>
    </row>
    <row r="127" s="1" customFormat="1" ht="16.5" customHeight="1">
      <c r="B127" s="46"/>
      <c r="C127" s="221" t="s">
        <v>340</v>
      </c>
      <c r="D127" s="221" t="s">
        <v>149</v>
      </c>
      <c r="E127" s="222" t="s">
        <v>2407</v>
      </c>
      <c r="F127" s="223" t="s">
        <v>2408</v>
      </c>
      <c r="G127" s="224" t="s">
        <v>2404</v>
      </c>
      <c r="H127" s="225">
        <v>60</v>
      </c>
      <c r="I127" s="226"/>
      <c r="J127" s="227">
        <f>ROUND(I127*H127,2)</f>
        <v>0</v>
      </c>
      <c r="K127" s="223" t="s">
        <v>22</v>
      </c>
      <c r="L127" s="72"/>
      <c r="M127" s="228" t="s">
        <v>22</v>
      </c>
      <c r="N127" s="229" t="s">
        <v>47</v>
      </c>
      <c r="O127" s="47"/>
      <c r="P127" s="230">
        <f>O127*H127</f>
        <v>0</v>
      </c>
      <c r="Q127" s="230">
        <v>0</v>
      </c>
      <c r="R127" s="230">
        <f>Q127*H127</f>
        <v>0</v>
      </c>
      <c r="S127" s="230">
        <v>0</v>
      </c>
      <c r="T127" s="231">
        <f>S127*H127</f>
        <v>0</v>
      </c>
      <c r="AR127" s="24" t="s">
        <v>315</v>
      </c>
      <c r="AT127" s="24" t="s">
        <v>149</v>
      </c>
      <c r="AU127" s="24" t="s">
        <v>24</v>
      </c>
      <c r="AY127" s="24" t="s">
        <v>146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24" t="s">
        <v>24</v>
      </c>
      <c r="BK127" s="232">
        <f>ROUND(I127*H127,2)</f>
        <v>0</v>
      </c>
      <c r="BL127" s="24" t="s">
        <v>315</v>
      </c>
      <c r="BM127" s="24" t="s">
        <v>432</v>
      </c>
    </row>
    <row r="128" s="1" customFormat="1" ht="16.5" customHeight="1">
      <c r="B128" s="46"/>
      <c r="C128" s="221" t="s">
        <v>410</v>
      </c>
      <c r="D128" s="221" t="s">
        <v>149</v>
      </c>
      <c r="E128" s="222" t="s">
        <v>2409</v>
      </c>
      <c r="F128" s="223" t="s">
        <v>2410</v>
      </c>
      <c r="G128" s="224" t="s">
        <v>2404</v>
      </c>
      <c r="H128" s="225">
        <v>85</v>
      </c>
      <c r="I128" s="226"/>
      <c r="J128" s="227">
        <f>ROUND(I128*H128,2)</f>
        <v>0</v>
      </c>
      <c r="K128" s="223" t="s">
        <v>22</v>
      </c>
      <c r="L128" s="72"/>
      <c r="M128" s="228" t="s">
        <v>22</v>
      </c>
      <c r="N128" s="229" t="s">
        <v>47</v>
      </c>
      <c r="O128" s="47"/>
      <c r="P128" s="230">
        <f>O128*H128</f>
        <v>0</v>
      </c>
      <c r="Q128" s="230">
        <v>0</v>
      </c>
      <c r="R128" s="230">
        <f>Q128*H128</f>
        <v>0</v>
      </c>
      <c r="S128" s="230">
        <v>0</v>
      </c>
      <c r="T128" s="231">
        <f>S128*H128</f>
        <v>0</v>
      </c>
      <c r="AR128" s="24" t="s">
        <v>315</v>
      </c>
      <c r="AT128" s="24" t="s">
        <v>149</v>
      </c>
      <c r="AU128" s="24" t="s">
        <v>24</v>
      </c>
      <c r="AY128" s="24" t="s">
        <v>146</v>
      </c>
      <c r="BE128" s="232">
        <f>IF(N128="základní",J128,0)</f>
        <v>0</v>
      </c>
      <c r="BF128" s="232">
        <f>IF(N128="snížená",J128,0)</f>
        <v>0</v>
      </c>
      <c r="BG128" s="232">
        <f>IF(N128="zákl. přenesená",J128,0)</f>
        <v>0</v>
      </c>
      <c r="BH128" s="232">
        <f>IF(N128="sníž. přenesená",J128,0)</f>
        <v>0</v>
      </c>
      <c r="BI128" s="232">
        <f>IF(N128="nulová",J128,0)</f>
        <v>0</v>
      </c>
      <c r="BJ128" s="24" t="s">
        <v>24</v>
      </c>
      <c r="BK128" s="232">
        <f>ROUND(I128*H128,2)</f>
        <v>0</v>
      </c>
      <c r="BL128" s="24" t="s">
        <v>315</v>
      </c>
      <c r="BM128" s="24" t="s">
        <v>437</v>
      </c>
    </row>
    <row r="129" s="1" customFormat="1" ht="16.5" customHeight="1">
      <c r="B129" s="46"/>
      <c r="C129" s="221" t="s">
        <v>355</v>
      </c>
      <c r="D129" s="221" t="s">
        <v>149</v>
      </c>
      <c r="E129" s="222" t="s">
        <v>2411</v>
      </c>
      <c r="F129" s="223" t="s">
        <v>2412</v>
      </c>
      <c r="G129" s="224" t="s">
        <v>2404</v>
      </c>
      <c r="H129" s="225">
        <v>575</v>
      </c>
      <c r="I129" s="226"/>
      <c r="J129" s="227">
        <f>ROUND(I129*H129,2)</f>
        <v>0</v>
      </c>
      <c r="K129" s="223" t="s">
        <v>22</v>
      </c>
      <c r="L129" s="72"/>
      <c r="M129" s="228" t="s">
        <v>22</v>
      </c>
      <c r="N129" s="229" t="s">
        <v>47</v>
      </c>
      <c r="O129" s="47"/>
      <c r="P129" s="230">
        <f>O129*H129</f>
        <v>0</v>
      </c>
      <c r="Q129" s="230">
        <v>0</v>
      </c>
      <c r="R129" s="230">
        <f>Q129*H129</f>
        <v>0</v>
      </c>
      <c r="S129" s="230">
        <v>0</v>
      </c>
      <c r="T129" s="231">
        <f>S129*H129</f>
        <v>0</v>
      </c>
      <c r="AR129" s="24" t="s">
        <v>315</v>
      </c>
      <c r="AT129" s="24" t="s">
        <v>149</v>
      </c>
      <c r="AU129" s="24" t="s">
        <v>24</v>
      </c>
      <c r="AY129" s="24" t="s">
        <v>146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24" t="s">
        <v>24</v>
      </c>
      <c r="BK129" s="232">
        <f>ROUND(I129*H129,2)</f>
        <v>0</v>
      </c>
      <c r="BL129" s="24" t="s">
        <v>315</v>
      </c>
      <c r="BM129" s="24" t="s">
        <v>443</v>
      </c>
    </row>
    <row r="130" s="1" customFormat="1" ht="38.25" customHeight="1">
      <c r="B130" s="46"/>
      <c r="C130" s="221" t="s">
        <v>557</v>
      </c>
      <c r="D130" s="221" t="s">
        <v>149</v>
      </c>
      <c r="E130" s="222" t="s">
        <v>2413</v>
      </c>
      <c r="F130" s="223" t="s">
        <v>2414</v>
      </c>
      <c r="G130" s="224" t="s">
        <v>955</v>
      </c>
      <c r="H130" s="293"/>
      <c r="I130" s="226"/>
      <c r="J130" s="227">
        <f>ROUND(I130*H130,2)</f>
        <v>0</v>
      </c>
      <c r="K130" s="223" t="s">
        <v>163</v>
      </c>
      <c r="L130" s="72"/>
      <c r="M130" s="228" t="s">
        <v>22</v>
      </c>
      <c r="N130" s="229" t="s">
        <v>47</v>
      </c>
      <c r="O130" s="47"/>
      <c r="P130" s="230">
        <f>O130*H130</f>
        <v>0</v>
      </c>
      <c r="Q130" s="230">
        <v>0</v>
      </c>
      <c r="R130" s="230">
        <f>Q130*H130</f>
        <v>0</v>
      </c>
      <c r="S130" s="230">
        <v>0</v>
      </c>
      <c r="T130" s="231">
        <f>S130*H130</f>
        <v>0</v>
      </c>
      <c r="AR130" s="24" t="s">
        <v>315</v>
      </c>
      <c r="AT130" s="24" t="s">
        <v>149</v>
      </c>
      <c r="AU130" s="24" t="s">
        <v>24</v>
      </c>
      <c r="AY130" s="24" t="s">
        <v>146</v>
      </c>
      <c r="BE130" s="232">
        <f>IF(N130="základní",J130,0)</f>
        <v>0</v>
      </c>
      <c r="BF130" s="232">
        <f>IF(N130="snížená",J130,0)</f>
        <v>0</v>
      </c>
      <c r="BG130" s="232">
        <f>IF(N130="zákl. přenesená",J130,0)</f>
        <v>0</v>
      </c>
      <c r="BH130" s="232">
        <f>IF(N130="sníž. přenesená",J130,0)</f>
        <v>0</v>
      </c>
      <c r="BI130" s="232">
        <f>IF(N130="nulová",J130,0)</f>
        <v>0</v>
      </c>
      <c r="BJ130" s="24" t="s">
        <v>24</v>
      </c>
      <c r="BK130" s="232">
        <f>ROUND(I130*H130,2)</f>
        <v>0</v>
      </c>
      <c r="BL130" s="24" t="s">
        <v>315</v>
      </c>
      <c r="BM130" s="24" t="s">
        <v>2415</v>
      </c>
    </row>
    <row r="131" s="10" customFormat="1" ht="37.44" customHeight="1">
      <c r="B131" s="205"/>
      <c r="C131" s="206"/>
      <c r="D131" s="207" t="s">
        <v>75</v>
      </c>
      <c r="E131" s="208" t="s">
        <v>2416</v>
      </c>
      <c r="F131" s="208" t="s">
        <v>2416</v>
      </c>
      <c r="G131" s="206"/>
      <c r="H131" s="206"/>
      <c r="I131" s="209"/>
      <c r="J131" s="210">
        <f>BK131</f>
        <v>0</v>
      </c>
      <c r="K131" s="206"/>
      <c r="L131" s="211"/>
      <c r="M131" s="212"/>
      <c r="N131" s="213"/>
      <c r="O131" s="213"/>
      <c r="P131" s="214">
        <f>SUM(P132:P136)</f>
        <v>0</v>
      </c>
      <c r="Q131" s="213"/>
      <c r="R131" s="214">
        <f>SUM(R132:R136)</f>
        <v>0</v>
      </c>
      <c r="S131" s="213"/>
      <c r="T131" s="215">
        <f>SUM(T132:T136)</f>
        <v>0</v>
      </c>
      <c r="AR131" s="216" t="s">
        <v>85</v>
      </c>
      <c r="AT131" s="217" t="s">
        <v>75</v>
      </c>
      <c r="AU131" s="217" t="s">
        <v>76</v>
      </c>
      <c r="AY131" s="216" t="s">
        <v>146</v>
      </c>
      <c r="BK131" s="218">
        <f>SUM(BK132:BK136)</f>
        <v>0</v>
      </c>
    </row>
    <row r="132" s="1" customFormat="1" ht="16.5" customHeight="1">
      <c r="B132" s="46"/>
      <c r="C132" s="221" t="s">
        <v>423</v>
      </c>
      <c r="D132" s="221" t="s">
        <v>149</v>
      </c>
      <c r="E132" s="222" t="s">
        <v>2417</v>
      </c>
      <c r="F132" s="223" t="s">
        <v>2418</v>
      </c>
      <c r="G132" s="224" t="s">
        <v>2404</v>
      </c>
      <c r="H132" s="225">
        <v>300</v>
      </c>
      <c r="I132" s="226"/>
      <c r="J132" s="227">
        <f>ROUND(I132*H132,2)</f>
        <v>0</v>
      </c>
      <c r="K132" s="223" t="s">
        <v>22</v>
      </c>
      <c r="L132" s="72"/>
      <c r="M132" s="228" t="s">
        <v>22</v>
      </c>
      <c r="N132" s="229" t="s">
        <v>47</v>
      </c>
      <c r="O132" s="47"/>
      <c r="P132" s="230">
        <f>O132*H132</f>
        <v>0</v>
      </c>
      <c r="Q132" s="230">
        <v>0</v>
      </c>
      <c r="R132" s="230">
        <f>Q132*H132</f>
        <v>0</v>
      </c>
      <c r="S132" s="230">
        <v>0</v>
      </c>
      <c r="T132" s="231">
        <f>S132*H132</f>
        <v>0</v>
      </c>
      <c r="AR132" s="24" t="s">
        <v>315</v>
      </c>
      <c r="AT132" s="24" t="s">
        <v>149</v>
      </c>
      <c r="AU132" s="24" t="s">
        <v>24</v>
      </c>
      <c r="AY132" s="24" t="s">
        <v>146</v>
      </c>
      <c r="BE132" s="232">
        <f>IF(N132="základní",J132,0)</f>
        <v>0</v>
      </c>
      <c r="BF132" s="232">
        <f>IF(N132="snížená",J132,0)</f>
        <v>0</v>
      </c>
      <c r="BG132" s="232">
        <f>IF(N132="zákl. přenesená",J132,0)</f>
        <v>0</v>
      </c>
      <c r="BH132" s="232">
        <f>IF(N132="sníž. přenesená",J132,0)</f>
        <v>0</v>
      </c>
      <c r="BI132" s="232">
        <f>IF(N132="nulová",J132,0)</f>
        <v>0</v>
      </c>
      <c r="BJ132" s="24" t="s">
        <v>24</v>
      </c>
      <c r="BK132" s="232">
        <f>ROUND(I132*H132,2)</f>
        <v>0</v>
      </c>
      <c r="BL132" s="24" t="s">
        <v>315</v>
      </c>
      <c r="BM132" s="24" t="s">
        <v>450</v>
      </c>
    </row>
    <row r="133" s="1" customFormat="1" ht="16.5" customHeight="1">
      <c r="B133" s="46"/>
      <c r="C133" s="221" t="s">
        <v>360</v>
      </c>
      <c r="D133" s="221" t="s">
        <v>149</v>
      </c>
      <c r="E133" s="222" t="s">
        <v>2419</v>
      </c>
      <c r="F133" s="223" t="s">
        <v>2420</v>
      </c>
      <c r="G133" s="224" t="s">
        <v>2404</v>
      </c>
      <c r="H133" s="225">
        <v>130</v>
      </c>
      <c r="I133" s="226"/>
      <c r="J133" s="227">
        <f>ROUND(I133*H133,2)</f>
        <v>0</v>
      </c>
      <c r="K133" s="223" t="s">
        <v>22</v>
      </c>
      <c r="L133" s="72"/>
      <c r="M133" s="228" t="s">
        <v>22</v>
      </c>
      <c r="N133" s="229" t="s">
        <v>47</v>
      </c>
      <c r="O133" s="47"/>
      <c r="P133" s="230">
        <f>O133*H133</f>
        <v>0</v>
      </c>
      <c r="Q133" s="230">
        <v>0</v>
      </c>
      <c r="R133" s="230">
        <f>Q133*H133</f>
        <v>0</v>
      </c>
      <c r="S133" s="230">
        <v>0</v>
      </c>
      <c r="T133" s="231">
        <f>S133*H133</f>
        <v>0</v>
      </c>
      <c r="AR133" s="24" t="s">
        <v>315</v>
      </c>
      <c r="AT133" s="24" t="s">
        <v>149</v>
      </c>
      <c r="AU133" s="24" t="s">
        <v>24</v>
      </c>
      <c r="AY133" s="24" t="s">
        <v>146</v>
      </c>
      <c r="BE133" s="232">
        <f>IF(N133="základní",J133,0)</f>
        <v>0</v>
      </c>
      <c r="BF133" s="232">
        <f>IF(N133="snížená",J133,0)</f>
        <v>0</v>
      </c>
      <c r="BG133" s="232">
        <f>IF(N133="zákl. přenesená",J133,0)</f>
        <v>0</v>
      </c>
      <c r="BH133" s="232">
        <f>IF(N133="sníž. přenesená",J133,0)</f>
        <v>0</v>
      </c>
      <c r="BI133" s="232">
        <f>IF(N133="nulová",J133,0)</f>
        <v>0</v>
      </c>
      <c r="BJ133" s="24" t="s">
        <v>24</v>
      </c>
      <c r="BK133" s="232">
        <f>ROUND(I133*H133,2)</f>
        <v>0</v>
      </c>
      <c r="BL133" s="24" t="s">
        <v>315</v>
      </c>
      <c r="BM133" s="24" t="s">
        <v>456</v>
      </c>
    </row>
    <row r="134" s="1" customFormat="1" ht="16.5" customHeight="1">
      <c r="B134" s="46"/>
      <c r="C134" s="221" t="s">
        <v>434</v>
      </c>
      <c r="D134" s="221" t="s">
        <v>149</v>
      </c>
      <c r="E134" s="222" t="s">
        <v>2421</v>
      </c>
      <c r="F134" s="223" t="s">
        <v>2422</v>
      </c>
      <c r="G134" s="224" t="s">
        <v>2404</v>
      </c>
      <c r="H134" s="225">
        <v>60</v>
      </c>
      <c r="I134" s="226"/>
      <c r="J134" s="227">
        <f>ROUND(I134*H134,2)</f>
        <v>0</v>
      </c>
      <c r="K134" s="223" t="s">
        <v>22</v>
      </c>
      <c r="L134" s="72"/>
      <c r="M134" s="228" t="s">
        <v>22</v>
      </c>
      <c r="N134" s="229" t="s">
        <v>47</v>
      </c>
      <c r="O134" s="47"/>
      <c r="P134" s="230">
        <f>O134*H134</f>
        <v>0</v>
      </c>
      <c r="Q134" s="230">
        <v>0</v>
      </c>
      <c r="R134" s="230">
        <f>Q134*H134</f>
        <v>0</v>
      </c>
      <c r="S134" s="230">
        <v>0</v>
      </c>
      <c r="T134" s="231">
        <f>S134*H134</f>
        <v>0</v>
      </c>
      <c r="AR134" s="24" t="s">
        <v>315</v>
      </c>
      <c r="AT134" s="24" t="s">
        <v>149</v>
      </c>
      <c r="AU134" s="24" t="s">
        <v>24</v>
      </c>
      <c r="AY134" s="24" t="s">
        <v>146</v>
      </c>
      <c r="BE134" s="232">
        <f>IF(N134="základní",J134,0)</f>
        <v>0</v>
      </c>
      <c r="BF134" s="232">
        <f>IF(N134="snížená",J134,0)</f>
        <v>0</v>
      </c>
      <c r="BG134" s="232">
        <f>IF(N134="zákl. přenesená",J134,0)</f>
        <v>0</v>
      </c>
      <c r="BH134" s="232">
        <f>IF(N134="sníž. přenesená",J134,0)</f>
        <v>0</v>
      </c>
      <c r="BI134" s="232">
        <f>IF(N134="nulová",J134,0)</f>
        <v>0</v>
      </c>
      <c r="BJ134" s="24" t="s">
        <v>24</v>
      </c>
      <c r="BK134" s="232">
        <f>ROUND(I134*H134,2)</f>
        <v>0</v>
      </c>
      <c r="BL134" s="24" t="s">
        <v>315</v>
      </c>
      <c r="BM134" s="24" t="s">
        <v>460</v>
      </c>
    </row>
    <row r="135" s="1" customFormat="1" ht="16.5" customHeight="1">
      <c r="B135" s="46"/>
      <c r="C135" s="221" t="s">
        <v>375</v>
      </c>
      <c r="D135" s="221" t="s">
        <v>149</v>
      </c>
      <c r="E135" s="222" t="s">
        <v>2423</v>
      </c>
      <c r="F135" s="223" t="s">
        <v>2424</v>
      </c>
      <c r="G135" s="224" t="s">
        <v>2404</v>
      </c>
      <c r="H135" s="225">
        <v>85</v>
      </c>
      <c r="I135" s="226"/>
      <c r="J135" s="227">
        <f>ROUND(I135*H135,2)</f>
        <v>0</v>
      </c>
      <c r="K135" s="223" t="s">
        <v>22</v>
      </c>
      <c r="L135" s="72"/>
      <c r="M135" s="228" t="s">
        <v>22</v>
      </c>
      <c r="N135" s="229" t="s">
        <v>47</v>
      </c>
      <c r="O135" s="47"/>
      <c r="P135" s="230">
        <f>O135*H135</f>
        <v>0</v>
      </c>
      <c r="Q135" s="230">
        <v>0</v>
      </c>
      <c r="R135" s="230">
        <f>Q135*H135</f>
        <v>0</v>
      </c>
      <c r="S135" s="230">
        <v>0</v>
      </c>
      <c r="T135" s="231">
        <f>S135*H135</f>
        <v>0</v>
      </c>
      <c r="AR135" s="24" t="s">
        <v>315</v>
      </c>
      <c r="AT135" s="24" t="s">
        <v>149</v>
      </c>
      <c r="AU135" s="24" t="s">
        <v>24</v>
      </c>
      <c r="AY135" s="24" t="s">
        <v>146</v>
      </c>
      <c r="BE135" s="232">
        <f>IF(N135="základní",J135,0)</f>
        <v>0</v>
      </c>
      <c r="BF135" s="232">
        <f>IF(N135="snížená",J135,0)</f>
        <v>0</v>
      </c>
      <c r="BG135" s="232">
        <f>IF(N135="zákl. přenesená",J135,0)</f>
        <v>0</v>
      </c>
      <c r="BH135" s="232">
        <f>IF(N135="sníž. přenesená",J135,0)</f>
        <v>0</v>
      </c>
      <c r="BI135" s="232">
        <f>IF(N135="nulová",J135,0)</f>
        <v>0</v>
      </c>
      <c r="BJ135" s="24" t="s">
        <v>24</v>
      </c>
      <c r="BK135" s="232">
        <f>ROUND(I135*H135,2)</f>
        <v>0</v>
      </c>
      <c r="BL135" s="24" t="s">
        <v>315</v>
      </c>
      <c r="BM135" s="24" t="s">
        <v>472</v>
      </c>
    </row>
    <row r="136" s="1" customFormat="1" ht="38.25" customHeight="1">
      <c r="B136" s="46"/>
      <c r="C136" s="221" t="s">
        <v>419</v>
      </c>
      <c r="D136" s="221" t="s">
        <v>149</v>
      </c>
      <c r="E136" s="222" t="s">
        <v>1023</v>
      </c>
      <c r="F136" s="223" t="s">
        <v>1024</v>
      </c>
      <c r="G136" s="224" t="s">
        <v>955</v>
      </c>
      <c r="H136" s="293"/>
      <c r="I136" s="226"/>
      <c r="J136" s="227">
        <f>ROUND(I136*H136,2)</f>
        <v>0</v>
      </c>
      <c r="K136" s="223" t="s">
        <v>163</v>
      </c>
      <c r="L136" s="72"/>
      <c r="M136" s="228" t="s">
        <v>22</v>
      </c>
      <c r="N136" s="229" t="s">
        <v>47</v>
      </c>
      <c r="O136" s="47"/>
      <c r="P136" s="230">
        <f>O136*H136</f>
        <v>0</v>
      </c>
      <c r="Q136" s="230">
        <v>0</v>
      </c>
      <c r="R136" s="230">
        <f>Q136*H136</f>
        <v>0</v>
      </c>
      <c r="S136" s="230">
        <v>0</v>
      </c>
      <c r="T136" s="231">
        <f>S136*H136</f>
        <v>0</v>
      </c>
      <c r="AR136" s="24" t="s">
        <v>315</v>
      </c>
      <c r="AT136" s="24" t="s">
        <v>149</v>
      </c>
      <c r="AU136" s="24" t="s">
        <v>24</v>
      </c>
      <c r="AY136" s="24" t="s">
        <v>146</v>
      </c>
      <c r="BE136" s="232">
        <f>IF(N136="základní",J136,0)</f>
        <v>0</v>
      </c>
      <c r="BF136" s="232">
        <f>IF(N136="snížená",J136,0)</f>
        <v>0</v>
      </c>
      <c r="BG136" s="232">
        <f>IF(N136="zákl. přenesená",J136,0)</f>
        <v>0</v>
      </c>
      <c r="BH136" s="232">
        <f>IF(N136="sníž. přenesená",J136,0)</f>
        <v>0</v>
      </c>
      <c r="BI136" s="232">
        <f>IF(N136="nulová",J136,0)</f>
        <v>0</v>
      </c>
      <c r="BJ136" s="24" t="s">
        <v>24</v>
      </c>
      <c r="BK136" s="232">
        <f>ROUND(I136*H136,2)</f>
        <v>0</v>
      </c>
      <c r="BL136" s="24" t="s">
        <v>315</v>
      </c>
      <c r="BM136" s="24" t="s">
        <v>2425</v>
      </c>
    </row>
    <row r="137" s="10" customFormat="1" ht="37.44" customHeight="1">
      <c r="B137" s="205"/>
      <c r="C137" s="206"/>
      <c r="D137" s="207" t="s">
        <v>75</v>
      </c>
      <c r="E137" s="208" t="s">
        <v>1776</v>
      </c>
      <c r="F137" s="208" t="s">
        <v>2426</v>
      </c>
      <c r="G137" s="206"/>
      <c r="H137" s="206"/>
      <c r="I137" s="209"/>
      <c r="J137" s="210">
        <f>BK137</f>
        <v>0</v>
      </c>
      <c r="K137" s="206"/>
      <c r="L137" s="211"/>
      <c r="M137" s="212"/>
      <c r="N137" s="213"/>
      <c r="O137" s="213"/>
      <c r="P137" s="214">
        <f>SUM(P138:P141)</f>
        <v>0</v>
      </c>
      <c r="Q137" s="213"/>
      <c r="R137" s="214">
        <f>SUM(R138:R141)</f>
        <v>0</v>
      </c>
      <c r="S137" s="213"/>
      <c r="T137" s="215">
        <f>SUM(T138:T141)</f>
        <v>0</v>
      </c>
      <c r="AR137" s="216" t="s">
        <v>85</v>
      </c>
      <c r="AT137" s="217" t="s">
        <v>75</v>
      </c>
      <c r="AU137" s="217" t="s">
        <v>76</v>
      </c>
      <c r="AY137" s="216" t="s">
        <v>146</v>
      </c>
      <c r="BK137" s="218">
        <f>SUM(BK138:BK141)</f>
        <v>0</v>
      </c>
    </row>
    <row r="138" s="1" customFormat="1" ht="16.5" customHeight="1">
      <c r="B138" s="46"/>
      <c r="C138" s="221" t="s">
        <v>459</v>
      </c>
      <c r="D138" s="221" t="s">
        <v>149</v>
      </c>
      <c r="E138" s="222" t="s">
        <v>2427</v>
      </c>
      <c r="F138" s="223" t="s">
        <v>2428</v>
      </c>
      <c r="G138" s="224" t="s">
        <v>791</v>
      </c>
      <c r="H138" s="225">
        <v>1</v>
      </c>
      <c r="I138" s="226"/>
      <c r="J138" s="227">
        <f>ROUND(I138*H138,2)</f>
        <v>0</v>
      </c>
      <c r="K138" s="223" t="s">
        <v>22</v>
      </c>
      <c r="L138" s="72"/>
      <c r="M138" s="228" t="s">
        <v>22</v>
      </c>
      <c r="N138" s="229" t="s">
        <v>47</v>
      </c>
      <c r="O138" s="47"/>
      <c r="P138" s="230">
        <f>O138*H138</f>
        <v>0</v>
      </c>
      <c r="Q138" s="230">
        <v>0</v>
      </c>
      <c r="R138" s="230">
        <f>Q138*H138</f>
        <v>0</v>
      </c>
      <c r="S138" s="230">
        <v>0</v>
      </c>
      <c r="T138" s="231">
        <f>S138*H138</f>
        <v>0</v>
      </c>
      <c r="AR138" s="24" t="s">
        <v>315</v>
      </c>
      <c r="AT138" s="24" t="s">
        <v>149</v>
      </c>
      <c r="AU138" s="24" t="s">
        <v>24</v>
      </c>
      <c r="AY138" s="24" t="s">
        <v>146</v>
      </c>
      <c r="BE138" s="232">
        <f>IF(N138="základní",J138,0)</f>
        <v>0</v>
      </c>
      <c r="BF138" s="232">
        <f>IF(N138="snížená",J138,0)</f>
        <v>0</v>
      </c>
      <c r="BG138" s="232">
        <f>IF(N138="zákl. přenesená",J138,0)</f>
        <v>0</v>
      </c>
      <c r="BH138" s="232">
        <f>IF(N138="sníž. přenesená",J138,0)</f>
        <v>0</v>
      </c>
      <c r="BI138" s="232">
        <f>IF(N138="nulová",J138,0)</f>
        <v>0</v>
      </c>
      <c r="BJ138" s="24" t="s">
        <v>24</v>
      </c>
      <c r="BK138" s="232">
        <f>ROUND(I138*H138,2)</f>
        <v>0</v>
      </c>
      <c r="BL138" s="24" t="s">
        <v>315</v>
      </c>
      <c r="BM138" s="24" t="s">
        <v>503</v>
      </c>
    </row>
    <row r="139" s="1" customFormat="1" ht="16.5" customHeight="1">
      <c r="B139" s="46"/>
      <c r="C139" s="221" t="s">
        <v>400</v>
      </c>
      <c r="D139" s="221" t="s">
        <v>149</v>
      </c>
      <c r="E139" s="222" t="s">
        <v>2429</v>
      </c>
      <c r="F139" s="223" t="s">
        <v>2430</v>
      </c>
      <c r="G139" s="224" t="s">
        <v>791</v>
      </c>
      <c r="H139" s="225">
        <v>1</v>
      </c>
      <c r="I139" s="226"/>
      <c r="J139" s="227">
        <f>ROUND(I139*H139,2)</f>
        <v>0</v>
      </c>
      <c r="K139" s="223" t="s">
        <v>22</v>
      </c>
      <c r="L139" s="72"/>
      <c r="M139" s="228" t="s">
        <v>22</v>
      </c>
      <c r="N139" s="229" t="s">
        <v>47</v>
      </c>
      <c r="O139" s="47"/>
      <c r="P139" s="230">
        <f>O139*H139</f>
        <v>0</v>
      </c>
      <c r="Q139" s="230">
        <v>0</v>
      </c>
      <c r="R139" s="230">
        <f>Q139*H139</f>
        <v>0</v>
      </c>
      <c r="S139" s="230">
        <v>0</v>
      </c>
      <c r="T139" s="231">
        <f>S139*H139</f>
        <v>0</v>
      </c>
      <c r="AR139" s="24" t="s">
        <v>315</v>
      </c>
      <c r="AT139" s="24" t="s">
        <v>149</v>
      </c>
      <c r="AU139" s="24" t="s">
        <v>24</v>
      </c>
      <c r="AY139" s="24" t="s">
        <v>146</v>
      </c>
      <c r="BE139" s="232">
        <f>IF(N139="základní",J139,0)</f>
        <v>0</v>
      </c>
      <c r="BF139" s="232">
        <f>IF(N139="snížená",J139,0)</f>
        <v>0</v>
      </c>
      <c r="BG139" s="232">
        <f>IF(N139="zákl. přenesená",J139,0)</f>
        <v>0</v>
      </c>
      <c r="BH139" s="232">
        <f>IF(N139="sníž. přenesená",J139,0)</f>
        <v>0</v>
      </c>
      <c r="BI139" s="232">
        <f>IF(N139="nulová",J139,0)</f>
        <v>0</v>
      </c>
      <c r="BJ139" s="24" t="s">
        <v>24</v>
      </c>
      <c r="BK139" s="232">
        <f>ROUND(I139*H139,2)</f>
        <v>0</v>
      </c>
      <c r="BL139" s="24" t="s">
        <v>315</v>
      </c>
      <c r="BM139" s="24" t="s">
        <v>554</v>
      </c>
    </row>
    <row r="140" s="1" customFormat="1" ht="16.5" customHeight="1">
      <c r="B140" s="46"/>
      <c r="C140" s="221" t="s">
        <v>523</v>
      </c>
      <c r="D140" s="221" t="s">
        <v>149</v>
      </c>
      <c r="E140" s="222" t="s">
        <v>2431</v>
      </c>
      <c r="F140" s="223" t="s">
        <v>2432</v>
      </c>
      <c r="G140" s="224" t="s">
        <v>791</v>
      </c>
      <c r="H140" s="225">
        <v>1</v>
      </c>
      <c r="I140" s="226"/>
      <c r="J140" s="227">
        <f>ROUND(I140*H140,2)</f>
        <v>0</v>
      </c>
      <c r="K140" s="223" t="s">
        <v>22</v>
      </c>
      <c r="L140" s="72"/>
      <c r="M140" s="228" t="s">
        <v>22</v>
      </c>
      <c r="N140" s="229" t="s">
        <v>47</v>
      </c>
      <c r="O140" s="47"/>
      <c r="P140" s="230">
        <f>O140*H140</f>
        <v>0</v>
      </c>
      <c r="Q140" s="230">
        <v>0</v>
      </c>
      <c r="R140" s="230">
        <f>Q140*H140</f>
        <v>0</v>
      </c>
      <c r="S140" s="230">
        <v>0</v>
      </c>
      <c r="T140" s="231">
        <f>S140*H140</f>
        <v>0</v>
      </c>
      <c r="AR140" s="24" t="s">
        <v>315</v>
      </c>
      <c r="AT140" s="24" t="s">
        <v>149</v>
      </c>
      <c r="AU140" s="24" t="s">
        <v>24</v>
      </c>
      <c r="AY140" s="24" t="s">
        <v>146</v>
      </c>
      <c r="BE140" s="232">
        <f>IF(N140="základní",J140,0)</f>
        <v>0</v>
      </c>
      <c r="BF140" s="232">
        <f>IF(N140="snížená",J140,0)</f>
        <v>0</v>
      </c>
      <c r="BG140" s="232">
        <f>IF(N140="zákl. přenesená",J140,0)</f>
        <v>0</v>
      </c>
      <c r="BH140" s="232">
        <f>IF(N140="sníž. přenesená",J140,0)</f>
        <v>0</v>
      </c>
      <c r="BI140" s="232">
        <f>IF(N140="nulová",J140,0)</f>
        <v>0</v>
      </c>
      <c r="BJ140" s="24" t="s">
        <v>24</v>
      </c>
      <c r="BK140" s="232">
        <f>ROUND(I140*H140,2)</f>
        <v>0</v>
      </c>
      <c r="BL140" s="24" t="s">
        <v>315</v>
      </c>
      <c r="BM140" s="24" t="s">
        <v>560</v>
      </c>
    </row>
    <row r="141" s="1" customFormat="1" ht="38.25" customHeight="1">
      <c r="B141" s="46"/>
      <c r="C141" s="221" t="s">
        <v>569</v>
      </c>
      <c r="D141" s="221" t="s">
        <v>149</v>
      </c>
      <c r="E141" s="222" t="s">
        <v>2433</v>
      </c>
      <c r="F141" s="223" t="s">
        <v>2434</v>
      </c>
      <c r="G141" s="224" t="s">
        <v>955</v>
      </c>
      <c r="H141" s="293"/>
      <c r="I141" s="226"/>
      <c r="J141" s="227">
        <f>ROUND(I141*H141,2)</f>
        <v>0</v>
      </c>
      <c r="K141" s="223" t="s">
        <v>22</v>
      </c>
      <c r="L141" s="72"/>
      <c r="M141" s="228" t="s">
        <v>22</v>
      </c>
      <c r="N141" s="229" t="s">
        <v>47</v>
      </c>
      <c r="O141" s="47"/>
      <c r="P141" s="230">
        <f>O141*H141</f>
        <v>0</v>
      </c>
      <c r="Q141" s="230">
        <v>0</v>
      </c>
      <c r="R141" s="230">
        <f>Q141*H141</f>
        <v>0</v>
      </c>
      <c r="S141" s="230">
        <v>0</v>
      </c>
      <c r="T141" s="231">
        <f>S141*H141</f>
        <v>0</v>
      </c>
      <c r="AR141" s="24" t="s">
        <v>315</v>
      </c>
      <c r="AT141" s="24" t="s">
        <v>149</v>
      </c>
      <c r="AU141" s="24" t="s">
        <v>24</v>
      </c>
      <c r="AY141" s="24" t="s">
        <v>146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24" t="s">
        <v>24</v>
      </c>
      <c r="BK141" s="232">
        <f>ROUND(I141*H141,2)</f>
        <v>0</v>
      </c>
      <c r="BL141" s="24" t="s">
        <v>315</v>
      </c>
      <c r="BM141" s="24" t="s">
        <v>2435</v>
      </c>
    </row>
    <row r="142" s="10" customFormat="1" ht="37.44" customHeight="1">
      <c r="B142" s="205"/>
      <c r="C142" s="206"/>
      <c r="D142" s="207" t="s">
        <v>75</v>
      </c>
      <c r="E142" s="208" t="s">
        <v>2436</v>
      </c>
      <c r="F142" s="208" t="s">
        <v>2436</v>
      </c>
      <c r="G142" s="206"/>
      <c r="H142" s="206"/>
      <c r="I142" s="209"/>
      <c r="J142" s="210">
        <f>BK142</f>
        <v>0</v>
      </c>
      <c r="K142" s="206"/>
      <c r="L142" s="211"/>
      <c r="M142" s="212"/>
      <c r="N142" s="213"/>
      <c r="O142" s="213"/>
      <c r="P142" s="214">
        <f>SUM(P143:P150)</f>
        <v>0</v>
      </c>
      <c r="Q142" s="213"/>
      <c r="R142" s="214">
        <f>SUM(R143:R150)</f>
        <v>0</v>
      </c>
      <c r="S142" s="213"/>
      <c r="T142" s="215">
        <f>SUM(T143:T150)</f>
        <v>0</v>
      </c>
      <c r="AR142" s="216" t="s">
        <v>85</v>
      </c>
      <c r="AT142" s="217" t="s">
        <v>75</v>
      </c>
      <c r="AU142" s="217" t="s">
        <v>76</v>
      </c>
      <c r="AY142" s="216" t="s">
        <v>146</v>
      </c>
      <c r="BK142" s="218">
        <f>SUM(BK143:BK150)</f>
        <v>0</v>
      </c>
    </row>
    <row r="143" s="1" customFormat="1" ht="16.5" customHeight="1">
      <c r="B143" s="46"/>
      <c r="C143" s="221" t="s">
        <v>447</v>
      </c>
      <c r="D143" s="221" t="s">
        <v>149</v>
      </c>
      <c r="E143" s="222" t="s">
        <v>2437</v>
      </c>
      <c r="F143" s="223" t="s">
        <v>2438</v>
      </c>
      <c r="G143" s="224" t="s">
        <v>791</v>
      </c>
      <c r="H143" s="225">
        <v>1</v>
      </c>
      <c r="I143" s="226"/>
      <c r="J143" s="227">
        <f>ROUND(I143*H143,2)</f>
        <v>0</v>
      </c>
      <c r="K143" s="223" t="s">
        <v>22</v>
      </c>
      <c r="L143" s="72"/>
      <c r="M143" s="228" t="s">
        <v>22</v>
      </c>
      <c r="N143" s="229" t="s">
        <v>47</v>
      </c>
      <c r="O143" s="47"/>
      <c r="P143" s="230">
        <f>O143*H143</f>
        <v>0</v>
      </c>
      <c r="Q143" s="230">
        <v>0</v>
      </c>
      <c r="R143" s="230">
        <f>Q143*H143</f>
        <v>0</v>
      </c>
      <c r="S143" s="230">
        <v>0</v>
      </c>
      <c r="T143" s="231">
        <f>S143*H143</f>
        <v>0</v>
      </c>
      <c r="AR143" s="24" t="s">
        <v>315</v>
      </c>
      <c r="AT143" s="24" t="s">
        <v>149</v>
      </c>
      <c r="AU143" s="24" t="s">
        <v>24</v>
      </c>
      <c r="AY143" s="24" t="s">
        <v>146</v>
      </c>
      <c r="BE143" s="232">
        <f>IF(N143="základní",J143,0)</f>
        <v>0</v>
      </c>
      <c r="BF143" s="232">
        <f>IF(N143="snížená",J143,0)</f>
        <v>0</v>
      </c>
      <c r="BG143" s="232">
        <f>IF(N143="zákl. přenesená",J143,0)</f>
        <v>0</v>
      </c>
      <c r="BH143" s="232">
        <f>IF(N143="sníž. přenesená",J143,0)</f>
        <v>0</v>
      </c>
      <c r="BI143" s="232">
        <f>IF(N143="nulová",J143,0)</f>
        <v>0</v>
      </c>
      <c r="BJ143" s="24" t="s">
        <v>24</v>
      </c>
      <c r="BK143" s="232">
        <f>ROUND(I143*H143,2)</f>
        <v>0</v>
      </c>
      <c r="BL143" s="24" t="s">
        <v>315</v>
      </c>
      <c r="BM143" s="24" t="s">
        <v>485</v>
      </c>
    </row>
    <row r="144" s="1" customFormat="1" ht="16.5" customHeight="1">
      <c r="B144" s="46"/>
      <c r="C144" s="221" t="s">
        <v>379</v>
      </c>
      <c r="D144" s="221" t="s">
        <v>149</v>
      </c>
      <c r="E144" s="222" t="s">
        <v>2439</v>
      </c>
      <c r="F144" s="223" t="s">
        <v>2440</v>
      </c>
      <c r="G144" s="224" t="s">
        <v>791</v>
      </c>
      <c r="H144" s="225">
        <v>1</v>
      </c>
      <c r="I144" s="226"/>
      <c r="J144" s="227">
        <f>ROUND(I144*H144,2)</f>
        <v>0</v>
      </c>
      <c r="K144" s="223" t="s">
        <v>22</v>
      </c>
      <c r="L144" s="72"/>
      <c r="M144" s="228" t="s">
        <v>22</v>
      </c>
      <c r="N144" s="229" t="s">
        <v>47</v>
      </c>
      <c r="O144" s="47"/>
      <c r="P144" s="230">
        <f>O144*H144</f>
        <v>0</v>
      </c>
      <c r="Q144" s="230">
        <v>0</v>
      </c>
      <c r="R144" s="230">
        <f>Q144*H144</f>
        <v>0</v>
      </c>
      <c r="S144" s="230">
        <v>0</v>
      </c>
      <c r="T144" s="231">
        <f>S144*H144</f>
        <v>0</v>
      </c>
      <c r="AR144" s="24" t="s">
        <v>315</v>
      </c>
      <c r="AT144" s="24" t="s">
        <v>149</v>
      </c>
      <c r="AU144" s="24" t="s">
        <v>24</v>
      </c>
      <c r="AY144" s="24" t="s">
        <v>146</v>
      </c>
      <c r="BE144" s="232">
        <f>IF(N144="základní",J144,0)</f>
        <v>0</v>
      </c>
      <c r="BF144" s="232">
        <f>IF(N144="snížená",J144,0)</f>
        <v>0</v>
      </c>
      <c r="BG144" s="232">
        <f>IF(N144="zákl. přenesená",J144,0)</f>
        <v>0</v>
      </c>
      <c r="BH144" s="232">
        <f>IF(N144="sníž. přenesená",J144,0)</f>
        <v>0</v>
      </c>
      <c r="BI144" s="232">
        <f>IF(N144="nulová",J144,0)</f>
        <v>0</v>
      </c>
      <c r="BJ144" s="24" t="s">
        <v>24</v>
      </c>
      <c r="BK144" s="232">
        <f>ROUND(I144*H144,2)</f>
        <v>0</v>
      </c>
      <c r="BL144" s="24" t="s">
        <v>315</v>
      </c>
      <c r="BM144" s="24" t="s">
        <v>492</v>
      </c>
    </row>
    <row r="145" s="1" customFormat="1" ht="16.5" customHeight="1">
      <c r="B145" s="46"/>
      <c r="C145" s="221" t="s">
        <v>384</v>
      </c>
      <c r="D145" s="221" t="s">
        <v>149</v>
      </c>
      <c r="E145" s="222" t="s">
        <v>2441</v>
      </c>
      <c r="F145" s="223" t="s">
        <v>2442</v>
      </c>
      <c r="G145" s="224" t="s">
        <v>791</v>
      </c>
      <c r="H145" s="225">
        <v>1</v>
      </c>
      <c r="I145" s="226"/>
      <c r="J145" s="227">
        <f>ROUND(I145*H145,2)</f>
        <v>0</v>
      </c>
      <c r="K145" s="223" t="s">
        <v>22</v>
      </c>
      <c r="L145" s="72"/>
      <c r="M145" s="228" t="s">
        <v>22</v>
      </c>
      <c r="N145" s="229" t="s">
        <v>47</v>
      </c>
      <c r="O145" s="47"/>
      <c r="P145" s="230">
        <f>O145*H145</f>
        <v>0</v>
      </c>
      <c r="Q145" s="230">
        <v>0</v>
      </c>
      <c r="R145" s="230">
        <f>Q145*H145</f>
        <v>0</v>
      </c>
      <c r="S145" s="230">
        <v>0</v>
      </c>
      <c r="T145" s="231">
        <f>S145*H145</f>
        <v>0</v>
      </c>
      <c r="AR145" s="24" t="s">
        <v>315</v>
      </c>
      <c r="AT145" s="24" t="s">
        <v>149</v>
      </c>
      <c r="AU145" s="24" t="s">
        <v>24</v>
      </c>
      <c r="AY145" s="24" t="s">
        <v>146</v>
      </c>
      <c r="BE145" s="232">
        <f>IF(N145="základní",J145,0)</f>
        <v>0</v>
      </c>
      <c r="BF145" s="232">
        <f>IF(N145="snížená",J145,0)</f>
        <v>0</v>
      </c>
      <c r="BG145" s="232">
        <f>IF(N145="zákl. přenesená",J145,0)</f>
        <v>0</v>
      </c>
      <c r="BH145" s="232">
        <f>IF(N145="sníž. přenesená",J145,0)</f>
        <v>0</v>
      </c>
      <c r="BI145" s="232">
        <f>IF(N145="nulová",J145,0)</f>
        <v>0</v>
      </c>
      <c r="BJ145" s="24" t="s">
        <v>24</v>
      </c>
      <c r="BK145" s="232">
        <f>ROUND(I145*H145,2)</f>
        <v>0</v>
      </c>
      <c r="BL145" s="24" t="s">
        <v>315</v>
      </c>
      <c r="BM145" s="24" t="s">
        <v>510</v>
      </c>
    </row>
    <row r="146" s="1" customFormat="1" ht="16.5" customHeight="1">
      <c r="B146" s="46"/>
      <c r="C146" s="221" t="s">
        <v>469</v>
      </c>
      <c r="D146" s="221" t="s">
        <v>149</v>
      </c>
      <c r="E146" s="222" t="s">
        <v>2443</v>
      </c>
      <c r="F146" s="223" t="s">
        <v>2444</v>
      </c>
      <c r="G146" s="224" t="s">
        <v>791</v>
      </c>
      <c r="H146" s="225">
        <v>1</v>
      </c>
      <c r="I146" s="226"/>
      <c r="J146" s="227">
        <f>ROUND(I146*H146,2)</f>
        <v>0</v>
      </c>
      <c r="K146" s="223" t="s">
        <v>22</v>
      </c>
      <c r="L146" s="72"/>
      <c r="M146" s="228" t="s">
        <v>22</v>
      </c>
      <c r="N146" s="229" t="s">
        <v>47</v>
      </c>
      <c r="O146" s="47"/>
      <c r="P146" s="230">
        <f>O146*H146</f>
        <v>0</v>
      </c>
      <c r="Q146" s="230">
        <v>0</v>
      </c>
      <c r="R146" s="230">
        <f>Q146*H146</f>
        <v>0</v>
      </c>
      <c r="S146" s="230">
        <v>0</v>
      </c>
      <c r="T146" s="231">
        <f>S146*H146</f>
        <v>0</v>
      </c>
      <c r="AR146" s="24" t="s">
        <v>315</v>
      </c>
      <c r="AT146" s="24" t="s">
        <v>149</v>
      </c>
      <c r="AU146" s="24" t="s">
        <v>24</v>
      </c>
      <c r="AY146" s="24" t="s">
        <v>146</v>
      </c>
      <c r="BE146" s="232">
        <f>IF(N146="základní",J146,0)</f>
        <v>0</v>
      </c>
      <c r="BF146" s="232">
        <f>IF(N146="snížená",J146,0)</f>
        <v>0</v>
      </c>
      <c r="BG146" s="232">
        <f>IF(N146="zákl. přenesená",J146,0)</f>
        <v>0</v>
      </c>
      <c r="BH146" s="232">
        <f>IF(N146="sníž. přenesená",J146,0)</f>
        <v>0</v>
      </c>
      <c r="BI146" s="232">
        <f>IF(N146="nulová",J146,0)</f>
        <v>0</v>
      </c>
      <c r="BJ146" s="24" t="s">
        <v>24</v>
      </c>
      <c r="BK146" s="232">
        <f>ROUND(I146*H146,2)</f>
        <v>0</v>
      </c>
      <c r="BL146" s="24" t="s">
        <v>315</v>
      </c>
      <c r="BM146" s="24" t="s">
        <v>515</v>
      </c>
    </row>
    <row r="147" s="1" customFormat="1" ht="16.5" customHeight="1">
      <c r="B147" s="46"/>
      <c r="C147" s="221" t="s">
        <v>390</v>
      </c>
      <c r="D147" s="221" t="s">
        <v>149</v>
      </c>
      <c r="E147" s="222" t="s">
        <v>2445</v>
      </c>
      <c r="F147" s="223" t="s">
        <v>2446</v>
      </c>
      <c r="G147" s="224" t="s">
        <v>791</v>
      </c>
      <c r="H147" s="225">
        <v>1</v>
      </c>
      <c r="I147" s="226"/>
      <c r="J147" s="227">
        <f>ROUND(I147*H147,2)</f>
        <v>0</v>
      </c>
      <c r="K147" s="223" t="s">
        <v>22</v>
      </c>
      <c r="L147" s="72"/>
      <c r="M147" s="228" t="s">
        <v>22</v>
      </c>
      <c r="N147" s="229" t="s">
        <v>47</v>
      </c>
      <c r="O147" s="47"/>
      <c r="P147" s="230">
        <f>O147*H147</f>
        <v>0</v>
      </c>
      <c r="Q147" s="230">
        <v>0</v>
      </c>
      <c r="R147" s="230">
        <f>Q147*H147</f>
        <v>0</v>
      </c>
      <c r="S147" s="230">
        <v>0</v>
      </c>
      <c r="T147" s="231">
        <f>S147*H147</f>
        <v>0</v>
      </c>
      <c r="AR147" s="24" t="s">
        <v>315</v>
      </c>
      <c r="AT147" s="24" t="s">
        <v>149</v>
      </c>
      <c r="AU147" s="24" t="s">
        <v>24</v>
      </c>
      <c r="AY147" s="24" t="s">
        <v>146</v>
      </c>
      <c r="BE147" s="232">
        <f>IF(N147="základní",J147,0)</f>
        <v>0</v>
      </c>
      <c r="BF147" s="232">
        <f>IF(N147="snížená",J147,0)</f>
        <v>0</v>
      </c>
      <c r="BG147" s="232">
        <f>IF(N147="zákl. přenesená",J147,0)</f>
        <v>0</v>
      </c>
      <c r="BH147" s="232">
        <f>IF(N147="sníž. přenesená",J147,0)</f>
        <v>0</v>
      </c>
      <c r="BI147" s="232">
        <f>IF(N147="nulová",J147,0)</f>
        <v>0</v>
      </c>
      <c r="BJ147" s="24" t="s">
        <v>24</v>
      </c>
      <c r="BK147" s="232">
        <f>ROUND(I147*H147,2)</f>
        <v>0</v>
      </c>
      <c r="BL147" s="24" t="s">
        <v>315</v>
      </c>
      <c r="BM147" s="24" t="s">
        <v>526</v>
      </c>
    </row>
    <row r="148" s="1" customFormat="1" ht="16.5" customHeight="1">
      <c r="B148" s="46"/>
      <c r="C148" s="221" t="s">
        <v>489</v>
      </c>
      <c r="D148" s="221" t="s">
        <v>149</v>
      </c>
      <c r="E148" s="222" t="s">
        <v>2447</v>
      </c>
      <c r="F148" s="223" t="s">
        <v>2448</v>
      </c>
      <c r="G148" s="224" t="s">
        <v>791</v>
      </c>
      <c r="H148" s="225">
        <v>1</v>
      </c>
      <c r="I148" s="226"/>
      <c r="J148" s="227">
        <f>ROUND(I148*H148,2)</f>
        <v>0</v>
      </c>
      <c r="K148" s="223" t="s">
        <v>22</v>
      </c>
      <c r="L148" s="72"/>
      <c r="M148" s="228" t="s">
        <v>22</v>
      </c>
      <c r="N148" s="229" t="s">
        <v>47</v>
      </c>
      <c r="O148" s="47"/>
      <c r="P148" s="230">
        <f>O148*H148</f>
        <v>0</v>
      </c>
      <c r="Q148" s="230">
        <v>0</v>
      </c>
      <c r="R148" s="230">
        <f>Q148*H148</f>
        <v>0</v>
      </c>
      <c r="S148" s="230">
        <v>0</v>
      </c>
      <c r="T148" s="231">
        <f>S148*H148</f>
        <v>0</v>
      </c>
      <c r="AR148" s="24" t="s">
        <v>315</v>
      </c>
      <c r="AT148" s="24" t="s">
        <v>149</v>
      </c>
      <c r="AU148" s="24" t="s">
        <v>24</v>
      </c>
      <c r="AY148" s="24" t="s">
        <v>146</v>
      </c>
      <c r="BE148" s="232">
        <f>IF(N148="základní",J148,0)</f>
        <v>0</v>
      </c>
      <c r="BF148" s="232">
        <f>IF(N148="snížená",J148,0)</f>
        <v>0</v>
      </c>
      <c r="BG148" s="232">
        <f>IF(N148="zákl. přenesená",J148,0)</f>
        <v>0</v>
      </c>
      <c r="BH148" s="232">
        <f>IF(N148="sníž. přenesená",J148,0)</f>
        <v>0</v>
      </c>
      <c r="BI148" s="232">
        <f>IF(N148="nulová",J148,0)</f>
        <v>0</v>
      </c>
      <c r="BJ148" s="24" t="s">
        <v>24</v>
      </c>
      <c r="BK148" s="232">
        <f>ROUND(I148*H148,2)</f>
        <v>0</v>
      </c>
      <c r="BL148" s="24" t="s">
        <v>315</v>
      </c>
      <c r="BM148" s="24" t="s">
        <v>532</v>
      </c>
    </row>
    <row r="149" s="1" customFormat="1" ht="16.5" customHeight="1">
      <c r="B149" s="46"/>
      <c r="C149" s="221" t="s">
        <v>395</v>
      </c>
      <c r="D149" s="221" t="s">
        <v>149</v>
      </c>
      <c r="E149" s="222" t="s">
        <v>2449</v>
      </c>
      <c r="F149" s="223" t="s">
        <v>2450</v>
      </c>
      <c r="G149" s="224" t="s">
        <v>791</v>
      </c>
      <c r="H149" s="225">
        <v>1</v>
      </c>
      <c r="I149" s="226"/>
      <c r="J149" s="227">
        <f>ROUND(I149*H149,2)</f>
        <v>0</v>
      </c>
      <c r="K149" s="223" t="s">
        <v>22</v>
      </c>
      <c r="L149" s="72"/>
      <c r="M149" s="228" t="s">
        <v>22</v>
      </c>
      <c r="N149" s="229" t="s">
        <v>47</v>
      </c>
      <c r="O149" s="47"/>
      <c r="P149" s="230">
        <f>O149*H149</f>
        <v>0</v>
      </c>
      <c r="Q149" s="230">
        <v>0</v>
      </c>
      <c r="R149" s="230">
        <f>Q149*H149</f>
        <v>0</v>
      </c>
      <c r="S149" s="230">
        <v>0</v>
      </c>
      <c r="T149" s="231">
        <f>S149*H149</f>
        <v>0</v>
      </c>
      <c r="AR149" s="24" t="s">
        <v>315</v>
      </c>
      <c r="AT149" s="24" t="s">
        <v>149</v>
      </c>
      <c r="AU149" s="24" t="s">
        <v>24</v>
      </c>
      <c r="AY149" s="24" t="s">
        <v>146</v>
      </c>
      <c r="BE149" s="232">
        <f>IF(N149="základní",J149,0)</f>
        <v>0</v>
      </c>
      <c r="BF149" s="232">
        <f>IF(N149="snížená",J149,0)</f>
        <v>0</v>
      </c>
      <c r="BG149" s="232">
        <f>IF(N149="zákl. přenesená",J149,0)</f>
        <v>0</v>
      </c>
      <c r="BH149" s="232">
        <f>IF(N149="sníž. přenesená",J149,0)</f>
        <v>0</v>
      </c>
      <c r="BI149" s="232">
        <f>IF(N149="nulová",J149,0)</f>
        <v>0</v>
      </c>
      <c r="BJ149" s="24" t="s">
        <v>24</v>
      </c>
      <c r="BK149" s="232">
        <f>ROUND(I149*H149,2)</f>
        <v>0</v>
      </c>
      <c r="BL149" s="24" t="s">
        <v>315</v>
      </c>
      <c r="BM149" s="24" t="s">
        <v>545</v>
      </c>
    </row>
    <row r="150" s="1" customFormat="1" ht="16.5" customHeight="1">
      <c r="B150" s="46"/>
      <c r="C150" s="221" t="s">
        <v>507</v>
      </c>
      <c r="D150" s="221" t="s">
        <v>149</v>
      </c>
      <c r="E150" s="222" t="s">
        <v>2451</v>
      </c>
      <c r="F150" s="223" t="s">
        <v>2452</v>
      </c>
      <c r="G150" s="224" t="s">
        <v>791</v>
      </c>
      <c r="H150" s="225">
        <v>1</v>
      </c>
      <c r="I150" s="226"/>
      <c r="J150" s="227">
        <f>ROUND(I150*H150,2)</f>
        <v>0</v>
      </c>
      <c r="K150" s="223" t="s">
        <v>22</v>
      </c>
      <c r="L150" s="72"/>
      <c r="M150" s="228" t="s">
        <v>22</v>
      </c>
      <c r="N150" s="236" t="s">
        <v>47</v>
      </c>
      <c r="O150" s="237"/>
      <c r="P150" s="238">
        <f>O150*H150</f>
        <v>0</v>
      </c>
      <c r="Q150" s="238">
        <v>0</v>
      </c>
      <c r="R150" s="238">
        <f>Q150*H150</f>
        <v>0</v>
      </c>
      <c r="S150" s="238">
        <v>0</v>
      </c>
      <c r="T150" s="239">
        <f>S150*H150</f>
        <v>0</v>
      </c>
      <c r="AR150" s="24" t="s">
        <v>315</v>
      </c>
      <c r="AT150" s="24" t="s">
        <v>149</v>
      </c>
      <c r="AU150" s="24" t="s">
        <v>24</v>
      </c>
      <c r="AY150" s="24" t="s">
        <v>146</v>
      </c>
      <c r="BE150" s="232">
        <f>IF(N150="základní",J150,0)</f>
        <v>0</v>
      </c>
      <c r="BF150" s="232">
        <f>IF(N150="snížená",J150,0)</f>
        <v>0</v>
      </c>
      <c r="BG150" s="232">
        <f>IF(N150="zákl. přenesená",J150,0)</f>
        <v>0</v>
      </c>
      <c r="BH150" s="232">
        <f>IF(N150="sníž. přenesená",J150,0)</f>
        <v>0</v>
      </c>
      <c r="BI150" s="232">
        <f>IF(N150="nulová",J150,0)</f>
        <v>0</v>
      </c>
      <c r="BJ150" s="24" t="s">
        <v>24</v>
      </c>
      <c r="BK150" s="232">
        <f>ROUND(I150*H150,2)</f>
        <v>0</v>
      </c>
      <c r="BL150" s="24" t="s">
        <v>315</v>
      </c>
      <c r="BM150" s="24" t="s">
        <v>550</v>
      </c>
    </row>
    <row r="151" s="1" customFormat="1" ht="6.96" customHeight="1">
      <c r="B151" s="67"/>
      <c r="C151" s="68"/>
      <c r="D151" s="68"/>
      <c r="E151" s="68"/>
      <c r="F151" s="68"/>
      <c r="G151" s="68"/>
      <c r="H151" s="68"/>
      <c r="I151" s="166"/>
      <c r="J151" s="68"/>
      <c r="K151" s="68"/>
      <c r="L151" s="72"/>
    </row>
  </sheetData>
  <sheetProtection sheet="1" autoFilter="0" formatColumns="0" formatRows="0" objects="1" scenarios="1" spinCount="100000" saltValue="+/MMjn4xlxJqfKAYPGsK5op3+ig7sVoGO3aKPHNXA799fiyuv1PFyiu+jq4RDLCcKrxCVwZ06Ql5l2jcTXT2ZA==" hashValue="bhAQty3eQ1fnK6dKzeOT6pik53Muh9SeB4Olby+3QtZnc2UsbnWGFO2gOz8hTAgwFEhBf9c7PJcWTmRbyxPJqw==" algorithmName="SHA-512" password="CC35"/>
  <autoFilter ref="C82:K150"/>
  <mergeCells count="10">
    <mergeCell ref="E7:H7"/>
    <mergeCell ref="E9:H9"/>
    <mergeCell ref="E24:H24"/>
    <mergeCell ref="E45:H45"/>
    <mergeCell ref="E47:H47"/>
    <mergeCell ref="J51:J52"/>
    <mergeCell ref="E73:H73"/>
    <mergeCell ref="E75:H75"/>
    <mergeCell ref="G1:H1"/>
    <mergeCell ref="L2:V2"/>
  </mergeCells>
  <hyperlinks>
    <hyperlink ref="F1:G1" location="C2" display="1) Krycí list soupisu"/>
    <hyperlink ref="G1:H1" location="C54" display="2) Rekapitulace"/>
    <hyperlink ref="J1" location="C82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6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37"/>
      <c r="C1" s="137"/>
      <c r="D1" s="138" t="s">
        <v>1</v>
      </c>
      <c r="E1" s="137"/>
      <c r="F1" s="139" t="s">
        <v>110</v>
      </c>
      <c r="G1" s="139" t="s">
        <v>111</v>
      </c>
      <c r="H1" s="139"/>
      <c r="I1" s="140"/>
      <c r="J1" s="139" t="s">
        <v>112</v>
      </c>
      <c r="K1" s="138" t="s">
        <v>113</v>
      </c>
      <c r="L1" s="139" t="s">
        <v>114</v>
      </c>
      <c r="M1" s="139"/>
      <c r="N1" s="139"/>
      <c r="O1" s="139"/>
      <c r="P1" s="139"/>
      <c r="Q1" s="139"/>
      <c r="R1" s="139"/>
      <c r="S1" s="139"/>
      <c r="T1" s="139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97</v>
      </c>
    </row>
    <row r="3" ht="6.96" customHeight="1">
      <c r="B3" s="25"/>
      <c r="C3" s="26"/>
      <c r="D3" s="26"/>
      <c r="E3" s="26"/>
      <c r="F3" s="26"/>
      <c r="G3" s="26"/>
      <c r="H3" s="26"/>
      <c r="I3" s="141"/>
      <c r="J3" s="26"/>
      <c r="K3" s="27"/>
      <c r="AT3" s="24" t="s">
        <v>85</v>
      </c>
    </row>
    <row r="4" ht="36.96" customHeight="1">
      <c r="B4" s="28"/>
      <c r="C4" s="29"/>
      <c r="D4" s="30" t="s">
        <v>115</v>
      </c>
      <c r="E4" s="29"/>
      <c r="F4" s="29"/>
      <c r="G4" s="29"/>
      <c r="H4" s="29"/>
      <c r="I4" s="142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42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42"/>
      <c r="J6" s="29"/>
      <c r="K6" s="31"/>
    </row>
    <row r="7" ht="16.5" customHeight="1">
      <c r="B7" s="28"/>
      <c r="C7" s="29"/>
      <c r="D7" s="29"/>
      <c r="E7" s="143" t="str">
        <f>'Rekapitulace stavby'!K6</f>
        <v>Půdní vestavba na budově Pernerova 29, č.p.283, Praha 8 - Karlín</v>
      </c>
      <c r="F7" s="40"/>
      <c r="G7" s="40"/>
      <c r="H7" s="40"/>
      <c r="I7" s="142"/>
      <c r="J7" s="29"/>
      <c r="K7" s="31"/>
    </row>
    <row r="8" s="1" customFormat="1">
      <c r="B8" s="46"/>
      <c r="C8" s="47"/>
      <c r="D8" s="40" t="s">
        <v>116</v>
      </c>
      <c r="E8" s="47"/>
      <c r="F8" s="47"/>
      <c r="G8" s="47"/>
      <c r="H8" s="47"/>
      <c r="I8" s="144"/>
      <c r="J8" s="47"/>
      <c r="K8" s="51"/>
    </row>
    <row r="9" s="1" customFormat="1" ht="36.96" customHeight="1">
      <c r="B9" s="46"/>
      <c r="C9" s="47"/>
      <c r="D9" s="47"/>
      <c r="E9" s="145" t="s">
        <v>2453</v>
      </c>
      <c r="F9" s="47"/>
      <c r="G9" s="47"/>
      <c r="H9" s="47"/>
      <c r="I9" s="144"/>
      <c r="J9" s="47"/>
      <c r="K9" s="51"/>
    </row>
    <row r="10" s="1" customFormat="1">
      <c r="B10" s="46"/>
      <c r="C10" s="47"/>
      <c r="D10" s="47"/>
      <c r="E10" s="47"/>
      <c r="F10" s="47"/>
      <c r="G10" s="47"/>
      <c r="H10" s="47"/>
      <c r="I10" s="144"/>
      <c r="J10" s="47"/>
      <c r="K10" s="51"/>
    </row>
    <row r="11" s="1" customFormat="1" ht="14.4" customHeight="1">
      <c r="B11" s="46"/>
      <c r="C11" s="47"/>
      <c r="D11" s="40" t="s">
        <v>21</v>
      </c>
      <c r="E11" s="47"/>
      <c r="F11" s="35" t="s">
        <v>22</v>
      </c>
      <c r="G11" s="47"/>
      <c r="H11" s="47"/>
      <c r="I11" s="146" t="s">
        <v>23</v>
      </c>
      <c r="J11" s="35" t="s">
        <v>22</v>
      </c>
      <c r="K11" s="51"/>
    </row>
    <row r="12" s="1" customFormat="1" ht="14.4" customHeight="1">
      <c r="B12" s="46"/>
      <c r="C12" s="47"/>
      <c r="D12" s="40" t="s">
        <v>25</v>
      </c>
      <c r="E12" s="47"/>
      <c r="F12" s="35" t="s">
        <v>38</v>
      </c>
      <c r="G12" s="47"/>
      <c r="H12" s="47"/>
      <c r="I12" s="146" t="s">
        <v>27</v>
      </c>
      <c r="J12" s="147" t="str">
        <f>'Rekapitulace stavby'!AN8</f>
        <v>17. 7. 2017</v>
      </c>
      <c r="K12" s="51"/>
    </row>
    <row r="13" s="1" customFormat="1" ht="10.8" customHeight="1">
      <c r="B13" s="46"/>
      <c r="C13" s="47"/>
      <c r="D13" s="47"/>
      <c r="E13" s="47"/>
      <c r="F13" s="47"/>
      <c r="G13" s="47"/>
      <c r="H13" s="47"/>
      <c r="I13" s="144"/>
      <c r="J13" s="47"/>
      <c r="K13" s="51"/>
    </row>
    <row r="14" s="1" customFormat="1" ht="14.4" customHeight="1">
      <c r="B14" s="46"/>
      <c r="C14" s="47"/>
      <c r="D14" s="40" t="s">
        <v>31</v>
      </c>
      <c r="E14" s="47"/>
      <c r="F14" s="47"/>
      <c r="G14" s="47"/>
      <c r="H14" s="47"/>
      <c r="I14" s="146" t="s">
        <v>32</v>
      </c>
      <c r="J14" s="35" t="str">
        <f>IF('Rekapitulace stavby'!AN10="","",'Rekapitulace stavby'!AN10)</f>
        <v/>
      </c>
      <c r="K14" s="51"/>
    </row>
    <row r="15" s="1" customFormat="1" ht="18" customHeight="1">
      <c r="B15" s="46"/>
      <c r="C15" s="47"/>
      <c r="D15" s="47"/>
      <c r="E15" s="35" t="str">
        <f>IF('Rekapitulace stavby'!E11="","",'Rekapitulace stavby'!E11)</f>
        <v>Servisní středisko pro správu majetku MČ Praha 8</v>
      </c>
      <c r="F15" s="47"/>
      <c r="G15" s="47"/>
      <c r="H15" s="47"/>
      <c r="I15" s="146" t="s">
        <v>34</v>
      </c>
      <c r="J15" s="35" t="str">
        <f>IF('Rekapitulace stavby'!AN11="","",'Rekapitulace stavby'!AN11)</f>
        <v/>
      </c>
      <c r="K15" s="51"/>
    </row>
    <row r="16" s="1" customFormat="1" ht="6.96" customHeight="1">
      <c r="B16" s="46"/>
      <c r="C16" s="47"/>
      <c r="D16" s="47"/>
      <c r="E16" s="47"/>
      <c r="F16" s="47"/>
      <c r="G16" s="47"/>
      <c r="H16" s="47"/>
      <c r="I16" s="144"/>
      <c r="J16" s="47"/>
      <c r="K16" s="51"/>
    </row>
    <row r="17" s="1" customFormat="1" ht="14.4" customHeight="1">
      <c r="B17" s="46"/>
      <c r="C17" s="47"/>
      <c r="D17" s="40" t="s">
        <v>35</v>
      </c>
      <c r="E17" s="47"/>
      <c r="F17" s="47"/>
      <c r="G17" s="47"/>
      <c r="H17" s="47"/>
      <c r="I17" s="146" t="s">
        <v>32</v>
      </c>
      <c r="J17" s="35" t="str">
        <f>IF('Rekapitulace stavby'!AN13="Vyplň údaj","",IF('Rekapitulace stavby'!AN13="","",'Rekapitulace stavby'!AN13))</f>
        <v/>
      </c>
      <c r="K17" s="51"/>
    </row>
    <row r="18" s="1" customFormat="1" ht="18" customHeight="1">
      <c r="B18" s="46"/>
      <c r="C18" s="47"/>
      <c r="D18" s="47"/>
      <c r="E18" s="35" t="str">
        <f>IF('Rekapitulace stavby'!E14="Vyplň údaj","",IF('Rekapitulace stavby'!E14="","",'Rekapitulace stavby'!E14))</f>
        <v/>
      </c>
      <c r="F18" s="47"/>
      <c r="G18" s="47"/>
      <c r="H18" s="47"/>
      <c r="I18" s="146" t="s">
        <v>34</v>
      </c>
      <c r="J18" s="35" t="str">
        <f>IF('Rekapitulace stavby'!AN14="Vyplň údaj","",IF('Rekapitulace stavby'!AN14="","",'Rekapitulace stavby'!AN14))</f>
        <v/>
      </c>
      <c r="K18" s="51"/>
    </row>
    <row r="19" s="1" customFormat="1" ht="6.96" customHeight="1">
      <c r="B19" s="46"/>
      <c r="C19" s="47"/>
      <c r="D19" s="47"/>
      <c r="E19" s="47"/>
      <c r="F19" s="47"/>
      <c r="G19" s="47"/>
      <c r="H19" s="47"/>
      <c r="I19" s="144"/>
      <c r="J19" s="47"/>
      <c r="K19" s="51"/>
    </row>
    <row r="20" s="1" customFormat="1" ht="14.4" customHeight="1">
      <c r="B20" s="46"/>
      <c r="C20" s="47"/>
      <c r="D20" s="40" t="s">
        <v>37</v>
      </c>
      <c r="E20" s="47"/>
      <c r="F20" s="47"/>
      <c r="G20" s="47"/>
      <c r="H20" s="47"/>
      <c r="I20" s="146" t="s">
        <v>32</v>
      </c>
      <c r="J20" s="35" t="str">
        <f>IF('Rekapitulace stavby'!AN16="","",'Rekapitulace stavby'!AN16)</f>
        <v/>
      </c>
      <c r="K20" s="51"/>
    </row>
    <row r="21" s="1" customFormat="1" ht="18" customHeight="1">
      <c r="B21" s="46"/>
      <c r="C21" s="47"/>
      <c r="D21" s="47"/>
      <c r="E21" s="35" t="str">
        <f>IF('Rekapitulace stavby'!E17="","",'Rekapitulace stavby'!E17)</f>
        <v xml:space="preserve"> </v>
      </c>
      <c r="F21" s="47"/>
      <c r="G21" s="47"/>
      <c r="H21" s="47"/>
      <c r="I21" s="146" t="s">
        <v>34</v>
      </c>
      <c r="J21" s="35" t="str">
        <f>IF('Rekapitulace stavby'!AN17="","",'Rekapitulace stavby'!AN17)</f>
        <v/>
      </c>
      <c r="K21" s="51"/>
    </row>
    <row r="22" s="1" customFormat="1" ht="6.96" customHeight="1">
      <c r="B22" s="46"/>
      <c r="C22" s="47"/>
      <c r="D22" s="47"/>
      <c r="E22" s="47"/>
      <c r="F22" s="47"/>
      <c r="G22" s="47"/>
      <c r="H22" s="47"/>
      <c r="I22" s="144"/>
      <c r="J22" s="47"/>
      <c r="K22" s="51"/>
    </row>
    <row r="23" s="1" customFormat="1" ht="14.4" customHeight="1">
      <c r="B23" s="46"/>
      <c r="C23" s="47"/>
      <c r="D23" s="40" t="s">
        <v>40</v>
      </c>
      <c r="E23" s="47"/>
      <c r="F23" s="47"/>
      <c r="G23" s="47"/>
      <c r="H23" s="47"/>
      <c r="I23" s="144"/>
      <c r="J23" s="47"/>
      <c r="K23" s="51"/>
    </row>
    <row r="24" s="6" customFormat="1" ht="71.25" customHeight="1">
      <c r="B24" s="148"/>
      <c r="C24" s="149"/>
      <c r="D24" s="149"/>
      <c r="E24" s="44" t="s">
        <v>2125</v>
      </c>
      <c r="F24" s="44"/>
      <c r="G24" s="44"/>
      <c r="H24" s="44"/>
      <c r="I24" s="150"/>
      <c r="J24" s="149"/>
      <c r="K24" s="151"/>
    </row>
    <row r="25" s="1" customFormat="1" ht="6.96" customHeight="1">
      <c r="B25" s="46"/>
      <c r="C25" s="47"/>
      <c r="D25" s="47"/>
      <c r="E25" s="47"/>
      <c r="F25" s="47"/>
      <c r="G25" s="47"/>
      <c r="H25" s="47"/>
      <c r="I25" s="144"/>
      <c r="J25" s="47"/>
      <c r="K25" s="51"/>
    </row>
    <row r="26" s="1" customFormat="1" ht="6.96" customHeight="1">
      <c r="B26" s="46"/>
      <c r="C26" s="47"/>
      <c r="D26" s="106"/>
      <c r="E26" s="106"/>
      <c r="F26" s="106"/>
      <c r="G26" s="106"/>
      <c r="H26" s="106"/>
      <c r="I26" s="152"/>
      <c r="J26" s="106"/>
      <c r="K26" s="153"/>
    </row>
    <row r="27" s="1" customFormat="1" ht="25.44" customHeight="1">
      <c r="B27" s="46"/>
      <c r="C27" s="47"/>
      <c r="D27" s="154" t="s">
        <v>42</v>
      </c>
      <c r="E27" s="47"/>
      <c r="F27" s="47"/>
      <c r="G27" s="47"/>
      <c r="H27" s="47"/>
      <c r="I27" s="144"/>
      <c r="J27" s="155">
        <f>ROUND(J79,2)</f>
        <v>0</v>
      </c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52"/>
      <c r="J28" s="106"/>
      <c r="K28" s="153"/>
    </row>
    <row r="29" s="1" customFormat="1" ht="14.4" customHeight="1">
      <c r="B29" s="46"/>
      <c r="C29" s="47"/>
      <c r="D29" s="47"/>
      <c r="E29" s="47"/>
      <c r="F29" s="52" t="s">
        <v>44</v>
      </c>
      <c r="G29" s="47"/>
      <c r="H29" s="47"/>
      <c r="I29" s="156" t="s">
        <v>43</v>
      </c>
      <c r="J29" s="52" t="s">
        <v>45</v>
      </c>
      <c r="K29" s="51"/>
    </row>
    <row r="30" s="1" customFormat="1" ht="14.4" customHeight="1">
      <c r="B30" s="46"/>
      <c r="C30" s="47"/>
      <c r="D30" s="55" t="s">
        <v>46</v>
      </c>
      <c r="E30" s="55" t="s">
        <v>47</v>
      </c>
      <c r="F30" s="157">
        <f>ROUND(SUM(BE79:BE106), 2)</f>
        <v>0</v>
      </c>
      <c r="G30" s="47"/>
      <c r="H30" s="47"/>
      <c r="I30" s="158">
        <v>0.20999999999999999</v>
      </c>
      <c r="J30" s="157">
        <f>ROUND(ROUND((SUM(BE79:BE106)), 2)*I30, 2)</f>
        <v>0</v>
      </c>
      <c r="K30" s="51"/>
    </row>
    <row r="31" s="1" customFormat="1" ht="14.4" customHeight="1">
      <c r="B31" s="46"/>
      <c r="C31" s="47"/>
      <c r="D31" s="47"/>
      <c r="E31" s="55" t="s">
        <v>48</v>
      </c>
      <c r="F31" s="157">
        <f>ROUND(SUM(BF79:BF106), 2)</f>
        <v>0</v>
      </c>
      <c r="G31" s="47"/>
      <c r="H31" s="47"/>
      <c r="I31" s="158">
        <v>0.14999999999999999</v>
      </c>
      <c r="J31" s="157">
        <f>ROUND(ROUND((SUM(BF79:BF106)), 2)*I31, 2)</f>
        <v>0</v>
      </c>
      <c r="K31" s="51"/>
    </row>
    <row r="32" hidden="1" s="1" customFormat="1" ht="14.4" customHeight="1">
      <c r="B32" s="46"/>
      <c r="C32" s="47"/>
      <c r="D32" s="47"/>
      <c r="E32" s="55" t="s">
        <v>49</v>
      </c>
      <c r="F32" s="157">
        <f>ROUND(SUM(BG79:BG106), 2)</f>
        <v>0</v>
      </c>
      <c r="G32" s="47"/>
      <c r="H32" s="47"/>
      <c r="I32" s="158">
        <v>0.20999999999999999</v>
      </c>
      <c r="J32" s="157">
        <v>0</v>
      </c>
      <c r="K32" s="51"/>
    </row>
    <row r="33" hidden="1" s="1" customFormat="1" ht="14.4" customHeight="1">
      <c r="B33" s="46"/>
      <c r="C33" s="47"/>
      <c r="D33" s="47"/>
      <c r="E33" s="55" t="s">
        <v>50</v>
      </c>
      <c r="F33" s="157">
        <f>ROUND(SUM(BH79:BH106), 2)</f>
        <v>0</v>
      </c>
      <c r="G33" s="47"/>
      <c r="H33" s="47"/>
      <c r="I33" s="158">
        <v>0.14999999999999999</v>
      </c>
      <c r="J33" s="157">
        <v>0</v>
      </c>
      <c r="K33" s="51"/>
    </row>
    <row r="34" hidden="1" s="1" customFormat="1" ht="14.4" customHeight="1">
      <c r="B34" s="46"/>
      <c r="C34" s="47"/>
      <c r="D34" s="47"/>
      <c r="E34" s="55" t="s">
        <v>51</v>
      </c>
      <c r="F34" s="157">
        <f>ROUND(SUM(BI79:BI106), 2)</f>
        <v>0</v>
      </c>
      <c r="G34" s="47"/>
      <c r="H34" s="47"/>
      <c r="I34" s="158">
        <v>0</v>
      </c>
      <c r="J34" s="157">
        <v>0</v>
      </c>
      <c r="K34" s="51"/>
    </row>
    <row r="35" s="1" customFormat="1" ht="6.96" customHeight="1">
      <c r="B35" s="46"/>
      <c r="C35" s="47"/>
      <c r="D35" s="47"/>
      <c r="E35" s="47"/>
      <c r="F35" s="47"/>
      <c r="G35" s="47"/>
      <c r="H35" s="47"/>
      <c r="I35" s="144"/>
      <c r="J35" s="47"/>
      <c r="K35" s="51"/>
    </row>
    <row r="36" s="1" customFormat="1" ht="25.44" customHeight="1">
      <c r="B36" s="46"/>
      <c r="C36" s="159"/>
      <c r="D36" s="160" t="s">
        <v>52</v>
      </c>
      <c r="E36" s="98"/>
      <c r="F36" s="98"/>
      <c r="G36" s="161" t="s">
        <v>53</v>
      </c>
      <c r="H36" s="162" t="s">
        <v>54</v>
      </c>
      <c r="I36" s="163"/>
      <c r="J36" s="164">
        <f>SUM(J27:J34)</f>
        <v>0</v>
      </c>
      <c r="K36" s="165"/>
    </row>
    <row r="37" s="1" customFormat="1" ht="14.4" customHeight="1">
      <c r="B37" s="67"/>
      <c r="C37" s="68"/>
      <c r="D37" s="68"/>
      <c r="E37" s="68"/>
      <c r="F37" s="68"/>
      <c r="G37" s="68"/>
      <c r="H37" s="68"/>
      <c r="I37" s="166"/>
      <c r="J37" s="68"/>
      <c r="K37" s="69"/>
    </row>
    <row r="41" s="1" customFormat="1" ht="6.96" customHeight="1">
      <c r="B41" s="167"/>
      <c r="C41" s="168"/>
      <c r="D41" s="168"/>
      <c r="E41" s="168"/>
      <c r="F41" s="168"/>
      <c r="G41" s="168"/>
      <c r="H41" s="168"/>
      <c r="I41" s="169"/>
      <c r="J41" s="168"/>
      <c r="K41" s="170"/>
    </row>
    <row r="42" s="1" customFormat="1" ht="36.96" customHeight="1">
      <c r="B42" s="46"/>
      <c r="C42" s="30" t="s">
        <v>118</v>
      </c>
      <c r="D42" s="47"/>
      <c r="E42" s="47"/>
      <c r="F42" s="47"/>
      <c r="G42" s="47"/>
      <c r="H42" s="47"/>
      <c r="I42" s="144"/>
      <c r="J42" s="47"/>
      <c r="K42" s="51"/>
    </row>
    <row r="43" s="1" customFormat="1" ht="6.96" customHeight="1">
      <c r="B43" s="46"/>
      <c r="C43" s="47"/>
      <c r="D43" s="47"/>
      <c r="E43" s="47"/>
      <c r="F43" s="47"/>
      <c r="G43" s="47"/>
      <c r="H43" s="47"/>
      <c r="I43" s="144"/>
      <c r="J43" s="47"/>
      <c r="K43" s="51"/>
    </row>
    <row r="44" s="1" customFormat="1" ht="14.4" customHeight="1">
      <c r="B44" s="46"/>
      <c r="C44" s="40" t="s">
        <v>18</v>
      </c>
      <c r="D44" s="47"/>
      <c r="E44" s="47"/>
      <c r="F44" s="47"/>
      <c r="G44" s="47"/>
      <c r="H44" s="47"/>
      <c r="I44" s="144"/>
      <c r="J44" s="47"/>
      <c r="K44" s="51"/>
    </row>
    <row r="45" s="1" customFormat="1" ht="16.5" customHeight="1">
      <c r="B45" s="46"/>
      <c r="C45" s="47"/>
      <c r="D45" s="47"/>
      <c r="E45" s="143" t="str">
        <f>E7</f>
        <v>Půdní vestavba na budově Pernerova 29, č.p.283, Praha 8 - Karlín</v>
      </c>
      <c r="F45" s="40"/>
      <c r="G45" s="40"/>
      <c r="H45" s="40"/>
      <c r="I45" s="144"/>
      <c r="J45" s="47"/>
      <c r="K45" s="51"/>
    </row>
    <row r="46" s="1" customFormat="1" ht="14.4" customHeight="1">
      <c r="B46" s="46"/>
      <c r="C46" s="40" t="s">
        <v>116</v>
      </c>
      <c r="D46" s="47"/>
      <c r="E46" s="47"/>
      <c r="F46" s="47"/>
      <c r="G46" s="47"/>
      <c r="H46" s="47"/>
      <c r="I46" s="144"/>
      <c r="J46" s="47"/>
      <c r="K46" s="51"/>
    </row>
    <row r="47" s="1" customFormat="1" ht="17.25" customHeight="1">
      <c r="B47" s="46"/>
      <c r="C47" s="47"/>
      <c r="D47" s="47"/>
      <c r="E47" s="145" t="str">
        <f>E9</f>
        <v>123b - Chlazení</v>
      </c>
      <c r="F47" s="47"/>
      <c r="G47" s="47"/>
      <c r="H47" s="47"/>
      <c r="I47" s="144"/>
      <c r="J47" s="47"/>
      <c r="K47" s="51"/>
    </row>
    <row r="48" s="1" customFormat="1" ht="6.96" customHeight="1">
      <c r="B48" s="46"/>
      <c r="C48" s="47"/>
      <c r="D48" s="47"/>
      <c r="E48" s="47"/>
      <c r="F48" s="47"/>
      <c r="G48" s="47"/>
      <c r="H48" s="47"/>
      <c r="I48" s="144"/>
      <c r="J48" s="47"/>
      <c r="K48" s="51"/>
    </row>
    <row r="49" s="1" customFormat="1" ht="18" customHeight="1">
      <c r="B49" s="46"/>
      <c r="C49" s="40" t="s">
        <v>25</v>
      </c>
      <c r="D49" s="47"/>
      <c r="E49" s="47"/>
      <c r="F49" s="35" t="str">
        <f>F12</f>
        <v xml:space="preserve"> </v>
      </c>
      <c r="G49" s="47"/>
      <c r="H49" s="47"/>
      <c r="I49" s="146" t="s">
        <v>27</v>
      </c>
      <c r="J49" s="147" t="str">
        <f>IF(J12="","",J12)</f>
        <v>17. 7. 2017</v>
      </c>
      <c r="K49" s="51"/>
    </row>
    <row r="50" s="1" customFormat="1" ht="6.96" customHeight="1">
      <c r="B50" s="46"/>
      <c r="C50" s="47"/>
      <c r="D50" s="47"/>
      <c r="E50" s="47"/>
      <c r="F50" s="47"/>
      <c r="G50" s="47"/>
      <c r="H50" s="47"/>
      <c r="I50" s="144"/>
      <c r="J50" s="47"/>
      <c r="K50" s="51"/>
    </row>
    <row r="51" s="1" customFormat="1">
      <c r="B51" s="46"/>
      <c r="C51" s="40" t="s">
        <v>31</v>
      </c>
      <c r="D51" s="47"/>
      <c r="E51" s="47"/>
      <c r="F51" s="35" t="str">
        <f>E15</f>
        <v>Servisní středisko pro správu majetku MČ Praha 8</v>
      </c>
      <c r="G51" s="47"/>
      <c r="H51" s="47"/>
      <c r="I51" s="146" t="s">
        <v>37</v>
      </c>
      <c r="J51" s="44" t="str">
        <f>E21</f>
        <v xml:space="preserve"> </v>
      </c>
      <c r="K51" s="51"/>
    </row>
    <row r="52" s="1" customFormat="1" ht="14.4" customHeight="1">
      <c r="B52" s="46"/>
      <c r="C52" s="40" t="s">
        <v>35</v>
      </c>
      <c r="D52" s="47"/>
      <c r="E52" s="47"/>
      <c r="F52" s="35" t="str">
        <f>IF(E18="","",E18)</f>
        <v/>
      </c>
      <c r="G52" s="47"/>
      <c r="H52" s="47"/>
      <c r="I52" s="144"/>
      <c r="J52" s="171"/>
      <c r="K52" s="51"/>
    </row>
    <row r="53" s="1" customFormat="1" ht="10.32" customHeight="1">
      <c r="B53" s="46"/>
      <c r="C53" s="47"/>
      <c r="D53" s="47"/>
      <c r="E53" s="47"/>
      <c r="F53" s="47"/>
      <c r="G53" s="47"/>
      <c r="H53" s="47"/>
      <c r="I53" s="144"/>
      <c r="J53" s="47"/>
      <c r="K53" s="51"/>
    </row>
    <row r="54" s="1" customFormat="1" ht="29.28" customHeight="1">
      <c r="B54" s="46"/>
      <c r="C54" s="172" t="s">
        <v>119</v>
      </c>
      <c r="D54" s="159"/>
      <c r="E54" s="159"/>
      <c r="F54" s="159"/>
      <c r="G54" s="159"/>
      <c r="H54" s="159"/>
      <c r="I54" s="173"/>
      <c r="J54" s="174" t="s">
        <v>120</v>
      </c>
      <c r="K54" s="175"/>
    </row>
    <row r="55" s="1" customFormat="1" ht="10.32" customHeight="1">
      <c r="B55" s="46"/>
      <c r="C55" s="47"/>
      <c r="D55" s="47"/>
      <c r="E55" s="47"/>
      <c r="F55" s="47"/>
      <c r="G55" s="47"/>
      <c r="H55" s="47"/>
      <c r="I55" s="144"/>
      <c r="J55" s="47"/>
      <c r="K55" s="51"/>
    </row>
    <row r="56" s="1" customFormat="1" ht="29.28" customHeight="1">
      <c r="B56" s="46"/>
      <c r="C56" s="176" t="s">
        <v>121</v>
      </c>
      <c r="D56" s="47"/>
      <c r="E56" s="47"/>
      <c r="F56" s="47"/>
      <c r="G56" s="47"/>
      <c r="H56" s="47"/>
      <c r="I56" s="144"/>
      <c r="J56" s="155">
        <f>J79</f>
        <v>0</v>
      </c>
      <c r="K56" s="51"/>
      <c r="AU56" s="24" t="s">
        <v>122</v>
      </c>
    </row>
    <row r="57" s="7" customFormat="1" ht="24.96" customHeight="1">
      <c r="B57" s="177"/>
      <c r="C57" s="178"/>
      <c r="D57" s="179" t="s">
        <v>2454</v>
      </c>
      <c r="E57" s="180"/>
      <c r="F57" s="180"/>
      <c r="G57" s="180"/>
      <c r="H57" s="180"/>
      <c r="I57" s="181"/>
      <c r="J57" s="182">
        <f>J80</f>
        <v>0</v>
      </c>
      <c r="K57" s="183"/>
    </row>
    <row r="58" s="7" customFormat="1" ht="24.96" customHeight="1">
      <c r="B58" s="177"/>
      <c r="C58" s="178"/>
      <c r="D58" s="179" t="s">
        <v>2336</v>
      </c>
      <c r="E58" s="180"/>
      <c r="F58" s="180"/>
      <c r="G58" s="180"/>
      <c r="H58" s="180"/>
      <c r="I58" s="181"/>
      <c r="J58" s="182">
        <f>J98</f>
        <v>0</v>
      </c>
      <c r="K58" s="183"/>
    </row>
    <row r="59" s="7" customFormat="1" ht="24.96" customHeight="1">
      <c r="B59" s="177"/>
      <c r="C59" s="178"/>
      <c r="D59" s="179" t="s">
        <v>2337</v>
      </c>
      <c r="E59" s="180"/>
      <c r="F59" s="180"/>
      <c r="G59" s="180"/>
      <c r="H59" s="180"/>
      <c r="I59" s="181"/>
      <c r="J59" s="182">
        <f>J103</f>
        <v>0</v>
      </c>
      <c r="K59" s="183"/>
    </row>
    <row r="60" s="1" customFormat="1" ht="21.84" customHeight="1">
      <c r="B60" s="46"/>
      <c r="C60" s="47"/>
      <c r="D60" s="47"/>
      <c r="E60" s="47"/>
      <c r="F60" s="47"/>
      <c r="G60" s="47"/>
      <c r="H60" s="47"/>
      <c r="I60" s="144"/>
      <c r="J60" s="47"/>
      <c r="K60" s="51"/>
    </row>
    <row r="61" s="1" customFormat="1" ht="6.96" customHeight="1">
      <c r="B61" s="67"/>
      <c r="C61" s="68"/>
      <c r="D61" s="68"/>
      <c r="E61" s="68"/>
      <c r="F61" s="68"/>
      <c r="G61" s="68"/>
      <c r="H61" s="68"/>
      <c r="I61" s="166"/>
      <c r="J61" s="68"/>
      <c r="K61" s="69"/>
    </row>
    <row r="65" s="1" customFormat="1" ht="6.96" customHeight="1">
      <c r="B65" s="70"/>
      <c r="C65" s="71"/>
      <c r="D65" s="71"/>
      <c r="E65" s="71"/>
      <c r="F65" s="71"/>
      <c r="G65" s="71"/>
      <c r="H65" s="71"/>
      <c r="I65" s="169"/>
      <c r="J65" s="71"/>
      <c r="K65" s="71"/>
      <c r="L65" s="72"/>
    </row>
    <row r="66" s="1" customFormat="1" ht="36.96" customHeight="1">
      <c r="B66" s="46"/>
      <c r="C66" s="73" t="s">
        <v>130</v>
      </c>
      <c r="D66" s="74"/>
      <c r="E66" s="74"/>
      <c r="F66" s="74"/>
      <c r="G66" s="74"/>
      <c r="H66" s="74"/>
      <c r="I66" s="191"/>
      <c r="J66" s="74"/>
      <c r="K66" s="74"/>
      <c r="L66" s="72"/>
    </row>
    <row r="67" s="1" customFormat="1" ht="6.96" customHeight="1">
      <c r="B67" s="46"/>
      <c r="C67" s="74"/>
      <c r="D67" s="74"/>
      <c r="E67" s="74"/>
      <c r="F67" s="74"/>
      <c r="G67" s="74"/>
      <c r="H67" s="74"/>
      <c r="I67" s="191"/>
      <c r="J67" s="74"/>
      <c r="K67" s="74"/>
      <c r="L67" s="72"/>
    </row>
    <row r="68" s="1" customFormat="1" ht="14.4" customHeight="1">
      <c r="B68" s="46"/>
      <c r="C68" s="76" t="s">
        <v>18</v>
      </c>
      <c r="D68" s="74"/>
      <c r="E68" s="74"/>
      <c r="F68" s="74"/>
      <c r="G68" s="74"/>
      <c r="H68" s="74"/>
      <c r="I68" s="191"/>
      <c r="J68" s="74"/>
      <c r="K68" s="74"/>
      <c r="L68" s="72"/>
    </row>
    <row r="69" s="1" customFormat="1" ht="16.5" customHeight="1">
      <c r="B69" s="46"/>
      <c r="C69" s="74"/>
      <c r="D69" s="74"/>
      <c r="E69" s="192" t="str">
        <f>E7</f>
        <v>Půdní vestavba na budově Pernerova 29, č.p.283, Praha 8 - Karlín</v>
      </c>
      <c r="F69" s="76"/>
      <c r="G69" s="76"/>
      <c r="H69" s="76"/>
      <c r="I69" s="191"/>
      <c r="J69" s="74"/>
      <c r="K69" s="74"/>
      <c r="L69" s="72"/>
    </row>
    <row r="70" s="1" customFormat="1" ht="14.4" customHeight="1">
      <c r="B70" s="46"/>
      <c r="C70" s="76" t="s">
        <v>116</v>
      </c>
      <c r="D70" s="74"/>
      <c r="E70" s="74"/>
      <c r="F70" s="74"/>
      <c r="G70" s="74"/>
      <c r="H70" s="74"/>
      <c r="I70" s="191"/>
      <c r="J70" s="74"/>
      <c r="K70" s="74"/>
      <c r="L70" s="72"/>
    </row>
    <row r="71" s="1" customFormat="1" ht="17.25" customHeight="1">
      <c r="B71" s="46"/>
      <c r="C71" s="74"/>
      <c r="D71" s="74"/>
      <c r="E71" s="82" t="str">
        <f>E9</f>
        <v>123b - Chlazení</v>
      </c>
      <c r="F71" s="74"/>
      <c r="G71" s="74"/>
      <c r="H71" s="74"/>
      <c r="I71" s="191"/>
      <c r="J71" s="74"/>
      <c r="K71" s="74"/>
      <c r="L71" s="72"/>
    </row>
    <row r="72" s="1" customFormat="1" ht="6.96" customHeight="1">
      <c r="B72" s="46"/>
      <c r="C72" s="74"/>
      <c r="D72" s="74"/>
      <c r="E72" s="74"/>
      <c r="F72" s="74"/>
      <c r="G72" s="74"/>
      <c r="H72" s="74"/>
      <c r="I72" s="191"/>
      <c r="J72" s="74"/>
      <c r="K72" s="74"/>
      <c r="L72" s="72"/>
    </row>
    <row r="73" s="1" customFormat="1" ht="18" customHeight="1">
      <c r="B73" s="46"/>
      <c r="C73" s="76" t="s">
        <v>25</v>
      </c>
      <c r="D73" s="74"/>
      <c r="E73" s="74"/>
      <c r="F73" s="193" t="str">
        <f>F12</f>
        <v xml:space="preserve"> </v>
      </c>
      <c r="G73" s="74"/>
      <c r="H73" s="74"/>
      <c r="I73" s="194" t="s">
        <v>27</v>
      </c>
      <c r="J73" s="85" t="str">
        <f>IF(J12="","",J12)</f>
        <v>17. 7. 2017</v>
      </c>
      <c r="K73" s="74"/>
      <c r="L73" s="72"/>
    </row>
    <row r="74" s="1" customFormat="1" ht="6.96" customHeight="1">
      <c r="B74" s="46"/>
      <c r="C74" s="74"/>
      <c r="D74" s="74"/>
      <c r="E74" s="74"/>
      <c r="F74" s="74"/>
      <c r="G74" s="74"/>
      <c r="H74" s="74"/>
      <c r="I74" s="191"/>
      <c r="J74" s="74"/>
      <c r="K74" s="74"/>
      <c r="L74" s="72"/>
    </row>
    <row r="75" s="1" customFormat="1">
      <c r="B75" s="46"/>
      <c r="C75" s="76" t="s">
        <v>31</v>
      </c>
      <c r="D75" s="74"/>
      <c r="E75" s="74"/>
      <c r="F75" s="193" t="str">
        <f>E15</f>
        <v>Servisní středisko pro správu majetku MČ Praha 8</v>
      </c>
      <c r="G75" s="74"/>
      <c r="H75" s="74"/>
      <c r="I75" s="194" t="s">
        <v>37</v>
      </c>
      <c r="J75" s="193" t="str">
        <f>E21</f>
        <v xml:space="preserve"> </v>
      </c>
      <c r="K75" s="74"/>
      <c r="L75" s="72"/>
    </row>
    <row r="76" s="1" customFormat="1" ht="14.4" customHeight="1">
      <c r="B76" s="46"/>
      <c r="C76" s="76" t="s">
        <v>35</v>
      </c>
      <c r="D76" s="74"/>
      <c r="E76" s="74"/>
      <c r="F76" s="193" t="str">
        <f>IF(E18="","",E18)</f>
        <v/>
      </c>
      <c r="G76" s="74"/>
      <c r="H76" s="74"/>
      <c r="I76" s="191"/>
      <c r="J76" s="74"/>
      <c r="K76" s="74"/>
      <c r="L76" s="72"/>
    </row>
    <row r="77" s="1" customFormat="1" ht="10.32" customHeight="1">
      <c r="B77" s="46"/>
      <c r="C77" s="74"/>
      <c r="D77" s="74"/>
      <c r="E77" s="74"/>
      <c r="F77" s="74"/>
      <c r="G77" s="74"/>
      <c r="H77" s="74"/>
      <c r="I77" s="191"/>
      <c r="J77" s="74"/>
      <c r="K77" s="74"/>
      <c r="L77" s="72"/>
    </row>
    <row r="78" s="9" customFormat="1" ht="29.28" customHeight="1">
      <c r="B78" s="195"/>
      <c r="C78" s="196" t="s">
        <v>131</v>
      </c>
      <c r="D78" s="197" t="s">
        <v>61</v>
      </c>
      <c r="E78" s="197" t="s">
        <v>57</v>
      </c>
      <c r="F78" s="197" t="s">
        <v>132</v>
      </c>
      <c r="G78" s="197" t="s">
        <v>133</v>
      </c>
      <c r="H78" s="197" t="s">
        <v>134</v>
      </c>
      <c r="I78" s="198" t="s">
        <v>135</v>
      </c>
      <c r="J78" s="197" t="s">
        <v>120</v>
      </c>
      <c r="K78" s="199" t="s">
        <v>136</v>
      </c>
      <c r="L78" s="200"/>
      <c r="M78" s="102" t="s">
        <v>137</v>
      </c>
      <c r="N78" s="103" t="s">
        <v>46</v>
      </c>
      <c r="O78" s="103" t="s">
        <v>138</v>
      </c>
      <c r="P78" s="103" t="s">
        <v>139</v>
      </c>
      <c r="Q78" s="103" t="s">
        <v>140</v>
      </c>
      <c r="R78" s="103" t="s">
        <v>141</v>
      </c>
      <c r="S78" s="103" t="s">
        <v>142</v>
      </c>
      <c r="T78" s="104" t="s">
        <v>143</v>
      </c>
    </row>
    <row r="79" s="1" customFormat="1" ht="29.28" customHeight="1">
      <c r="B79" s="46"/>
      <c r="C79" s="108" t="s">
        <v>121</v>
      </c>
      <c r="D79" s="74"/>
      <c r="E79" s="74"/>
      <c r="F79" s="74"/>
      <c r="G79" s="74"/>
      <c r="H79" s="74"/>
      <c r="I79" s="191"/>
      <c r="J79" s="201">
        <f>BK79</f>
        <v>0</v>
      </c>
      <c r="K79" s="74"/>
      <c r="L79" s="72"/>
      <c r="M79" s="105"/>
      <c r="N79" s="106"/>
      <c r="O79" s="106"/>
      <c r="P79" s="202">
        <f>P80+P98+P103</f>
        <v>0</v>
      </c>
      <c r="Q79" s="106"/>
      <c r="R79" s="202">
        <f>R80+R98+R103</f>
        <v>0</v>
      </c>
      <c r="S79" s="106"/>
      <c r="T79" s="203">
        <f>T80+T98+T103</f>
        <v>0</v>
      </c>
      <c r="AT79" s="24" t="s">
        <v>75</v>
      </c>
      <c r="AU79" s="24" t="s">
        <v>122</v>
      </c>
      <c r="BK79" s="204">
        <f>BK80+BK98+BK103</f>
        <v>0</v>
      </c>
    </row>
    <row r="80" s="10" customFormat="1" ht="37.44" customHeight="1">
      <c r="B80" s="205"/>
      <c r="C80" s="206"/>
      <c r="D80" s="207" t="s">
        <v>75</v>
      </c>
      <c r="E80" s="208" t="s">
        <v>2455</v>
      </c>
      <c r="F80" s="208" t="s">
        <v>2455</v>
      </c>
      <c r="G80" s="206"/>
      <c r="H80" s="206"/>
      <c r="I80" s="209"/>
      <c r="J80" s="210">
        <f>BK80</f>
        <v>0</v>
      </c>
      <c r="K80" s="206"/>
      <c r="L80" s="211"/>
      <c r="M80" s="212"/>
      <c r="N80" s="213"/>
      <c r="O80" s="213"/>
      <c r="P80" s="214">
        <f>SUM(P81:P97)</f>
        <v>0</v>
      </c>
      <c r="Q80" s="213"/>
      <c r="R80" s="214">
        <f>SUM(R81:R97)</f>
        <v>0</v>
      </c>
      <c r="S80" s="213"/>
      <c r="T80" s="215">
        <f>SUM(T81:T97)</f>
        <v>0</v>
      </c>
      <c r="AR80" s="216" t="s">
        <v>85</v>
      </c>
      <c r="AT80" s="217" t="s">
        <v>75</v>
      </c>
      <c r="AU80" s="217" t="s">
        <v>76</v>
      </c>
      <c r="AY80" s="216" t="s">
        <v>146</v>
      </c>
      <c r="BK80" s="218">
        <f>SUM(BK81:BK97)</f>
        <v>0</v>
      </c>
    </row>
    <row r="81" s="1" customFormat="1" ht="38.25" customHeight="1">
      <c r="B81" s="46"/>
      <c r="C81" s="221" t="s">
        <v>24</v>
      </c>
      <c r="D81" s="221" t="s">
        <v>149</v>
      </c>
      <c r="E81" s="222" t="s">
        <v>2339</v>
      </c>
      <c r="F81" s="223" t="s">
        <v>2456</v>
      </c>
      <c r="G81" s="224" t="s">
        <v>2160</v>
      </c>
      <c r="H81" s="225">
        <v>1</v>
      </c>
      <c r="I81" s="226"/>
      <c r="J81" s="227">
        <f>ROUND(I81*H81,2)</f>
        <v>0</v>
      </c>
      <c r="K81" s="223" t="s">
        <v>22</v>
      </c>
      <c r="L81" s="72"/>
      <c r="M81" s="228" t="s">
        <v>22</v>
      </c>
      <c r="N81" s="229" t="s">
        <v>47</v>
      </c>
      <c r="O81" s="47"/>
      <c r="P81" s="230">
        <f>O81*H81</f>
        <v>0</v>
      </c>
      <c r="Q81" s="230">
        <v>0</v>
      </c>
      <c r="R81" s="230">
        <f>Q81*H81</f>
        <v>0</v>
      </c>
      <c r="S81" s="230">
        <v>0</v>
      </c>
      <c r="T81" s="231">
        <f>S81*H81</f>
        <v>0</v>
      </c>
      <c r="AR81" s="24" t="s">
        <v>315</v>
      </c>
      <c r="AT81" s="24" t="s">
        <v>149</v>
      </c>
      <c r="AU81" s="24" t="s">
        <v>24</v>
      </c>
      <c r="AY81" s="24" t="s">
        <v>146</v>
      </c>
      <c r="BE81" s="232">
        <f>IF(N81="základní",J81,0)</f>
        <v>0</v>
      </c>
      <c r="BF81" s="232">
        <f>IF(N81="snížená",J81,0)</f>
        <v>0</v>
      </c>
      <c r="BG81" s="232">
        <f>IF(N81="zákl. přenesená",J81,0)</f>
        <v>0</v>
      </c>
      <c r="BH81" s="232">
        <f>IF(N81="sníž. přenesená",J81,0)</f>
        <v>0</v>
      </c>
      <c r="BI81" s="232">
        <f>IF(N81="nulová",J81,0)</f>
        <v>0</v>
      </c>
      <c r="BJ81" s="24" t="s">
        <v>24</v>
      </c>
      <c r="BK81" s="232">
        <f>ROUND(I81*H81,2)</f>
        <v>0</v>
      </c>
      <c r="BL81" s="24" t="s">
        <v>315</v>
      </c>
      <c r="BM81" s="24" t="s">
        <v>85</v>
      </c>
    </row>
    <row r="82" s="1" customFormat="1" ht="16.5" customHeight="1">
      <c r="B82" s="46"/>
      <c r="C82" s="221" t="s">
        <v>85</v>
      </c>
      <c r="D82" s="221" t="s">
        <v>149</v>
      </c>
      <c r="E82" s="222" t="s">
        <v>2457</v>
      </c>
      <c r="F82" s="223" t="s">
        <v>2458</v>
      </c>
      <c r="G82" s="224" t="s">
        <v>2160</v>
      </c>
      <c r="H82" s="225">
        <v>1</v>
      </c>
      <c r="I82" s="226"/>
      <c r="J82" s="227">
        <f>ROUND(I82*H82,2)</f>
        <v>0</v>
      </c>
      <c r="K82" s="223" t="s">
        <v>22</v>
      </c>
      <c r="L82" s="72"/>
      <c r="M82" s="228" t="s">
        <v>22</v>
      </c>
      <c r="N82" s="229" t="s">
        <v>47</v>
      </c>
      <c r="O82" s="47"/>
      <c r="P82" s="230">
        <f>O82*H82</f>
        <v>0</v>
      </c>
      <c r="Q82" s="230">
        <v>0</v>
      </c>
      <c r="R82" s="230">
        <f>Q82*H82</f>
        <v>0</v>
      </c>
      <c r="S82" s="230">
        <v>0</v>
      </c>
      <c r="T82" s="231">
        <f>S82*H82</f>
        <v>0</v>
      </c>
      <c r="AR82" s="24" t="s">
        <v>315</v>
      </c>
      <c r="AT82" s="24" t="s">
        <v>149</v>
      </c>
      <c r="AU82" s="24" t="s">
        <v>24</v>
      </c>
      <c r="AY82" s="24" t="s">
        <v>146</v>
      </c>
      <c r="BE82" s="232">
        <f>IF(N82="základní",J82,0)</f>
        <v>0</v>
      </c>
      <c r="BF82" s="232">
        <f>IF(N82="snížená",J82,0)</f>
        <v>0</v>
      </c>
      <c r="BG82" s="232">
        <f>IF(N82="zákl. přenesená",J82,0)</f>
        <v>0</v>
      </c>
      <c r="BH82" s="232">
        <f>IF(N82="sníž. přenesená",J82,0)</f>
        <v>0</v>
      </c>
      <c r="BI82" s="232">
        <f>IF(N82="nulová",J82,0)</f>
        <v>0</v>
      </c>
      <c r="BJ82" s="24" t="s">
        <v>24</v>
      </c>
      <c r="BK82" s="232">
        <f>ROUND(I82*H82,2)</f>
        <v>0</v>
      </c>
      <c r="BL82" s="24" t="s">
        <v>315</v>
      </c>
      <c r="BM82" s="24" t="s">
        <v>166</v>
      </c>
    </row>
    <row r="83" s="1" customFormat="1" ht="16.5" customHeight="1">
      <c r="B83" s="46"/>
      <c r="C83" s="221" t="s">
        <v>160</v>
      </c>
      <c r="D83" s="221" t="s">
        <v>149</v>
      </c>
      <c r="E83" s="222" t="s">
        <v>2459</v>
      </c>
      <c r="F83" s="223" t="s">
        <v>2460</v>
      </c>
      <c r="G83" s="224" t="s">
        <v>2404</v>
      </c>
      <c r="H83" s="225">
        <v>2</v>
      </c>
      <c r="I83" s="226"/>
      <c r="J83" s="227">
        <f>ROUND(I83*H83,2)</f>
        <v>0</v>
      </c>
      <c r="K83" s="223" t="s">
        <v>22</v>
      </c>
      <c r="L83" s="72"/>
      <c r="M83" s="228" t="s">
        <v>22</v>
      </c>
      <c r="N83" s="229" t="s">
        <v>47</v>
      </c>
      <c r="O83" s="47"/>
      <c r="P83" s="230">
        <f>O83*H83</f>
        <v>0</v>
      </c>
      <c r="Q83" s="230">
        <v>0</v>
      </c>
      <c r="R83" s="230">
        <f>Q83*H83</f>
        <v>0</v>
      </c>
      <c r="S83" s="230">
        <v>0</v>
      </c>
      <c r="T83" s="231">
        <f>S83*H83</f>
        <v>0</v>
      </c>
      <c r="AR83" s="24" t="s">
        <v>315</v>
      </c>
      <c r="AT83" s="24" t="s">
        <v>149</v>
      </c>
      <c r="AU83" s="24" t="s">
        <v>24</v>
      </c>
      <c r="AY83" s="24" t="s">
        <v>146</v>
      </c>
      <c r="BE83" s="232">
        <f>IF(N83="základní",J83,0)</f>
        <v>0</v>
      </c>
      <c r="BF83" s="232">
        <f>IF(N83="snížená",J83,0)</f>
        <v>0</v>
      </c>
      <c r="BG83" s="232">
        <f>IF(N83="zákl. přenesená",J83,0)</f>
        <v>0</v>
      </c>
      <c r="BH83" s="232">
        <f>IF(N83="sníž. přenesená",J83,0)</f>
        <v>0</v>
      </c>
      <c r="BI83" s="232">
        <f>IF(N83="nulová",J83,0)</f>
        <v>0</v>
      </c>
      <c r="BJ83" s="24" t="s">
        <v>24</v>
      </c>
      <c r="BK83" s="232">
        <f>ROUND(I83*H83,2)</f>
        <v>0</v>
      </c>
      <c r="BL83" s="24" t="s">
        <v>315</v>
      </c>
      <c r="BM83" s="24" t="s">
        <v>174</v>
      </c>
    </row>
    <row r="84" s="1" customFormat="1" ht="16.5" customHeight="1">
      <c r="B84" s="46"/>
      <c r="C84" s="221" t="s">
        <v>166</v>
      </c>
      <c r="D84" s="221" t="s">
        <v>149</v>
      </c>
      <c r="E84" s="222" t="s">
        <v>2461</v>
      </c>
      <c r="F84" s="223" t="s">
        <v>2462</v>
      </c>
      <c r="G84" s="224" t="s">
        <v>2160</v>
      </c>
      <c r="H84" s="225">
        <v>1</v>
      </c>
      <c r="I84" s="226"/>
      <c r="J84" s="227">
        <f>ROUND(I84*H84,2)</f>
        <v>0</v>
      </c>
      <c r="K84" s="223" t="s">
        <v>22</v>
      </c>
      <c r="L84" s="72"/>
      <c r="M84" s="228" t="s">
        <v>22</v>
      </c>
      <c r="N84" s="229" t="s">
        <v>47</v>
      </c>
      <c r="O84" s="47"/>
      <c r="P84" s="230">
        <f>O84*H84</f>
        <v>0</v>
      </c>
      <c r="Q84" s="230">
        <v>0</v>
      </c>
      <c r="R84" s="230">
        <f>Q84*H84</f>
        <v>0</v>
      </c>
      <c r="S84" s="230">
        <v>0</v>
      </c>
      <c r="T84" s="231">
        <f>S84*H84</f>
        <v>0</v>
      </c>
      <c r="AR84" s="24" t="s">
        <v>315</v>
      </c>
      <c r="AT84" s="24" t="s">
        <v>149</v>
      </c>
      <c r="AU84" s="24" t="s">
        <v>24</v>
      </c>
      <c r="AY84" s="24" t="s">
        <v>146</v>
      </c>
      <c r="BE84" s="232">
        <f>IF(N84="základní",J84,0)</f>
        <v>0</v>
      </c>
      <c r="BF84" s="232">
        <f>IF(N84="snížená",J84,0)</f>
        <v>0</v>
      </c>
      <c r="BG84" s="232">
        <f>IF(N84="zákl. přenesená",J84,0)</f>
        <v>0</v>
      </c>
      <c r="BH84" s="232">
        <f>IF(N84="sníž. přenesená",J84,0)</f>
        <v>0</v>
      </c>
      <c r="BI84" s="232">
        <f>IF(N84="nulová",J84,0)</f>
        <v>0</v>
      </c>
      <c r="BJ84" s="24" t="s">
        <v>24</v>
      </c>
      <c r="BK84" s="232">
        <f>ROUND(I84*H84,2)</f>
        <v>0</v>
      </c>
      <c r="BL84" s="24" t="s">
        <v>315</v>
      </c>
      <c r="BM84" s="24" t="s">
        <v>188</v>
      </c>
    </row>
    <row r="85" s="1" customFormat="1" ht="16.5" customHeight="1">
      <c r="B85" s="46"/>
      <c r="C85" s="221" t="s">
        <v>145</v>
      </c>
      <c r="D85" s="221" t="s">
        <v>149</v>
      </c>
      <c r="E85" s="222" t="s">
        <v>2463</v>
      </c>
      <c r="F85" s="223" t="s">
        <v>2464</v>
      </c>
      <c r="G85" s="224" t="s">
        <v>2160</v>
      </c>
      <c r="H85" s="225">
        <v>1</v>
      </c>
      <c r="I85" s="226"/>
      <c r="J85" s="227">
        <f>ROUND(I85*H85,2)</f>
        <v>0</v>
      </c>
      <c r="K85" s="223" t="s">
        <v>22</v>
      </c>
      <c r="L85" s="72"/>
      <c r="M85" s="228" t="s">
        <v>22</v>
      </c>
      <c r="N85" s="229" t="s">
        <v>47</v>
      </c>
      <c r="O85" s="47"/>
      <c r="P85" s="230">
        <f>O85*H85</f>
        <v>0</v>
      </c>
      <c r="Q85" s="230">
        <v>0</v>
      </c>
      <c r="R85" s="230">
        <f>Q85*H85</f>
        <v>0</v>
      </c>
      <c r="S85" s="230">
        <v>0</v>
      </c>
      <c r="T85" s="231">
        <f>S85*H85</f>
        <v>0</v>
      </c>
      <c r="AR85" s="24" t="s">
        <v>315</v>
      </c>
      <c r="AT85" s="24" t="s">
        <v>149</v>
      </c>
      <c r="AU85" s="24" t="s">
        <v>24</v>
      </c>
      <c r="AY85" s="24" t="s">
        <v>146</v>
      </c>
      <c r="BE85" s="232">
        <f>IF(N85="základní",J85,0)</f>
        <v>0</v>
      </c>
      <c r="BF85" s="232">
        <f>IF(N85="snížená",J85,0)</f>
        <v>0</v>
      </c>
      <c r="BG85" s="232">
        <f>IF(N85="zákl. přenesená",J85,0)</f>
        <v>0</v>
      </c>
      <c r="BH85" s="232">
        <f>IF(N85="sníž. přenesená",J85,0)</f>
        <v>0</v>
      </c>
      <c r="BI85" s="232">
        <f>IF(N85="nulová",J85,0)</f>
        <v>0</v>
      </c>
      <c r="BJ85" s="24" t="s">
        <v>24</v>
      </c>
      <c r="BK85" s="232">
        <f>ROUND(I85*H85,2)</f>
        <v>0</v>
      </c>
      <c r="BL85" s="24" t="s">
        <v>315</v>
      </c>
      <c r="BM85" s="24" t="s">
        <v>29</v>
      </c>
    </row>
    <row r="86" s="1" customFormat="1" ht="16.5" customHeight="1">
      <c r="B86" s="46"/>
      <c r="C86" s="221" t="s">
        <v>174</v>
      </c>
      <c r="D86" s="221" t="s">
        <v>149</v>
      </c>
      <c r="E86" s="222" t="s">
        <v>2465</v>
      </c>
      <c r="F86" s="223" t="s">
        <v>2466</v>
      </c>
      <c r="G86" s="224" t="s">
        <v>2160</v>
      </c>
      <c r="H86" s="225">
        <v>1</v>
      </c>
      <c r="I86" s="226"/>
      <c r="J86" s="227">
        <f>ROUND(I86*H86,2)</f>
        <v>0</v>
      </c>
      <c r="K86" s="223" t="s">
        <v>22</v>
      </c>
      <c r="L86" s="72"/>
      <c r="M86" s="228" t="s">
        <v>22</v>
      </c>
      <c r="N86" s="229" t="s">
        <v>47</v>
      </c>
      <c r="O86" s="47"/>
      <c r="P86" s="230">
        <f>O86*H86</f>
        <v>0</v>
      </c>
      <c r="Q86" s="230">
        <v>0</v>
      </c>
      <c r="R86" s="230">
        <f>Q86*H86</f>
        <v>0</v>
      </c>
      <c r="S86" s="230">
        <v>0</v>
      </c>
      <c r="T86" s="231">
        <f>S86*H86</f>
        <v>0</v>
      </c>
      <c r="AR86" s="24" t="s">
        <v>315</v>
      </c>
      <c r="AT86" s="24" t="s">
        <v>149</v>
      </c>
      <c r="AU86" s="24" t="s">
        <v>24</v>
      </c>
      <c r="AY86" s="24" t="s">
        <v>146</v>
      </c>
      <c r="BE86" s="232">
        <f>IF(N86="základní",J86,0)</f>
        <v>0</v>
      </c>
      <c r="BF86" s="232">
        <f>IF(N86="snížená",J86,0)</f>
        <v>0</v>
      </c>
      <c r="BG86" s="232">
        <f>IF(N86="zákl. přenesená",J86,0)</f>
        <v>0</v>
      </c>
      <c r="BH86" s="232">
        <f>IF(N86="sníž. přenesená",J86,0)</f>
        <v>0</v>
      </c>
      <c r="BI86" s="232">
        <f>IF(N86="nulová",J86,0)</f>
        <v>0</v>
      </c>
      <c r="BJ86" s="24" t="s">
        <v>24</v>
      </c>
      <c r="BK86" s="232">
        <f>ROUND(I86*H86,2)</f>
        <v>0</v>
      </c>
      <c r="BL86" s="24" t="s">
        <v>315</v>
      </c>
      <c r="BM86" s="24" t="s">
        <v>209</v>
      </c>
    </row>
    <row r="87" s="1" customFormat="1" ht="38.25" customHeight="1">
      <c r="B87" s="46"/>
      <c r="C87" s="221" t="s">
        <v>181</v>
      </c>
      <c r="D87" s="221" t="s">
        <v>149</v>
      </c>
      <c r="E87" s="222" t="s">
        <v>2467</v>
      </c>
      <c r="F87" s="223" t="s">
        <v>2468</v>
      </c>
      <c r="G87" s="224" t="s">
        <v>2160</v>
      </c>
      <c r="H87" s="225">
        <v>6</v>
      </c>
      <c r="I87" s="226"/>
      <c r="J87" s="227">
        <f>ROUND(I87*H87,2)</f>
        <v>0</v>
      </c>
      <c r="K87" s="223" t="s">
        <v>22</v>
      </c>
      <c r="L87" s="72"/>
      <c r="M87" s="228" t="s">
        <v>22</v>
      </c>
      <c r="N87" s="229" t="s">
        <v>47</v>
      </c>
      <c r="O87" s="47"/>
      <c r="P87" s="230">
        <f>O87*H87</f>
        <v>0</v>
      </c>
      <c r="Q87" s="230">
        <v>0</v>
      </c>
      <c r="R87" s="230">
        <f>Q87*H87</f>
        <v>0</v>
      </c>
      <c r="S87" s="230">
        <v>0</v>
      </c>
      <c r="T87" s="231">
        <f>S87*H87</f>
        <v>0</v>
      </c>
      <c r="AR87" s="24" t="s">
        <v>315</v>
      </c>
      <c r="AT87" s="24" t="s">
        <v>149</v>
      </c>
      <c r="AU87" s="24" t="s">
        <v>24</v>
      </c>
      <c r="AY87" s="24" t="s">
        <v>146</v>
      </c>
      <c r="BE87" s="232">
        <f>IF(N87="základní",J87,0)</f>
        <v>0</v>
      </c>
      <c r="BF87" s="232">
        <f>IF(N87="snížená",J87,0)</f>
        <v>0</v>
      </c>
      <c r="BG87" s="232">
        <f>IF(N87="zákl. přenesená",J87,0)</f>
        <v>0</v>
      </c>
      <c r="BH87" s="232">
        <f>IF(N87="sníž. přenesená",J87,0)</f>
        <v>0</v>
      </c>
      <c r="BI87" s="232">
        <f>IF(N87="nulová",J87,0)</f>
        <v>0</v>
      </c>
      <c r="BJ87" s="24" t="s">
        <v>24</v>
      </c>
      <c r="BK87" s="232">
        <f>ROUND(I87*H87,2)</f>
        <v>0</v>
      </c>
      <c r="BL87" s="24" t="s">
        <v>315</v>
      </c>
      <c r="BM87" s="24" t="s">
        <v>219</v>
      </c>
    </row>
    <row r="88" s="1" customFormat="1" ht="38.25" customHeight="1">
      <c r="B88" s="46"/>
      <c r="C88" s="221" t="s">
        <v>188</v>
      </c>
      <c r="D88" s="221" t="s">
        <v>149</v>
      </c>
      <c r="E88" s="222" t="s">
        <v>2469</v>
      </c>
      <c r="F88" s="223" t="s">
        <v>2470</v>
      </c>
      <c r="G88" s="224" t="s">
        <v>2160</v>
      </c>
      <c r="H88" s="225">
        <v>7</v>
      </c>
      <c r="I88" s="226"/>
      <c r="J88" s="227">
        <f>ROUND(I88*H88,2)</f>
        <v>0</v>
      </c>
      <c r="K88" s="223" t="s">
        <v>22</v>
      </c>
      <c r="L88" s="72"/>
      <c r="M88" s="228" t="s">
        <v>22</v>
      </c>
      <c r="N88" s="229" t="s">
        <v>47</v>
      </c>
      <c r="O88" s="47"/>
      <c r="P88" s="230">
        <f>O88*H88</f>
        <v>0</v>
      </c>
      <c r="Q88" s="230">
        <v>0</v>
      </c>
      <c r="R88" s="230">
        <f>Q88*H88</f>
        <v>0</v>
      </c>
      <c r="S88" s="230">
        <v>0</v>
      </c>
      <c r="T88" s="231">
        <f>S88*H88</f>
        <v>0</v>
      </c>
      <c r="AR88" s="24" t="s">
        <v>315</v>
      </c>
      <c r="AT88" s="24" t="s">
        <v>149</v>
      </c>
      <c r="AU88" s="24" t="s">
        <v>24</v>
      </c>
      <c r="AY88" s="24" t="s">
        <v>146</v>
      </c>
      <c r="BE88" s="232">
        <f>IF(N88="základní",J88,0)</f>
        <v>0</v>
      </c>
      <c r="BF88" s="232">
        <f>IF(N88="snížená",J88,0)</f>
        <v>0</v>
      </c>
      <c r="BG88" s="232">
        <f>IF(N88="zákl. přenesená",J88,0)</f>
        <v>0</v>
      </c>
      <c r="BH88" s="232">
        <f>IF(N88="sníž. přenesená",J88,0)</f>
        <v>0</v>
      </c>
      <c r="BI88" s="232">
        <f>IF(N88="nulová",J88,0)</f>
        <v>0</v>
      </c>
      <c r="BJ88" s="24" t="s">
        <v>24</v>
      </c>
      <c r="BK88" s="232">
        <f>ROUND(I88*H88,2)</f>
        <v>0</v>
      </c>
      <c r="BL88" s="24" t="s">
        <v>315</v>
      </c>
      <c r="BM88" s="24" t="s">
        <v>315</v>
      </c>
    </row>
    <row r="89" s="1" customFormat="1" ht="25.5" customHeight="1">
      <c r="B89" s="46"/>
      <c r="C89" s="221" t="s">
        <v>193</v>
      </c>
      <c r="D89" s="221" t="s">
        <v>149</v>
      </c>
      <c r="E89" s="222" t="s">
        <v>2471</v>
      </c>
      <c r="F89" s="223" t="s">
        <v>2472</v>
      </c>
      <c r="G89" s="224" t="s">
        <v>2160</v>
      </c>
      <c r="H89" s="225">
        <v>1</v>
      </c>
      <c r="I89" s="226"/>
      <c r="J89" s="227">
        <f>ROUND(I89*H89,2)</f>
        <v>0</v>
      </c>
      <c r="K89" s="223" t="s">
        <v>22</v>
      </c>
      <c r="L89" s="72"/>
      <c r="M89" s="228" t="s">
        <v>22</v>
      </c>
      <c r="N89" s="229" t="s">
        <v>47</v>
      </c>
      <c r="O89" s="47"/>
      <c r="P89" s="230">
        <f>O89*H89</f>
        <v>0</v>
      </c>
      <c r="Q89" s="230">
        <v>0</v>
      </c>
      <c r="R89" s="230">
        <f>Q89*H89</f>
        <v>0</v>
      </c>
      <c r="S89" s="230">
        <v>0</v>
      </c>
      <c r="T89" s="231">
        <f>S89*H89</f>
        <v>0</v>
      </c>
      <c r="AR89" s="24" t="s">
        <v>315</v>
      </c>
      <c r="AT89" s="24" t="s">
        <v>149</v>
      </c>
      <c r="AU89" s="24" t="s">
        <v>24</v>
      </c>
      <c r="AY89" s="24" t="s">
        <v>146</v>
      </c>
      <c r="BE89" s="232">
        <f>IF(N89="základní",J89,0)</f>
        <v>0</v>
      </c>
      <c r="BF89" s="232">
        <f>IF(N89="snížená",J89,0)</f>
        <v>0</v>
      </c>
      <c r="BG89" s="232">
        <f>IF(N89="zákl. přenesená",J89,0)</f>
        <v>0</v>
      </c>
      <c r="BH89" s="232">
        <f>IF(N89="sníž. přenesená",J89,0)</f>
        <v>0</v>
      </c>
      <c r="BI89" s="232">
        <f>IF(N89="nulová",J89,0)</f>
        <v>0</v>
      </c>
      <c r="BJ89" s="24" t="s">
        <v>24</v>
      </c>
      <c r="BK89" s="232">
        <f>ROUND(I89*H89,2)</f>
        <v>0</v>
      </c>
      <c r="BL89" s="24" t="s">
        <v>315</v>
      </c>
      <c r="BM89" s="24" t="s">
        <v>319</v>
      </c>
    </row>
    <row r="90" s="1" customFormat="1" ht="25.5" customHeight="1">
      <c r="B90" s="46"/>
      <c r="C90" s="221" t="s">
        <v>29</v>
      </c>
      <c r="D90" s="221" t="s">
        <v>149</v>
      </c>
      <c r="E90" s="222" t="s">
        <v>2473</v>
      </c>
      <c r="F90" s="223" t="s">
        <v>2474</v>
      </c>
      <c r="G90" s="224" t="s">
        <v>2404</v>
      </c>
      <c r="H90" s="225">
        <v>45</v>
      </c>
      <c r="I90" s="226"/>
      <c r="J90" s="227">
        <f>ROUND(I90*H90,2)</f>
        <v>0</v>
      </c>
      <c r="K90" s="223" t="s">
        <v>22</v>
      </c>
      <c r="L90" s="72"/>
      <c r="M90" s="228" t="s">
        <v>22</v>
      </c>
      <c r="N90" s="229" t="s">
        <v>47</v>
      </c>
      <c r="O90" s="47"/>
      <c r="P90" s="230">
        <f>O90*H90</f>
        <v>0</v>
      </c>
      <c r="Q90" s="230">
        <v>0</v>
      </c>
      <c r="R90" s="230">
        <f>Q90*H90</f>
        <v>0</v>
      </c>
      <c r="S90" s="230">
        <v>0</v>
      </c>
      <c r="T90" s="231">
        <f>S90*H90</f>
        <v>0</v>
      </c>
      <c r="AR90" s="24" t="s">
        <v>315</v>
      </c>
      <c r="AT90" s="24" t="s">
        <v>149</v>
      </c>
      <c r="AU90" s="24" t="s">
        <v>24</v>
      </c>
      <c r="AY90" s="24" t="s">
        <v>146</v>
      </c>
      <c r="BE90" s="232">
        <f>IF(N90="základní",J90,0)</f>
        <v>0</v>
      </c>
      <c r="BF90" s="232">
        <f>IF(N90="snížená",J90,0)</f>
        <v>0</v>
      </c>
      <c r="BG90" s="232">
        <f>IF(N90="zákl. přenesená",J90,0)</f>
        <v>0</v>
      </c>
      <c r="BH90" s="232">
        <f>IF(N90="sníž. přenesená",J90,0)</f>
        <v>0</v>
      </c>
      <c r="BI90" s="232">
        <f>IF(N90="nulová",J90,0)</f>
        <v>0</v>
      </c>
      <c r="BJ90" s="24" t="s">
        <v>24</v>
      </c>
      <c r="BK90" s="232">
        <f>ROUND(I90*H90,2)</f>
        <v>0</v>
      </c>
      <c r="BL90" s="24" t="s">
        <v>315</v>
      </c>
      <c r="BM90" s="24" t="s">
        <v>323</v>
      </c>
    </row>
    <row r="91" s="1" customFormat="1" ht="25.5" customHeight="1">
      <c r="B91" s="46"/>
      <c r="C91" s="221" t="s">
        <v>203</v>
      </c>
      <c r="D91" s="221" t="s">
        <v>149</v>
      </c>
      <c r="E91" s="222" t="s">
        <v>2475</v>
      </c>
      <c r="F91" s="223" t="s">
        <v>2476</v>
      </c>
      <c r="G91" s="224" t="s">
        <v>2404</v>
      </c>
      <c r="H91" s="225">
        <v>11</v>
      </c>
      <c r="I91" s="226"/>
      <c r="J91" s="227">
        <f>ROUND(I91*H91,2)</f>
        <v>0</v>
      </c>
      <c r="K91" s="223" t="s">
        <v>22</v>
      </c>
      <c r="L91" s="72"/>
      <c r="M91" s="228" t="s">
        <v>22</v>
      </c>
      <c r="N91" s="229" t="s">
        <v>47</v>
      </c>
      <c r="O91" s="47"/>
      <c r="P91" s="230">
        <f>O91*H91</f>
        <v>0</v>
      </c>
      <c r="Q91" s="230">
        <v>0</v>
      </c>
      <c r="R91" s="230">
        <f>Q91*H91</f>
        <v>0</v>
      </c>
      <c r="S91" s="230">
        <v>0</v>
      </c>
      <c r="T91" s="231">
        <f>S91*H91</f>
        <v>0</v>
      </c>
      <c r="AR91" s="24" t="s">
        <v>315</v>
      </c>
      <c r="AT91" s="24" t="s">
        <v>149</v>
      </c>
      <c r="AU91" s="24" t="s">
        <v>24</v>
      </c>
      <c r="AY91" s="24" t="s">
        <v>146</v>
      </c>
      <c r="BE91" s="232">
        <f>IF(N91="základní",J91,0)</f>
        <v>0</v>
      </c>
      <c r="BF91" s="232">
        <f>IF(N91="snížená",J91,0)</f>
        <v>0</v>
      </c>
      <c r="BG91" s="232">
        <f>IF(N91="zákl. přenesená",J91,0)</f>
        <v>0</v>
      </c>
      <c r="BH91" s="232">
        <f>IF(N91="sníž. přenesená",J91,0)</f>
        <v>0</v>
      </c>
      <c r="BI91" s="232">
        <f>IF(N91="nulová",J91,0)</f>
        <v>0</v>
      </c>
      <c r="BJ91" s="24" t="s">
        <v>24</v>
      </c>
      <c r="BK91" s="232">
        <f>ROUND(I91*H91,2)</f>
        <v>0</v>
      </c>
      <c r="BL91" s="24" t="s">
        <v>315</v>
      </c>
      <c r="BM91" s="24" t="s">
        <v>328</v>
      </c>
    </row>
    <row r="92" s="1" customFormat="1" ht="25.5" customHeight="1">
      <c r="B92" s="46"/>
      <c r="C92" s="221" t="s">
        <v>209</v>
      </c>
      <c r="D92" s="221" t="s">
        <v>149</v>
      </c>
      <c r="E92" s="222" t="s">
        <v>2477</v>
      </c>
      <c r="F92" s="223" t="s">
        <v>2478</v>
      </c>
      <c r="G92" s="224" t="s">
        <v>2404</v>
      </c>
      <c r="H92" s="225">
        <v>179</v>
      </c>
      <c r="I92" s="226"/>
      <c r="J92" s="227">
        <f>ROUND(I92*H92,2)</f>
        <v>0</v>
      </c>
      <c r="K92" s="223" t="s">
        <v>22</v>
      </c>
      <c r="L92" s="72"/>
      <c r="M92" s="228" t="s">
        <v>22</v>
      </c>
      <c r="N92" s="229" t="s">
        <v>47</v>
      </c>
      <c r="O92" s="47"/>
      <c r="P92" s="230">
        <f>O92*H92</f>
        <v>0</v>
      </c>
      <c r="Q92" s="230">
        <v>0</v>
      </c>
      <c r="R92" s="230">
        <f>Q92*H92</f>
        <v>0</v>
      </c>
      <c r="S92" s="230">
        <v>0</v>
      </c>
      <c r="T92" s="231">
        <f>S92*H92</f>
        <v>0</v>
      </c>
      <c r="AR92" s="24" t="s">
        <v>315</v>
      </c>
      <c r="AT92" s="24" t="s">
        <v>149</v>
      </c>
      <c r="AU92" s="24" t="s">
        <v>24</v>
      </c>
      <c r="AY92" s="24" t="s">
        <v>146</v>
      </c>
      <c r="BE92" s="232">
        <f>IF(N92="základní",J92,0)</f>
        <v>0</v>
      </c>
      <c r="BF92" s="232">
        <f>IF(N92="snížená",J92,0)</f>
        <v>0</v>
      </c>
      <c r="BG92" s="232">
        <f>IF(N92="zákl. přenesená",J92,0)</f>
        <v>0</v>
      </c>
      <c r="BH92" s="232">
        <f>IF(N92="sníž. přenesená",J92,0)</f>
        <v>0</v>
      </c>
      <c r="BI92" s="232">
        <f>IF(N92="nulová",J92,0)</f>
        <v>0</v>
      </c>
      <c r="BJ92" s="24" t="s">
        <v>24</v>
      </c>
      <c r="BK92" s="232">
        <f>ROUND(I92*H92,2)</f>
        <v>0</v>
      </c>
      <c r="BL92" s="24" t="s">
        <v>315</v>
      </c>
      <c r="BM92" s="24" t="s">
        <v>332</v>
      </c>
    </row>
    <row r="93" s="1" customFormat="1" ht="25.5" customHeight="1">
      <c r="B93" s="46"/>
      <c r="C93" s="221" t="s">
        <v>214</v>
      </c>
      <c r="D93" s="221" t="s">
        <v>149</v>
      </c>
      <c r="E93" s="222" t="s">
        <v>2479</v>
      </c>
      <c r="F93" s="223" t="s">
        <v>2480</v>
      </c>
      <c r="G93" s="224" t="s">
        <v>2404</v>
      </c>
      <c r="H93" s="225">
        <v>51</v>
      </c>
      <c r="I93" s="226"/>
      <c r="J93" s="227">
        <f>ROUND(I93*H93,2)</f>
        <v>0</v>
      </c>
      <c r="K93" s="223" t="s">
        <v>22</v>
      </c>
      <c r="L93" s="72"/>
      <c r="M93" s="228" t="s">
        <v>22</v>
      </c>
      <c r="N93" s="229" t="s">
        <v>47</v>
      </c>
      <c r="O93" s="47"/>
      <c r="P93" s="230">
        <f>O93*H93</f>
        <v>0</v>
      </c>
      <c r="Q93" s="230">
        <v>0</v>
      </c>
      <c r="R93" s="230">
        <f>Q93*H93</f>
        <v>0</v>
      </c>
      <c r="S93" s="230">
        <v>0</v>
      </c>
      <c r="T93" s="231">
        <f>S93*H93</f>
        <v>0</v>
      </c>
      <c r="AR93" s="24" t="s">
        <v>315</v>
      </c>
      <c r="AT93" s="24" t="s">
        <v>149</v>
      </c>
      <c r="AU93" s="24" t="s">
        <v>24</v>
      </c>
      <c r="AY93" s="24" t="s">
        <v>146</v>
      </c>
      <c r="BE93" s="232">
        <f>IF(N93="základní",J93,0)</f>
        <v>0</v>
      </c>
      <c r="BF93" s="232">
        <f>IF(N93="snížená",J93,0)</f>
        <v>0</v>
      </c>
      <c r="BG93" s="232">
        <f>IF(N93="zákl. přenesená",J93,0)</f>
        <v>0</v>
      </c>
      <c r="BH93" s="232">
        <f>IF(N93="sníž. přenesená",J93,0)</f>
        <v>0</v>
      </c>
      <c r="BI93" s="232">
        <f>IF(N93="nulová",J93,0)</f>
        <v>0</v>
      </c>
      <c r="BJ93" s="24" t="s">
        <v>24</v>
      </c>
      <c r="BK93" s="232">
        <f>ROUND(I93*H93,2)</f>
        <v>0</v>
      </c>
      <c r="BL93" s="24" t="s">
        <v>315</v>
      </c>
      <c r="BM93" s="24" t="s">
        <v>336</v>
      </c>
    </row>
    <row r="94" s="1" customFormat="1" ht="16.5" customHeight="1">
      <c r="B94" s="46"/>
      <c r="C94" s="221" t="s">
        <v>219</v>
      </c>
      <c r="D94" s="221" t="s">
        <v>149</v>
      </c>
      <c r="E94" s="222" t="s">
        <v>2481</v>
      </c>
      <c r="F94" s="223" t="s">
        <v>2482</v>
      </c>
      <c r="G94" s="224" t="s">
        <v>1814</v>
      </c>
      <c r="H94" s="225">
        <v>17</v>
      </c>
      <c r="I94" s="226"/>
      <c r="J94" s="227">
        <f>ROUND(I94*H94,2)</f>
        <v>0</v>
      </c>
      <c r="K94" s="223" t="s">
        <v>22</v>
      </c>
      <c r="L94" s="72"/>
      <c r="M94" s="228" t="s">
        <v>22</v>
      </c>
      <c r="N94" s="229" t="s">
        <v>47</v>
      </c>
      <c r="O94" s="47"/>
      <c r="P94" s="230">
        <f>O94*H94</f>
        <v>0</v>
      </c>
      <c r="Q94" s="230">
        <v>0</v>
      </c>
      <c r="R94" s="230">
        <f>Q94*H94</f>
        <v>0</v>
      </c>
      <c r="S94" s="230">
        <v>0</v>
      </c>
      <c r="T94" s="231">
        <f>S94*H94</f>
        <v>0</v>
      </c>
      <c r="AR94" s="24" t="s">
        <v>315</v>
      </c>
      <c r="AT94" s="24" t="s">
        <v>149</v>
      </c>
      <c r="AU94" s="24" t="s">
        <v>24</v>
      </c>
      <c r="AY94" s="24" t="s">
        <v>146</v>
      </c>
      <c r="BE94" s="232">
        <f>IF(N94="základní",J94,0)</f>
        <v>0</v>
      </c>
      <c r="BF94" s="232">
        <f>IF(N94="snížená",J94,0)</f>
        <v>0</v>
      </c>
      <c r="BG94" s="232">
        <f>IF(N94="zákl. přenesená",J94,0)</f>
        <v>0</v>
      </c>
      <c r="BH94" s="232">
        <f>IF(N94="sníž. přenesená",J94,0)</f>
        <v>0</v>
      </c>
      <c r="BI94" s="232">
        <f>IF(N94="nulová",J94,0)</f>
        <v>0</v>
      </c>
      <c r="BJ94" s="24" t="s">
        <v>24</v>
      </c>
      <c r="BK94" s="232">
        <f>ROUND(I94*H94,2)</f>
        <v>0</v>
      </c>
      <c r="BL94" s="24" t="s">
        <v>315</v>
      </c>
      <c r="BM94" s="24" t="s">
        <v>340</v>
      </c>
    </row>
    <row r="95" s="1" customFormat="1" ht="16.5" customHeight="1">
      <c r="B95" s="46"/>
      <c r="C95" s="221" t="s">
        <v>10</v>
      </c>
      <c r="D95" s="221" t="s">
        <v>149</v>
      </c>
      <c r="E95" s="222" t="s">
        <v>2483</v>
      </c>
      <c r="F95" s="223" t="s">
        <v>2484</v>
      </c>
      <c r="G95" s="224" t="s">
        <v>2160</v>
      </c>
      <c r="H95" s="225">
        <v>13</v>
      </c>
      <c r="I95" s="226"/>
      <c r="J95" s="227">
        <f>ROUND(I95*H95,2)</f>
        <v>0</v>
      </c>
      <c r="K95" s="223" t="s">
        <v>22</v>
      </c>
      <c r="L95" s="72"/>
      <c r="M95" s="228" t="s">
        <v>22</v>
      </c>
      <c r="N95" s="229" t="s">
        <v>47</v>
      </c>
      <c r="O95" s="47"/>
      <c r="P95" s="230">
        <f>O95*H95</f>
        <v>0</v>
      </c>
      <c r="Q95" s="230">
        <v>0</v>
      </c>
      <c r="R95" s="230">
        <f>Q95*H95</f>
        <v>0</v>
      </c>
      <c r="S95" s="230">
        <v>0</v>
      </c>
      <c r="T95" s="231">
        <f>S95*H95</f>
        <v>0</v>
      </c>
      <c r="AR95" s="24" t="s">
        <v>315</v>
      </c>
      <c r="AT95" s="24" t="s">
        <v>149</v>
      </c>
      <c r="AU95" s="24" t="s">
        <v>24</v>
      </c>
      <c r="AY95" s="24" t="s">
        <v>146</v>
      </c>
      <c r="BE95" s="232">
        <f>IF(N95="základní",J95,0)</f>
        <v>0</v>
      </c>
      <c r="BF95" s="232">
        <f>IF(N95="snížená",J95,0)</f>
        <v>0</v>
      </c>
      <c r="BG95" s="232">
        <f>IF(N95="zákl. přenesená",J95,0)</f>
        <v>0</v>
      </c>
      <c r="BH95" s="232">
        <f>IF(N95="sníž. přenesená",J95,0)</f>
        <v>0</v>
      </c>
      <c r="BI95" s="232">
        <f>IF(N95="nulová",J95,0)</f>
        <v>0</v>
      </c>
      <c r="BJ95" s="24" t="s">
        <v>24</v>
      </c>
      <c r="BK95" s="232">
        <f>ROUND(I95*H95,2)</f>
        <v>0</v>
      </c>
      <c r="BL95" s="24" t="s">
        <v>315</v>
      </c>
      <c r="BM95" s="24" t="s">
        <v>355</v>
      </c>
    </row>
    <row r="96" s="1" customFormat="1" ht="16.5" customHeight="1">
      <c r="B96" s="46"/>
      <c r="C96" s="221" t="s">
        <v>315</v>
      </c>
      <c r="D96" s="221" t="s">
        <v>149</v>
      </c>
      <c r="E96" s="222" t="s">
        <v>2485</v>
      </c>
      <c r="F96" s="223" t="s">
        <v>2486</v>
      </c>
      <c r="G96" s="224" t="s">
        <v>2160</v>
      </c>
      <c r="H96" s="225">
        <v>7</v>
      </c>
      <c r="I96" s="226"/>
      <c r="J96" s="227">
        <f>ROUND(I96*H96,2)</f>
        <v>0</v>
      </c>
      <c r="K96" s="223" t="s">
        <v>22</v>
      </c>
      <c r="L96" s="72"/>
      <c r="M96" s="228" t="s">
        <v>22</v>
      </c>
      <c r="N96" s="229" t="s">
        <v>47</v>
      </c>
      <c r="O96" s="47"/>
      <c r="P96" s="230">
        <f>O96*H96</f>
        <v>0</v>
      </c>
      <c r="Q96" s="230">
        <v>0</v>
      </c>
      <c r="R96" s="230">
        <f>Q96*H96</f>
        <v>0</v>
      </c>
      <c r="S96" s="230">
        <v>0</v>
      </c>
      <c r="T96" s="231">
        <f>S96*H96</f>
        <v>0</v>
      </c>
      <c r="AR96" s="24" t="s">
        <v>315</v>
      </c>
      <c r="AT96" s="24" t="s">
        <v>149</v>
      </c>
      <c r="AU96" s="24" t="s">
        <v>24</v>
      </c>
      <c r="AY96" s="24" t="s">
        <v>146</v>
      </c>
      <c r="BE96" s="232">
        <f>IF(N96="základní",J96,0)</f>
        <v>0</v>
      </c>
      <c r="BF96" s="232">
        <f>IF(N96="snížená",J96,0)</f>
        <v>0</v>
      </c>
      <c r="BG96" s="232">
        <f>IF(N96="zákl. přenesená",J96,0)</f>
        <v>0</v>
      </c>
      <c r="BH96" s="232">
        <f>IF(N96="sníž. přenesená",J96,0)</f>
        <v>0</v>
      </c>
      <c r="BI96" s="232">
        <f>IF(N96="nulová",J96,0)</f>
        <v>0</v>
      </c>
      <c r="BJ96" s="24" t="s">
        <v>24</v>
      </c>
      <c r="BK96" s="232">
        <f>ROUND(I96*H96,2)</f>
        <v>0</v>
      </c>
      <c r="BL96" s="24" t="s">
        <v>315</v>
      </c>
      <c r="BM96" s="24" t="s">
        <v>360</v>
      </c>
    </row>
    <row r="97" s="1" customFormat="1" ht="38.25" customHeight="1">
      <c r="B97" s="46"/>
      <c r="C97" s="221" t="s">
        <v>336</v>
      </c>
      <c r="D97" s="221" t="s">
        <v>149</v>
      </c>
      <c r="E97" s="222" t="s">
        <v>2487</v>
      </c>
      <c r="F97" s="223" t="s">
        <v>2488</v>
      </c>
      <c r="G97" s="224" t="s">
        <v>955</v>
      </c>
      <c r="H97" s="293"/>
      <c r="I97" s="226"/>
      <c r="J97" s="227">
        <f>ROUND(I97*H97,2)</f>
        <v>0</v>
      </c>
      <c r="K97" s="223" t="s">
        <v>163</v>
      </c>
      <c r="L97" s="72"/>
      <c r="M97" s="228" t="s">
        <v>22</v>
      </c>
      <c r="N97" s="229" t="s">
        <v>47</v>
      </c>
      <c r="O97" s="47"/>
      <c r="P97" s="230">
        <f>O97*H97</f>
        <v>0</v>
      </c>
      <c r="Q97" s="230">
        <v>0</v>
      </c>
      <c r="R97" s="230">
        <f>Q97*H97</f>
        <v>0</v>
      </c>
      <c r="S97" s="230">
        <v>0</v>
      </c>
      <c r="T97" s="231">
        <f>S97*H97</f>
        <v>0</v>
      </c>
      <c r="AR97" s="24" t="s">
        <v>315</v>
      </c>
      <c r="AT97" s="24" t="s">
        <v>149</v>
      </c>
      <c r="AU97" s="24" t="s">
        <v>24</v>
      </c>
      <c r="AY97" s="24" t="s">
        <v>146</v>
      </c>
      <c r="BE97" s="232">
        <f>IF(N97="základní",J97,0)</f>
        <v>0</v>
      </c>
      <c r="BF97" s="232">
        <f>IF(N97="snížená",J97,0)</f>
        <v>0</v>
      </c>
      <c r="BG97" s="232">
        <f>IF(N97="zákl. přenesená",J97,0)</f>
        <v>0</v>
      </c>
      <c r="BH97" s="232">
        <f>IF(N97="sníž. přenesená",J97,0)</f>
        <v>0</v>
      </c>
      <c r="BI97" s="232">
        <f>IF(N97="nulová",J97,0)</f>
        <v>0</v>
      </c>
      <c r="BJ97" s="24" t="s">
        <v>24</v>
      </c>
      <c r="BK97" s="232">
        <f>ROUND(I97*H97,2)</f>
        <v>0</v>
      </c>
      <c r="BL97" s="24" t="s">
        <v>315</v>
      </c>
      <c r="BM97" s="24" t="s">
        <v>2489</v>
      </c>
    </row>
    <row r="98" s="10" customFormat="1" ht="37.44" customHeight="1">
      <c r="B98" s="205"/>
      <c r="C98" s="206"/>
      <c r="D98" s="207" t="s">
        <v>75</v>
      </c>
      <c r="E98" s="208" t="s">
        <v>1776</v>
      </c>
      <c r="F98" s="208" t="s">
        <v>2426</v>
      </c>
      <c r="G98" s="206"/>
      <c r="H98" s="206"/>
      <c r="I98" s="209"/>
      <c r="J98" s="210">
        <f>BK98</f>
        <v>0</v>
      </c>
      <c r="K98" s="206"/>
      <c r="L98" s="211"/>
      <c r="M98" s="212"/>
      <c r="N98" s="213"/>
      <c r="O98" s="213"/>
      <c r="P98" s="214">
        <f>SUM(P99:P102)</f>
        <v>0</v>
      </c>
      <c r="Q98" s="213"/>
      <c r="R98" s="214">
        <f>SUM(R99:R102)</f>
        <v>0</v>
      </c>
      <c r="S98" s="213"/>
      <c r="T98" s="215">
        <f>SUM(T99:T102)</f>
        <v>0</v>
      </c>
      <c r="AR98" s="216" t="s">
        <v>85</v>
      </c>
      <c r="AT98" s="217" t="s">
        <v>75</v>
      </c>
      <c r="AU98" s="217" t="s">
        <v>76</v>
      </c>
      <c r="AY98" s="216" t="s">
        <v>146</v>
      </c>
      <c r="BK98" s="218">
        <f>SUM(BK99:BK102)</f>
        <v>0</v>
      </c>
    </row>
    <row r="99" s="1" customFormat="1" ht="16.5" customHeight="1">
      <c r="B99" s="46"/>
      <c r="C99" s="221" t="s">
        <v>323</v>
      </c>
      <c r="D99" s="221" t="s">
        <v>149</v>
      </c>
      <c r="E99" s="222" t="s">
        <v>2490</v>
      </c>
      <c r="F99" s="223" t="s">
        <v>2428</v>
      </c>
      <c r="G99" s="224" t="s">
        <v>791</v>
      </c>
      <c r="H99" s="225">
        <v>1</v>
      </c>
      <c r="I99" s="226"/>
      <c r="J99" s="227">
        <f>ROUND(I99*H99,2)</f>
        <v>0</v>
      </c>
      <c r="K99" s="223" t="s">
        <v>22</v>
      </c>
      <c r="L99" s="72"/>
      <c r="M99" s="228" t="s">
        <v>22</v>
      </c>
      <c r="N99" s="229" t="s">
        <v>47</v>
      </c>
      <c r="O99" s="47"/>
      <c r="P99" s="230">
        <f>O99*H99</f>
        <v>0</v>
      </c>
      <c r="Q99" s="230">
        <v>0</v>
      </c>
      <c r="R99" s="230">
        <f>Q99*H99</f>
        <v>0</v>
      </c>
      <c r="S99" s="230">
        <v>0</v>
      </c>
      <c r="T99" s="231">
        <f>S99*H99</f>
        <v>0</v>
      </c>
      <c r="AR99" s="24" t="s">
        <v>315</v>
      </c>
      <c r="AT99" s="24" t="s">
        <v>149</v>
      </c>
      <c r="AU99" s="24" t="s">
        <v>24</v>
      </c>
      <c r="AY99" s="24" t="s">
        <v>146</v>
      </c>
      <c r="BE99" s="232">
        <f>IF(N99="základní",J99,0)</f>
        <v>0</v>
      </c>
      <c r="BF99" s="232">
        <f>IF(N99="snížená",J99,0)</f>
        <v>0</v>
      </c>
      <c r="BG99" s="232">
        <f>IF(N99="zákl. přenesená",J99,0)</f>
        <v>0</v>
      </c>
      <c r="BH99" s="232">
        <f>IF(N99="sníž. přenesená",J99,0)</f>
        <v>0</v>
      </c>
      <c r="BI99" s="232">
        <f>IF(N99="nulová",J99,0)</f>
        <v>0</v>
      </c>
      <c r="BJ99" s="24" t="s">
        <v>24</v>
      </c>
      <c r="BK99" s="232">
        <f>ROUND(I99*H99,2)</f>
        <v>0</v>
      </c>
      <c r="BL99" s="24" t="s">
        <v>315</v>
      </c>
      <c r="BM99" s="24" t="s">
        <v>390</v>
      </c>
    </row>
    <row r="100" s="1" customFormat="1" ht="16.5" customHeight="1">
      <c r="B100" s="46"/>
      <c r="C100" s="221" t="s">
        <v>328</v>
      </c>
      <c r="D100" s="221" t="s">
        <v>149</v>
      </c>
      <c r="E100" s="222" t="s">
        <v>2441</v>
      </c>
      <c r="F100" s="223" t="s">
        <v>2430</v>
      </c>
      <c r="G100" s="224" t="s">
        <v>791</v>
      </c>
      <c r="H100" s="225">
        <v>1</v>
      </c>
      <c r="I100" s="226"/>
      <c r="J100" s="227">
        <f>ROUND(I100*H100,2)</f>
        <v>0</v>
      </c>
      <c r="K100" s="223" t="s">
        <v>22</v>
      </c>
      <c r="L100" s="72"/>
      <c r="M100" s="228" t="s">
        <v>22</v>
      </c>
      <c r="N100" s="229" t="s">
        <v>47</v>
      </c>
      <c r="O100" s="47"/>
      <c r="P100" s="230">
        <f>O100*H100</f>
        <v>0</v>
      </c>
      <c r="Q100" s="230">
        <v>0</v>
      </c>
      <c r="R100" s="230">
        <f>Q100*H100</f>
        <v>0</v>
      </c>
      <c r="S100" s="230">
        <v>0</v>
      </c>
      <c r="T100" s="231">
        <f>S100*H100</f>
        <v>0</v>
      </c>
      <c r="AR100" s="24" t="s">
        <v>315</v>
      </c>
      <c r="AT100" s="24" t="s">
        <v>149</v>
      </c>
      <c r="AU100" s="24" t="s">
        <v>24</v>
      </c>
      <c r="AY100" s="24" t="s">
        <v>146</v>
      </c>
      <c r="BE100" s="232">
        <f>IF(N100="základní",J100,0)</f>
        <v>0</v>
      </c>
      <c r="BF100" s="232">
        <f>IF(N100="snížená",J100,0)</f>
        <v>0</v>
      </c>
      <c r="BG100" s="232">
        <f>IF(N100="zákl. přenesená",J100,0)</f>
        <v>0</v>
      </c>
      <c r="BH100" s="232">
        <f>IF(N100="sníž. přenesená",J100,0)</f>
        <v>0</v>
      </c>
      <c r="BI100" s="232">
        <f>IF(N100="nulová",J100,0)</f>
        <v>0</v>
      </c>
      <c r="BJ100" s="24" t="s">
        <v>24</v>
      </c>
      <c r="BK100" s="232">
        <f>ROUND(I100*H100,2)</f>
        <v>0</v>
      </c>
      <c r="BL100" s="24" t="s">
        <v>315</v>
      </c>
      <c r="BM100" s="24" t="s">
        <v>400</v>
      </c>
    </row>
    <row r="101" s="1" customFormat="1" ht="16.5" customHeight="1">
      <c r="B101" s="46"/>
      <c r="C101" s="221" t="s">
        <v>381</v>
      </c>
      <c r="D101" s="221" t="s">
        <v>149</v>
      </c>
      <c r="E101" s="222" t="s">
        <v>2443</v>
      </c>
      <c r="F101" s="223" t="s">
        <v>2432</v>
      </c>
      <c r="G101" s="224" t="s">
        <v>791</v>
      </c>
      <c r="H101" s="225">
        <v>1</v>
      </c>
      <c r="I101" s="226"/>
      <c r="J101" s="227">
        <f>ROUND(I101*H101,2)</f>
        <v>0</v>
      </c>
      <c r="K101" s="223" t="s">
        <v>22</v>
      </c>
      <c r="L101" s="72"/>
      <c r="M101" s="228" t="s">
        <v>22</v>
      </c>
      <c r="N101" s="229" t="s">
        <v>47</v>
      </c>
      <c r="O101" s="47"/>
      <c r="P101" s="230">
        <f>O101*H101</f>
        <v>0</v>
      </c>
      <c r="Q101" s="230">
        <v>0</v>
      </c>
      <c r="R101" s="230">
        <f>Q101*H101</f>
        <v>0</v>
      </c>
      <c r="S101" s="230">
        <v>0</v>
      </c>
      <c r="T101" s="231">
        <f>S101*H101</f>
        <v>0</v>
      </c>
      <c r="AR101" s="24" t="s">
        <v>315</v>
      </c>
      <c r="AT101" s="24" t="s">
        <v>149</v>
      </c>
      <c r="AU101" s="24" t="s">
        <v>24</v>
      </c>
      <c r="AY101" s="24" t="s">
        <v>146</v>
      </c>
      <c r="BE101" s="232">
        <f>IF(N101="základní",J101,0)</f>
        <v>0</v>
      </c>
      <c r="BF101" s="232">
        <f>IF(N101="snížená",J101,0)</f>
        <v>0</v>
      </c>
      <c r="BG101" s="232">
        <f>IF(N101="zákl. přenesená",J101,0)</f>
        <v>0</v>
      </c>
      <c r="BH101" s="232">
        <f>IF(N101="sníž. přenesená",J101,0)</f>
        <v>0</v>
      </c>
      <c r="BI101" s="232">
        <f>IF(N101="nulová",J101,0)</f>
        <v>0</v>
      </c>
      <c r="BJ101" s="24" t="s">
        <v>24</v>
      </c>
      <c r="BK101" s="232">
        <f>ROUND(I101*H101,2)</f>
        <v>0</v>
      </c>
      <c r="BL101" s="24" t="s">
        <v>315</v>
      </c>
      <c r="BM101" s="24" t="s">
        <v>404</v>
      </c>
    </row>
    <row r="102" s="1" customFormat="1" ht="38.25" customHeight="1">
      <c r="B102" s="46"/>
      <c r="C102" s="221" t="s">
        <v>401</v>
      </c>
      <c r="D102" s="221" t="s">
        <v>149</v>
      </c>
      <c r="E102" s="222" t="s">
        <v>2433</v>
      </c>
      <c r="F102" s="223" t="s">
        <v>2434</v>
      </c>
      <c r="G102" s="224" t="s">
        <v>955</v>
      </c>
      <c r="H102" s="293"/>
      <c r="I102" s="226"/>
      <c r="J102" s="227">
        <f>ROUND(I102*H102,2)</f>
        <v>0</v>
      </c>
      <c r="K102" s="223" t="s">
        <v>22</v>
      </c>
      <c r="L102" s="72"/>
      <c r="M102" s="228" t="s">
        <v>22</v>
      </c>
      <c r="N102" s="229" t="s">
        <v>47</v>
      </c>
      <c r="O102" s="47"/>
      <c r="P102" s="230">
        <f>O102*H102</f>
        <v>0</v>
      </c>
      <c r="Q102" s="230">
        <v>0</v>
      </c>
      <c r="R102" s="230">
        <f>Q102*H102</f>
        <v>0</v>
      </c>
      <c r="S102" s="230">
        <v>0</v>
      </c>
      <c r="T102" s="231">
        <f>S102*H102</f>
        <v>0</v>
      </c>
      <c r="AR102" s="24" t="s">
        <v>315</v>
      </c>
      <c r="AT102" s="24" t="s">
        <v>149</v>
      </c>
      <c r="AU102" s="24" t="s">
        <v>24</v>
      </c>
      <c r="AY102" s="24" t="s">
        <v>146</v>
      </c>
      <c r="BE102" s="232">
        <f>IF(N102="základní",J102,0)</f>
        <v>0</v>
      </c>
      <c r="BF102" s="232">
        <f>IF(N102="snížená",J102,0)</f>
        <v>0</v>
      </c>
      <c r="BG102" s="232">
        <f>IF(N102="zákl. přenesená",J102,0)</f>
        <v>0</v>
      </c>
      <c r="BH102" s="232">
        <f>IF(N102="sníž. přenesená",J102,0)</f>
        <v>0</v>
      </c>
      <c r="BI102" s="232">
        <f>IF(N102="nulová",J102,0)</f>
        <v>0</v>
      </c>
      <c r="BJ102" s="24" t="s">
        <v>24</v>
      </c>
      <c r="BK102" s="232">
        <f>ROUND(I102*H102,2)</f>
        <v>0</v>
      </c>
      <c r="BL102" s="24" t="s">
        <v>315</v>
      </c>
      <c r="BM102" s="24" t="s">
        <v>2491</v>
      </c>
    </row>
    <row r="103" s="10" customFormat="1" ht="37.44" customHeight="1">
      <c r="B103" s="205"/>
      <c r="C103" s="206"/>
      <c r="D103" s="207" t="s">
        <v>75</v>
      </c>
      <c r="E103" s="208" t="s">
        <v>2436</v>
      </c>
      <c r="F103" s="208" t="s">
        <v>2436</v>
      </c>
      <c r="G103" s="206"/>
      <c r="H103" s="206"/>
      <c r="I103" s="209"/>
      <c r="J103" s="210">
        <f>BK103</f>
        <v>0</v>
      </c>
      <c r="K103" s="206"/>
      <c r="L103" s="211"/>
      <c r="M103" s="212"/>
      <c r="N103" s="213"/>
      <c r="O103" s="213"/>
      <c r="P103" s="214">
        <f>SUM(P104:P106)</f>
        <v>0</v>
      </c>
      <c r="Q103" s="213"/>
      <c r="R103" s="214">
        <f>SUM(R104:R106)</f>
        <v>0</v>
      </c>
      <c r="S103" s="213"/>
      <c r="T103" s="215">
        <f>SUM(T104:T106)</f>
        <v>0</v>
      </c>
      <c r="AR103" s="216" t="s">
        <v>85</v>
      </c>
      <c r="AT103" s="217" t="s">
        <v>75</v>
      </c>
      <c r="AU103" s="217" t="s">
        <v>76</v>
      </c>
      <c r="AY103" s="216" t="s">
        <v>146</v>
      </c>
      <c r="BK103" s="218">
        <f>SUM(BK104:BK106)</f>
        <v>0</v>
      </c>
    </row>
    <row r="104" s="1" customFormat="1" ht="16.5" customHeight="1">
      <c r="B104" s="46"/>
      <c r="C104" s="221" t="s">
        <v>319</v>
      </c>
      <c r="D104" s="221" t="s">
        <v>149</v>
      </c>
      <c r="E104" s="222" t="s">
        <v>2437</v>
      </c>
      <c r="F104" s="223" t="s">
        <v>2492</v>
      </c>
      <c r="G104" s="224" t="s">
        <v>791</v>
      </c>
      <c r="H104" s="225">
        <v>1</v>
      </c>
      <c r="I104" s="226"/>
      <c r="J104" s="227">
        <f>ROUND(I104*H104,2)</f>
        <v>0</v>
      </c>
      <c r="K104" s="223" t="s">
        <v>22</v>
      </c>
      <c r="L104" s="72"/>
      <c r="M104" s="228" t="s">
        <v>22</v>
      </c>
      <c r="N104" s="229" t="s">
        <v>47</v>
      </c>
      <c r="O104" s="47"/>
      <c r="P104" s="230">
        <f>O104*H104</f>
        <v>0</v>
      </c>
      <c r="Q104" s="230">
        <v>0</v>
      </c>
      <c r="R104" s="230">
        <f>Q104*H104</f>
        <v>0</v>
      </c>
      <c r="S104" s="230">
        <v>0</v>
      </c>
      <c r="T104" s="231">
        <f>S104*H104</f>
        <v>0</v>
      </c>
      <c r="AR104" s="24" t="s">
        <v>315</v>
      </c>
      <c r="AT104" s="24" t="s">
        <v>149</v>
      </c>
      <c r="AU104" s="24" t="s">
        <v>24</v>
      </c>
      <c r="AY104" s="24" t="s">
        <v>146</v>
      </c>
      <c r="BE104" s="232">
        <f>IF(N104="základní",J104,0)</f>
        <v>0</v>
      </c>
      <c r="BF104" s="232">
        <f>IF(N104="snížená",J104,0)</f>
        <v>0</v>
      </c>
      <c r="BG104" s="232">
        <f>IF(N104="zákl. přenesená",J104,0)</f>
        <v>0</v>
      </c>
      <c r="BH104" s="232">
        <f>IF(N104="sníž. přenesená",J104,0)</f>
        <v>0</v>
      </c>
      <c r="BI104" s="232">
        <f>IF(N104="nulová",J104,0)</f>
        <v>0</v>
      </c>
      <c r="BJ104" s="24" t="s">
        <v>24</v>
      </c>
      <c r="BK104" s="232">
        <f>ROUND(I104*H104,2)</f>
        <v>0</v>
      </c>
      <c r="BL104" s="24" t="s">
        <v>315</v>
      </c>
      <c r="BM104" s="24" t="s">
        <v>379</v>
      </c>
    </row>
    <row r="105" s="1" customFormat="1" ht="16.5" customHeight="1">
      <c r="B105" s="46"/>
      <c r="C105" s="221" t="s">
        <v>352</v>
      </c>
      <c r="D105" s="221" t="s">
        <v>149</v>
      </c>
      <c r="E105" s="222" t="s">
        <v>2439</v>
      </c>
      <c r="F105" s="223" t="s">
        <v>2440</v>
      </c>
      <c r="G105" s="224" t="s">
        <v>791</v>
      </c>
      <c r="H105" s="225">
        <v>1</v>
      </c>
      <c r="I105" s="226"/>
      <c r="J105" s="227">
        <f>ROUND(I105*H105,2)</f>
        <v>0</v>
      </c>
      <c r="K105" s="223" t="s">
        <v>22</v>
      </c>
      <c r="L105" s="72"/>
      <c r="M105" s="228" t="s">
        <v>22</v>
      </c>
      <c r="N105" s="229" t="s">
        <v>47</v>
      </c>
      <c r="O105" s="47"/>
      <c r="P105" s="230">
        <f>O105*H105</f>
        <v>0</v>
      </c>
      <c r="Q105" s="230">
        <v>0</v>
      </c>
      <c r="R105" s="230">
        <f>Q105*H105</f>
        <v>0</v>
      </c>
      <c r="S105" s="230">
        <v>0</v>
      </c>
      <c r="T105" s="231">
        <f>S105*H105</f>
        <v>0</v>
      </c>
      <c r="AR105" s="24" t="s">
        <v>315</v>
      </c>
      <c r="AT105" s="24" t="s">
        <v>149</v>
      </c>
      <c r="AU105" s="24" t="s">
        <v>24</v>
      </c>
      <c r="AY105" s="24" t="s">
        <v>146</v>
      </c>
      <c r="BE105" s="232">
        <f>IF(N105="základní",J105,0)</f>
        <v>0</v>
      </c>
      <c r="BF105" s="232">
        <f>IF(N105="snížená",J105,0)</f>
        <v>0</v>
      </c>
      <c r="BG105" s="232">
        <f>IF(N105="zákl. přenesená",J105,0)</f>
        <v>0</v>
      </c>
      <c r="BH105" s="232">
        <f>IF(N105="sníž. přenesená",J105,0)</f>
        <v>0</v>
      </c>
      <c r="BI105" s="232">
        <f>IF(N105="nulová",J105,0)</f>
        <v>0</v>
      </c>
      <c r="BJ105" s="24" t="s">
        <v>24</v>
      </c>
      <c r="BK105" s="232">
        <f>ROUND(I105*H105,2)</f>
        <v>0</v>
      </c>
      <c r="BL105" s="24" t="s">
        <v>315</v>
      </c>
      <c r="BM105" s="24" t="s">
        <v>384</v>
      </c>
    </row>
    <row r="106" s="1" customFormat="1" ht="16.5" customHeight="1">
      <c r="B106" s="46"/>
      <c r="C106" s="221" t="s">
        <v>9</v>
      </c>
      <c r="D106" s="221" t="s">
        <v>149</v>
      </c>
      <c r="E106" s="222" t="s">
        <v>2427</v>
      </c>
      <c r="F106" s="223" t="s">
        <v>2452</v>
      </c>
      <c r="G106" s="224" t="s">
        <v>791</v>
      </c>
      <c r="H106" s="225">
        <v>1</v>
      </c>
      <c r="I106" s="226"/>
      <c r="J106" s="227">
        <f>ROUND(I106*H106,2)</f>
        <v>0</v>
      </c>
      <c r="K106" s="223" t="s">
        <v>22</v>
      </c>
      <c r="L106" s="72"/>
      <c r="M106" s="228" t="s">
        <v>22</v>
      </c>
      <c r="N106" s="236" t="s">
        <v>47</v>
      </c>
      <c r="O106" s="237"/>
      <c r="P106" s="238">
        <f>O106*H106</f>
        <v>0</v>
      </c>
      <c r="Q106" s="238">
        <v>0</v>
      </c>
      <c r="R106" s="238">
        <f>Q106*H106</f>
        <v>0</v>
      </c>
      <c r="S106" s="238">
        <v>0</v>
      </c>
      <c r="T106" s="239">
        <f>S106*H106</f>
        <v>0</v>
      </c>
      <c r="AR106" s="24" t="s">
        <v>315</v>
      </c>
      <c r="AT106" s="24" t="s">
        <v>149</v>
      </c>
      <c r="AU106" s="24" t="s">
        <v>24</v>
      </c>
      <c r="AY106" s="24" t="s">
        <v>146</v>
      </c>
      <c r="BE106" s="232">
        <f>IF(N106="základní",J106,0)</f>
        <v>0</v>
      </c>
      <c r="BF106" s="232">
        <f>IF(N106="snížená",J106,0)</f>
        <v>0</v>
      </c>
      <c r="BG106" s="232">
        <f>IF(N106="zákl. přenesená",J106,0)</f>
        <v>0</v>
      </c>
      <c r="BH106" s="232">
        <f>IF(N106="sníž. přenesená",J106,0)</f>
        <v>0</v>
      </c>
      <c r="BI106" s="232">
        <f>IF(N106="nulová",J106,0)</f>
        <v>0</v>
      </c>
      <c r="BJ106" s="24" t="s">
        <v>24</v>
      </c>
      <c r="BK106" s="232">
        <f>ROUND(I106*H106,2)</f>
        <v>0</v>
      </c>
      <c r="BL106" s="24" t="s">
        <v>315</v>
      </c>
      <c r="BM106" s="24" t="s">
        <v>395</v>
      </c>
    </row>
    <row r="107" s="1" customFormat="1" ht="6.96" customHeight="1">
      <c r="B107" s="67"/>
      <c r="C107" s="68"/>
      <c r="D107" s="68"/>
      <c r="E107" s="68"/>
      <c r="F107" s="68"/>
      <c r="G107" s="68"/>
      <c r="H107" s="68"/>
      <c r="I107" s="166"/>
      <c r="J107" s="68"/>
      <c r="K107" s="68"/>
      <c r="L107" s="72"/>
    </row>
  </sheetData>
  <sheetProtection sheet="1" autoFilter="0" formatColumns="0" formatRows="0" objects="1" scenarios="1" spinCount="100000" saltValue="4PP3NBVMA2lQFBE3B4oscbaIgfzlakDITsdzmbYB1d7gO2XfKiodfKEFEghYZdKx7uiuS59Cd3ro99mQC7eopQ==" hashValue="dTisY62zrx65NjMaO8U9RSrYgKkELXj3f6D5nybHRPh0Lxq3Bzq0CguoZc4MAbFIoc68Z5fBmKDq6q1LKu/gMw==" algorithmName="SHA-512" password="CC35"/>
  <autoFilter ref="C78:K106"/>
  <mergeCells count="10">
    <mergeCell ref="E7:H7"/>
    <mergeCell ref="E9:H9"/>
    <mergeCell ref="E24:H24"/>
    <mergeCell ref="E45:H45"/>
    <mergeCell ref="E47:H47"/>
    <mergeCell ref="J51:J52"/>
    <mergeCell ref="E69:H69"/>
    <mergeCell ref="E71:H71"/>
    <mergeCell ref="G1:H1"/>
    <mergeCell ref="L2:V2"/>
  </mergeCells>
  <hyperlinks>
    <hyperlink ref="F1:G1" location="C2" display="1) Krycí list soupisu"/>
    <hyperlink ref="G1:H1" location="C54" display="2) Rekapitulace"/>
    <hyperlink ref="J1" location="C78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6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37"/>
      <c r="C1" s="137"/>
      <c r="D1" s="138" t="s">
        <v>1</v>
      </c>
      <c r="E1" s="137"/>
      <c r="F1" s="139" t="s">
        <v>110</v>
      </c>
      <c r="G1" s="139" t="s">
        <v>111</v>
      </c>
      <c r="H1" s="139"/>
      <c r="I1" s="140"/>
      <c r="J1" s="139" t="s">
        <v>112</v>
      </c>
      <c r="K1" s="138" t="s">
        <v>113</v>
      </c>
      <c r="L1" s="139" t="s">
        <v>114</v>
      </c>
      <c r="M1" s="139"/>
      <c r="N1" s="139"/>
      <c r="O1" s="139"/>
      <c r="P1" s="139"/>
      <c r="Q1" s="139"/>
      <c r="R1" s="139"/>
      <c r="S1" s="139"/>
      <c r="T1" s="139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100</v>
      </c>
    </row>
    <row r="3" ht="6.96" customHeight="1">
      <c r="B3" s="25"/>
      <c r="C3" s="26"/>
      <c r="D3" s="26"/>
      <c r="E3" s="26"/>
      <c r="F3" s="26"/>
      <c r="G3" s="26"/>
      <c r="H3" s="26"/>
      <c r="I3" s="141"/>
      <c r="J3" s="26"/>
      <c r="K3" s="27"/>
      <c r="AT3" s="24" t="s">
        <v>85</v>
      </c>
    </row>
    <row r="4" ht="36.96" customHeight="1">
      <c r="B4" s="28"/>
      <c r="C4" s="29"/>
      <c r="D4" s="30" t="s">
        <v>115</v>
      </c>
      <c r="E4" s="29"/>
      <c r="F4" s="29"/>
      <c r="G4" s="29"/>
      <c r="H4" s="29"/>
      <c r="I4" s="142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42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42"/>
      <c r="J6" s="29"/>
      <c r="K6" s="31"/>
    </row>
    <row r="7" ht="16.5" customHeight="1">
      <c r="B7" s="28"/>
      <c r="C7" s="29"/>
      <c r="D7" s="29"/>
      <c r="E7" s="143" t="str">
        <f>'Rekapitulace stavby'!K6</f>
        <v>Půdní vestavba na budově Pernerova 29, č.p.283, Praha 8 - Karlín</v>
      </c>
      <c r="F7" s="40"/>
      <c r="G7" s="40"/>
      <c r="H7" s="40"/>
      <c r="I7" s="142"/>
      <c r="J7" s="29"/>
      <c r="K7" s="31"/>
    </row>
    <row r="8" s="1" customFormat="1">
      <c r="B8" s="46"/>
      <c r="C8" s="47"/>
      <c r="D8" s="40" t="s">
        <v>116</v>
      </c>
      <c r="E8" s="47"/>
      <c r="F8" s="47"/>
      <c r="G8" s="47"/>
      <c r="H8" s="47"/>
      <c r="I8" s="144"/>
      <c r="J8" s="47"/>
      <c r="K8" s="51"/>
    </row>
    <row r="9" s="1" customFormat="1" ht="36.96" customHeight="1">
      <c r="B9" s="46"/>
      <c r="C9" s="47"/>
      <c r="D9" s="47"/>
      <c r="E9" s="145" t="s">
        <v>2493</v>
      </c>
      <c r="F9" s="47"/>
      <c r="G9" s="47"/>
      <c r="H9" s="47"/>
      <c r="I9" s="144"/>
      <c r="J9" s="47"/>
      <c r="K9" s="51"/>
    </row>
    <row r="10" s="1" customFormat="1">
      <c r="B10" s="46"/>
      <c r="C10" s="47"/>
      <c r="D10" s="47"/>
      <c r="E10" s="47"/>
      <c r="F10" s="47"/>
      <c r="G10" s="47"/>
      <c r="H10" s="47"/>
      <c r="I10" s="144"/>
      <c r="J10" s="47"/>
      <c r="K10" s="51"/>
    </row>
    <row r="11" s="1" customFormat="1" ht="14.4" customHeight="1">
      <c r="B11" s="46"/>
      <c r="C11" s="47"/>
      <c r="D11" s="40" t="s">
        <v>21</v>
      </c>
      <c r="E11" s="47"/>
      <c r="F11" s="35" t="s">
        <v>22</v>
      </c>
      <c r="G11" s="47"/>
      <c r="H11" s="47"/>
      <c r="I11" s="146" t="s">
        <v>23</v>
      </c>
      <c r="J11" s="35" t="s">
        <v>22</v>
      </c>
      <c r="K11" s="51"/>
    </row>
    <row r="12" s="1" customFormat="1" ht="14.4" customHeight="1">
      <c r="B12" s="46"/>
      <c r="C12" s="47"/>
      <c r="D12" s="40" t="s">
        <v>25</v>
      </c>
      <c r="E12" s="47"/>
      <c r="F12" s="35" t="s">
        <v>38</v>
      </c>
      <c r="G12" s="47"/>
      <c r="H12" s="47"/>
      <c r="I12" s="146" t="s">
        <v>27</v>
      </c>
      <c r="J12" s="147" t="str">
        <f>'Rekapitulace stavby'!AN8</f>
        <v>17. 7. 2017</v>
      </c>
      <c r="K12" s="51"/>
    </row>
    <row r="13" s="1" customFormat="1" ht="10.8" customHeight="1">
      <c r="B13" s="46"/>
      <c r="C13" s="47"/>
      <c r="D13" s="47"/>
      <c r="E13" s="47"/>
      <c r="F13" s="47"/>
      <c r="G13" s="47"/>
      <c r="H13" s="47"/>
      <c r="I13" s="144"/>
      <c r="J13" s="47"/>
      <c r="K13" s="51"/>
    </row>
    <row r="14" s="1" customFormat="1" ht="14.4" customHeight="1">
      <c r="B14" s="46"/>
      <c r="C14" s="47"/>
      <c r="D14" s="40" t="s">
        <v>31</v>
      </c>
      <c r="E14" s="47"/>
      <c r="F14" s="47"/>
      <c r="G14" s="47"/>
      <c r="H14" s="47"/>
      <c r="I14" s="146" t="s">
        <v>32</v>
      </c>
      <c r="J14" s="35" t="str">
        <f>IF('Rekapitulace stavby'!AN10="","",'Rekapitulace stavby'!AN10)</f>
        <v/>
      </c>
      <c r="K14" s="51"/>
    </row>
    <row r="15" s="1" customFormat="1" ht="18" customHeight="1">
      <c r="B15" s="46"/>
      <c r="C15" s="47"/>
      <c r="D15" s="47"/>
      <c r="E15" s="35" t="str">
        <f>IF('Rekapitulace stavby'!E11="","",'Rekapitulace stavby'!E11)</f>
        <v>Servisní středisko pro správu majetku MČ Praha 8</v>
      </c>
      <c r="F15" s="47"/>
      <c r="G15" s="47"/>
      <c r="H15" s="47"/>
      <c r="I15" s="146" t="s">
        <v>34</v>
      </c>
      <c r="J15" s="35" t="str">
        <f>IF('Rekapitulace stavby'!AN11="","",'Rekapitulace stavby'!AN11)</f>
        <v/>
      </c>
      <c r="K15" s="51"/>
    </row>
    <row r="16" s="1" customFormat="1" ht="6.96" customHeight="1">
      <c r="B16" s="46"/>
      <c r="C16" s="47"/>
      <c r="D16" s="47"/>
      <c r="E16" s="47"/>
      <c r="F16" s="47"/>
      <c r="G16" s="47"/>
      <c r="H16" s="47"/>
      <c r="I16" s="144"/>
      <c r="J16" s="47"/>
      <c r="K16" s="51"/>
    </row>
    <row r="17" s="1" customFormat="1" ht="14.4" customHeight="1">
      <c r="B17" s="46"/>
      <c r="C17" s="47"/>
      <c r="D17" s="40" t="s">
        <v>35</v>
      </c>
      <c r="E17" s="47"/>
      <c r="F17" s="47"/>
      <c r="G17" s="47"/>
      <c r="H17" s="47"/>
      <c r="I17" s="146" t="s">
        <v>32</v>
      </c>
      <c r="J17" s="35" t="str">
        <f>IF('Rekapitulace stavby'!AN13="Vyplň údaj","",IF('Rekapitulace stavby'!AN13="","",'Rekapitulace stavby'!AN13))</f>
        <v/>
      </c>
      <c r="K17" s="51"/>
    </row>
    <row r="18" s="1" customFormat="1" ht="18" customHeight="1">
      <c r="B18" s="46"/>
      <c r="C18" s="47"/>
      <c r="D18" s="47"/>
      <c r="E18" s="35" t="str">
        <f>IF('Rekapitulace stavby'!E14="Vyplň údaj","",IF('Rekapitulace stavby'!E14="","",'Rekapitulace stavby'!E14))</f>
        <v/>
      </c>
      <c r="F18" s="47"/>
      <c r="G18" s="47"/>
      <c r="H18" s="47"/>
      <c r="I18" s="146" t="s">
        <v>34</v>
      </c>
      <c r="J18" s="35" t="str">
        <f>IF('Rekapitulace stavby'!AN14="Vyplň údaj","",IF('Rekapitulace stavby'!AN14="","",'Rekapitulace stavby'!AN14))</f>
        <v/>
      </c>
      <c r="K18" s="51"/>
    </row>
    <row r="19" s="1" customFormat="1" ht="6.96" customHeight="1">
      <c r="B19" s="46"/>
      <c r="C19" s="47"/>
      <c r="D19" s="47"/>
      <c r="E19" s="47"/>
      <c r="F19" s="47"/>
      <c r="G19" s="47"/>
      <c r="H19" s="47"/>
      <c r="I19" s="144"/>
      <c r="J19" s="47"/>
      <c r="K19" s="51"/>
    </row>
    <row r="20" s="1" customFormat="1" ht="14.4" customHeight="1">
      <c r="B20" s="46"/>
      <c r="C20" s="47"/>
      <c r="D20" s="40" t="s">
        <v>37</v>
      </c>
      <c r="E20" s="47"/>
      <c r="F20" s="47"/>
      <c r="G20" s="47"/>
      <c r="H20" s="47"/>
      <c r="I20" s="146" t="s">
        <v>32</v>
      </c>
      <c r="J20" s="35" t="str">
        <f>IF('Rekapitulace stavby'!AN16="","",'Rekapitulace stavby'!AN16)</f>
        <v/>
      </c>
      <c r="K20" s="51"/>
    </row>
    <row r="21" s="1" customFormat="1" ht="18" customHeight="1">
      <c r="B21" s="46"/>
      <c r="C21" s="47"/>
      <c r="D21" s="47"/>
      <c r="E21" s="35" t="str">
        <f>IF('Rekapitulace stavby'!E17="","",'Rekapitulace stavby'!E17)</f>
        <v xml:space="preserve"> </v>
      </c>
      <c r="F21" s="47"/>
      <c r="G21" s="47"/>
      <c r="H21" s="47"/>
      <c r="I21" s="146" t="s">
        <v>34</v>
      </c>
      <c r="J21" s="35" t="str">
        <f>IF('Rekapitulace stavby'!AN17="","",'Rekapitulace stavby'!AN17)</f>
        <v/>
      </c>
      <c r="K21" s="51"/>
    </row>
    <row r="22" s="1" customFormat="1" ht="6.96" customHeight="1">
      <c r="B22" s="46"/>
      <c r="C22" s="47"/>
      <c r="D22" s="47"/>
      <c r="E22" s="47"/>
      <c r="F22" s="47"/>
      <c r="G22" s="47"/>
      <c r="H22" s="47"/>
      <c r="I22" s="144"/>
      <c r="J22" s="47"/>
      <c r="K22" s="51"/>
    </row>
    <row r="23" s="1" customFormat="1" ht="14.4" customHeight="1">
      <c r="B23" s="46"/>
      <c r="C23" s="47"/>
      <c r="D23" s="40" t="s">
        <v>40</v>
      </c>
      <c r="E23" s="47"/>
      <c r="F23" s="47"/>
      <c r="G23" s="47"/>
      <c r="H23" s="47"/>
      <c r="I23" s="144"/>
      <c r="J23" s="47"/>
      <c r="K23" s="51"/>
    </row>
    <row r="24" s="6" customFormat="1" ht="71.25" customHeight="1">
      <c r="B24" s="148"/>
      <c r="C24" s="149"/>
      <c r="D24" s="149"/>
      <c r="E24" s="44" t="s">
        <v>224</v>
      </c>
      <c r="F24" s="44"/>
      <c r="G24" s="44"/>
      <c r="H24" s="44"/>
      <c r="I24" s="150"/>
      <c r="J24" s="149"/>
      <c r="K24" s="151"/>
    </row>
    <row r="25" s="1" customFormat="1" ht="6.96" customHeight="1">
      <c r="B25" s="46"/>
      <c r="C25" s="47"/>
      <c r="D25" s="47"/>
      <c r="E25" s="47"/>
      <c r="F25" s="47"/>
      <c r="G25" s="47"/>
      <c r="H25" s="47"/>
      <c r="I25" s="144"/>
      <c r="J25" s="47"/>
      <c r="K25" s="51"/>
    </row>
    <row r="26" s="1" customFormat="1" ht="6.96" customHeight="1">
      <c r="B26" s="46"/>
      <c r="C26" s="47"/>
      <c r="D26" s="106"/>
      <c r="E26" s="106"/>
      <c r="F26" s="106"/>
      <c r="G26" s="106"/>
      <c r="H26" s="106"/>
      <c r="I26" s="152"/>
      <c r="J26" s="106"/>
      <c r="K26" s="153"/>
    </row>
    <row r="27" s="1" customFormat="1" ht="25.44" customHeight="1">
      <c r="B27" s="46"/>
      <c r="C27" s="47"/>
      <c r="D27" s="154" t="s">
        <v>42</v>
      </c>
      <c r="E27" s="47"/>
      <c r="F27" s="47"/>
      <c r="G27" s="47"/>
      <c r="H27" s="47"/>
      <c r="I27" s="144"/>
      <c r="J27" s="155">
        <f>ROUND(J83,2)</f>
        <v>0</v>
      </c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52"/>
      <c r="J28" s="106"/>
      <c r="K28" s="153"/>
    </row>
    <row r="29" s="1" customFormat="1" ht="14.4" customHeight="1">
      <c r="B29" s="46"/>
      <c r="C29" s="47"/>
      <c r="D29" s="47"/>
      <c r="E29" s="47"/>
      <c r="F29" s="52" t="s">
        <v>44</v>
      </c>
      <c r="G29" s="47"/>
      <c r="H29" s="47"/>
      <c r="I29" s="156" t="s">
        <v>43</v>
      </c>
      <c r="J29" s="52" t="s">
        <v>45</v>
      </c>
      <c r="K29" s="51"/>
    </row>
    <row r="30" s="1" customFormat="1" ht="14.4" customHeight="1">
      <c r="B30" s="46"/>
      <c r="C30" s="47"/>
      <c r="D30" s="55" t="s">
        <v>46</v>
      </c>
      <c r="E30" s="55" t="s">
        <v>47</v>
      </c>
      <c r="F30" s="157">
        <f>ROUND(SUM(BE83:BE156), 2)</f>
        <v>0</v>
      </c>
      <c r="G30" s="47"/>
      <c r="H30" s="47"/>
      <c r="I30" s="158">
        <v>0.20999999999999999</v>
      </c>
      <c r="J30" s="157">
        <f>ROUND(ROUND((SUM(BE83:BE156)), 2)*I30, 2)</f>
        <v>0</v>
      </c>
      <c r="K30" s="51"/>
    </row>
    <row r="31" s="1" customFormat="1" ht="14.4" customHeight="1">
      <c r="B31" s="46"/>
      <c r="C31" s="47"/>
      <c r="D31" s="47"/>
      <c r="E31" s="55" t="s">
        <v>48</v>
      </c>
      <c r="F31" s="157">
        <f>ROUND(SUM(BF83:BF156), 2)</f>
        <v>0</v>
      </c>
      <c r="G31" s="47"/>
      <c r="H31" s="47"/>
      <c r="I31" s="158">
        <v>0.14999999999999999</v>
      </c>
      <c r="J31" s="157">
        <f>ROUND(ROUND((SUM(BF83:BF156)), 2)*I31, 2)</f>
        <v>0</v>
      </c>
      <c r="K31" s="51"/>
    </row>
    <row r="32" hidden="1" s="1" customFormat="1" ht="14.4" customHeight="1">
      <c r="B32" s="46"/>
      <c r="C32" s="47"/>
      <c r="D32" s="47"/>
      <c r="E32" s="55" t="s">
        <v>49</v>
      </c>
      <c r="F32" s="157">
        <f>ROUND(SUM(BG83:BG156), 2)</f>
        <v>0</v>
      </c>
      <c r="G32" s="47"/>
      <c r="H32" s="47"/>
      <c r="I32" s="158">
        <v>0.20999999999999999</v>
      </c>
      <c r="J32" s="157">
        <v>0</v>
      </c>
      <c r="K32" s="51"/>
    </row>
    <row r="33" hidden="1" s="1" customFormat="1" ht="14.4" customHeight="1">
      <c r="B33" s="46"/>
      <c r="C33" s="47"/>
      <c r="D33" s="47"/>
      <c r="E33" s="55" t="s">
        <v>50</v>
      </c>
      <c r="F33" s="157">
        <f>ROUND(SUM(BH83:BH156), 2)</f>
        <v>0</v>
      </c>
      <c r="G33" s="47"/>
      <c r="H33" s="47"/>
      <c r="I33" s="158">
        <v>0.14999999999999999</v>
      </c>
      <c r="J33" s="157">
        <v>0</v>
      </c>
      <c r="K33" s="51"/>
    </row>
    <row r="34" hidden="1" s="1" customFormat="1" ht="14.4" customHeight="1">
      <c r="B34" s="46"/>
      <c r="C34" s="47"/>
      <c r="D34" s="47"/>
      <c r="E34" s="55" t="s">
        <v>51</v>
      </c>
      <c r="F34" s="157">
        <f>ROUND(SUM(BI83:BI156), 2)</f>
        <v>0</v>
      </c>
      <c r="G34" s="47"/>
      <c r="H34" s="47"/>
      <c r="I34" s="158">
        <v>0</v>
      </c>
      <c r="J34" s="157">
        <v>0</v>
      </c>
      <c r="K34" s="51"/>
    </row>
    <row r="35" s="1" customFormat="1" ht="6.96" customHeight="1">
      <c r="B35" s="46"/>
      <c r="C35" s="47"/>
      <c r="D35" s="47"/>
      <c r="E35" s="47"/>
      <c r="F35" s="47"/>
      <c r="G35" s="47"/>
      <c r="H35" s="47"/>
      <c r="I35" s="144"/>
      <c r="J35" s="47"/>
      <c r="K35" s="51"/>
    </row>
    <row r="36" s="1" customFormat="1" ht="25.44" customHeight="1">
      <c r="B36" s="46"/>
      <c r="C36" s="159"/>
      <c r="D36" s="160" t="s">
        <v>52</v>
      </c>
      <c r="E36" s="98"/>
      <c r="F36" s="98"/>
      <c r="G36" s="161" t="s">
        <v>53</v>
      </c>
      <c r="H36" s="162" t="s">
        <v>54</v>
      </c>
      <c r="I36" s="163"/>
      <c r="J36" s="164">
        <f>SUM(J27:J34)</f>
        <v>0</v>
      </c>
      <c r="K36" s="165"/>
    </row>
    <row r="37" s="1" customFormat="1" ht="14.4" customHeight="1">
      <c r="B37" s="67"/>
      <c r="C37" s="68"/>
      <c r="D37" s="68"/>
      <c r="E37" s="68"/>
      <c r="F37" s="68"/>
      <c r="G37" s="68"/>
      <c r="H37" s="68"/>
      <c r="I37" s="166"/>
      <c r="J37" s="68"/>
      <c r="K37" s="69"/>
    </row>
    <row r="41" s="1" customFormat="1" ht="6.96" customHeight="1">
      <c r="B41" s="167"/>
      <c r="C41" s="168"/>
      <c r="D41" s="168"/>
      <c r="E41" s="168"/>
      <c r="F41" s="168"/>
      <c r="G41" s="168"/>
      <c r="H41" s="168"/>
      <c r="I41" s="169"/>
      <c r="J41" s="168"/>
      <c r="K41" s="170"/>
    </row>
    <row r="42" s="1" customFormat="1" ht="36.96" customHeight="1">
      <c r="B42" s="46"/>
      <c r="C42" s="30" t="s">
        <v>118</v>
      </c>
      <c r="D42" s="47"/>
      <c r="E42" s="47"/>
      <c r="F42" s="47"/>
      <c r="G42" s="47"/>
      <c r="H42" s="47"/>
      <c r="I42" s="144"/>
      <c r="J42" s="47"/>
      <c r="K42" s="51"/>
    </row>
    <row r="43" s="1" customFormat="1" ht="6.96" customHeight="1">
      <c r="B43" s="46"/>
      <c r="C43" s="47"/>
      <c r="D43" s="47"/>
      <c r="E43" s="47"/>
      <c r="F43" s="47"/>
      <c r="G43" s="47"/>
      <c r="H43" s="47"/>
      <c r="I43" s="144"/>
      <c r="J43" s="47"/>
      <c r="K43" s="51"/>
    </row>
    <row r="44" s="1" customFormat="1" ht="14.4" customHeight="1">
      <c r="B44" s="46"/>
      <c r="C44" s="40" t="s">
        <v>18</v>
      </c>
      <c r="D44" s="47"/>
      <c r="E44" s="47"/>
      <c r="F44" s="47"/>
      <c r="G44" s="47"/>
      <c r="H44" s="47"/>
      <c r="I44" s="144"/>
      <c r="J44" s="47"/>
      <c r="K44" s="51"/>
    </row>
    <row r="45" s="1" customFormat="1" ht="16.5" customHeight="1">
      <c r="B45" s="46"/>
      <c r="C45" s="47"/>
      <c r="D45" s="47"/>
      <c r="E45" s="143" t="str">
        <f>E7</f>
        <v>Půdní vestavba na budově Pernerova 29, č.p.283, Praha 8 - Karlín</v>
      </c>
      <c r="F45" s="40"/>
      <c r="G45" s="40"/>
      <c r="H45" s="40"/>
      <c r="I45" s="144"/>
      <c r="J45" s="47"/>
      <c r="K45" s="51"/>
    </row>
    <row r="46" s="1" customFormat="1" ht="14.4" customHeight="1">
      <c r="B46" s="46"/>
      <c r="C46" s="40" t="s">
        <v>116</v>
      </c>
      <c r="D46" s="47"/>
      <c r="E46" s="47"/>
      <c r="F46" s="47"/>
      <c r="G46" s="47"/>
      <c r="H46" s="47"/>
      <c r="I46" s="144"/>
      <c r="J46" s="47"/>
      <c r="K46" s="51"/>
    </row>
    <row r="47" s="1" customFormat="1" ht="17.25" customHeight="1">
      <c r="B47" s="46"/>
      <c r="C47" s="47"/>
      <c r="D47" s="47"/>
      <c r="E47" s="145" t="str">
        <f>E9</f>
        <v>124 - VZT</v>
      </c>
      <c r="F47" s="47"/>
      <c r="G47" s="47"/>
      <c r="H47" s="47"/>
      <c r="I47" s="144"/>
      <c r="J47" s="47"/>
      <c r="K47" s="51"/>
    </row>
    <row r="48" s="1" customFormat="1" ht="6.96" customHeight="1">
      <c r="B48" s="46"/>
      <c r="C48" s="47"/>
      <c r="D48" s="47"/>
      <c r="E48" s="47"/>
      <c r="F48" s="47"/>
      <c r="G48" s="47"/>
      <c r="H48" s="47"/>
      <c r="I48" s="144"/>
      <c r="J48" s="47"/>
      <c r="K48" s="51"/>
    </row>
    <row r="49" s="1" customFormat="1" ht="18" customHeight="1">
      <c r="B49" s="46"/>
      <c r="C49" s="40" t="s">
        <v>25</v>
      </c>
      <c r="D49" s="47"/>
      <c r="E49" s="47"/>
      <c r="F49" s="35" t="str">
        <f>F12</f>
        <v xml:space="preserve"> </v>
      </c>
      <c r="G49" s="47"/>
      <c r="H49" s="47"/>
      <c r="I49" s="146" t="s">
        <v>27</v>
      </c>
      <c r="J49" s="147" t="str">
        <f>IF(J12="","",J12)</f>
        <v>17. 7. 2017</v>
      </c>
      <c r="K49" s="51"/>
    </row>
    <row r="50" s="1" customFormat="1" ht="6.96" customHeight="1">
      <c r="B50" s="46"/>
      <c r="C50" s="47"/>
      <c r="D50" s="47"/>
      <c r="E50" s="47"/>
      <c r="F50" s="47"/>
      <c r="G50" s="47"/>
      <c r="H50" s="47"/>
      <c r="I50" s="144"/>
      <c r="J50" s="47"/>
      <c r="K50" s="51"/>
    </row>
    <row r="51" s="1" customFormat="1">
      <c r="B51" s="46"/>
      <c r="C51" s="40" t="s">
        <v>31</v>
      </c>
      <c r="D51" s="47"/>
      <c r="E51" s="47"/>
      <c r="F51" s="35" t="str">
        <f>E15</f>
        <v>Servisní středisko pro správu majetku MČ Praha 8</v>
      </c>
      <c r="G51" s="47"/>
      <c r="H51" s="47"/>
      <c r="I51" s="146" t="s">
        <v>37</v>
      </c>
      <c r="J51" s="44" t="str">
        <f>E21</f>
        <v xml:space="preserve"> </v>
      </c>
      <c r="K51" s="51"/>
    </row>
    <row r="52" s="1" customFormat="1" ht="14.4" customHeight="1">
      <c r="B52" s="46"/>
      <c r="C52" s="40" t="s">
        <v>35</v>
      </c>
      <c r="D52" s="47"/>
      <c r="E52" s="47"/>
      <c r="F52" s="35" t="str">
        <f>IF(E18="","",E18)</f>
        <v/>
      </c>
      <c r="G52" s="47"/>
      <c r="H52" s="47"/>
      <c r="I52" s="144"/>
      <c r="J52" s="171"/>
      <c r="K52" s="51"/>
    </row>
    <row r="53" s="1" customFormat="1" ht="10.32" customHeight="1">
      <c r="B53" s="46"/>
      <c r="C53" s="47"/>
      <c r="D53" s="47"/>
      <c r="E53" s="47"/>
      <c r="F53" s="47"/>
      <c r="G53" s="47"/>
      <c r="H53" s="47"/>
      <c r="I53" s="144"/>
      <c r="J53" s="47"/>
      <c r="K53" s="51"/>
    </row>
    <row r="54" s="1" customFormat="1" ht="29.28" customHeight="1">
      <c r="B54" s="46"/>
      <c r="C54" s="172" t="s">
        <v>119</v>
      </c>
      <c r="D54" s="159"/>
      <c r="E54" s="159"/>
      <c r="F54" s="159"/>
      <c r="G54" s="159"/>
      <c r="H54" s="159"/>
      <c r="I54" s="173"/>
      <c r="J54" s="174" t="s">
        <v>120</v>
      </c>
      <c r="K54" s="175"/>
    </row>
    <row r="55" s="1" customFormat="1" ht="10.32" customHeight="1">
      <c r="B55" s="46"/>
      <c r="C55" s="47"/>
      <c r="D55" s="47"/>
      <c r="E55" s="47"/>
      <c r="F55" s="47"/>
      <c r="G55" s="47"/>
      <c r="H55" s="47"/>
      <c r="I55" s="144"/>
      <c r="J55" s="47"/>
      <c r="K55" s="51"/>
    </row>
    <row r="56" s="1" customFormat="1" ht="29.28" customHeight="1">
      <c r="B56" s="46"/>
      <c r="C56" s="176" t="s">
        <v>121</v>
      </c>
      <c r="D56" s="47"/>
      <c r="E56" s="47"/>
      <c r="F56" s="47"/>
      <c r="G56" s="47"/>
      <c r="H56" s="47"/>
      <c r="I56" s="144"/>
      <c r="J56" s="155">
        <f>J83</f>
        <v>0</v>
      </c>
      <c r="K56" s="51"/>
      <c r="AU56" s="24" t="s">
        <v>122</v>
      </c>
    </row>
    <row r="57" s="7" customFormat="1" ht="24.96" customHeight="1">
      <c r="B57" s="177"/>
      <c r="C57" s="178"/>
      <c r="D57" s="179" t="s">
        <v>2494</v>
      </c>
      <c r="E57" s="180"/>
      <c r="F57" s="180"/>
      <c r="G57" s="180"/>
      <c r="H57" s="180"/>
      <c r="I57" s="181"/>
      <c r="J57" s="182">
        <f>J84</f>
        <v>0</v>
      </c>
      <c r="K57" s="183"/>
    </row>
    <row r="58" s="7" customFormat="1" ht="24.96" customHeight="1">
      <c r="B58" s="177"/>
      <c r="C58" s="178"/>
      <c r="D58" s="179" t="s">
        <v>2495</v>
      </c>
      <c r="E58" s="180"/>
      <c r="F58" s="180"/>
      <c r="G58" s="180"/>
      <c r="H58" s="180"/>
      <c r="I58" s="181"/>
      <c r="J58" s="182">
        <f>J105</f>
        <v>0</v>
      </c>
      <c r="K58" s="183"/>
    </row>
    <row r="59" s="7" customFormat="1" ht="24.96" customHeight="1">
      <c r="B59" s="177"/>
      <c r="C59" s="178"/>
      <c r="D59" s="179" t="s">
        <v>2496</v>
      </c>
      <c r="E59" s="180"/>
      <c r="F59" s="180"/>
      <c r="G59" s="180"/>
      <c r="H59" s="180"/>
      <c r="I59" s="181"/>
      <c r="J59" s="182">
        <f>J118</f>
        <v>0</v>
      </c>
      <c r="K59" s="183"/>
    </row>
    <row r="60" s="7" customFormat="1" ht="24.96" customHeight="1">
      <c r="B60" s="177"/>
      <c r="C60" s="178"/>
      <c r="D60" s="179" t="s">
        <v>2497</v>
      </c>
      <c r="E60" s="180"/>
      <c r="F60" s="180"/>
      <c r="G60" s="180"/>
      <c r="H60" s="180"/>
      <c r="I60" s="181"/>
      <c r="J60" s="182">
        <f>J131</f>
        <v>0</v>
      </c>
      <c r="K60" s="183"/>
    </row>
    <row r="61" s="7" customFormat="1" ht="24.96" customHeight="1">
      <c r="B61" s="177"/>
      <c r="C61" s="178"/>
      <c r="D61" s="179" t="s">
        <v>2498</v>
      </c>
      <c r="E61" s="180"/>
      <c r="F61" s="180"/>
      <c r="G61" s="180"/>
      <c r="H61" s="180"/>
      <c r="I61" s="181"/>
      <c r="J61" s="182">
        <f>J143</f>
        <v>0</v>
      </c>
      <c r="K61" s="183"/>
    </row>
    <row r="62" s="7" customFormat="1" ht="24.96" customHeight="1">
      <c r="B62" s="177"/>
      <c r="C62" s="178"/>
      <c r="D62" s="179" t="s">
        <v>2336</v>
      </c>
      <c r="E62" s="180"/>
      <c r="F62" s="180"/>
      <c r="G62" s="180"/>
      <c r="H62" s="180"/>
      <c r="I62" s="181"/>
      <c r="J62" s="182">
        <f>J145</f>
        <v>0</v>
      </c>
      <c r="K62" s="183"/>
    </row>
    <row r="63" s="7" customFormat="1" ht="24.96" customHeight="1">
      <c r="B63" s="177"/>
      <c r="C63" s="178"/>
      <c r="D63" s="179" t="s">
        <v>2499</v>
      </c>
      <c r="E63" s="180"/>
      <c r="F63" s="180"/>
      <c r="G63" s="180"/>
      <c r="H63" s="180"/>
      <c r="I63" s="181"/>
      <c r="J63" s="182">
        <f>J148</f>
        <v>0</v>
      </c>
      <c r="K63" s="183"/>
    </row>
    <row r="64" s="1" customFormat="1" ht="21.84" customHeight="1">
      <c r="B64" s="46"/>
      <c r="C64" s="47"/>
      <c r="D64" s="47"/>
      <c r="E64" s="47"/>
      <c r="F64" s="47"/>
      <c r="G64" s="47"/>
      <c r="H64" s="47"/>
      <c r="I64" s="144"/>
      <c r="J64" s="47"/>
      <c r="K64" s="51"/>
    </row>
    <row r="65" s="1" customFormat="1" ht="6.96" customHeight="1">
      <c r="B65" s="67"/>
      <c r="C65" s="68"/>
      <c r="D65" s="68"/>
      <c r="E65" s="68"/>
      <c r="F65" s="68"/>
      <c r="G65" s="68"/>
      <c r="H65" s="68"/>
      <c r="I65" s="166"/>
      <c r="J65" s="68"/>
      <c r="K65" s="69"/>
    </row>
    <row r="69" s="1" customFormat="1" ht="6.96" customHeight="1">
      <c r="B69" s="70"/>
      <c r="C69" s="71"/>
      <c r="D69" s="71"/>
      <c r="E69" s="71"/>
      <c r="F69" s="71"/>
      <c r="G69" s="71"/>
      <c r="H69" s="71"/>
      <c r="I69" s="169"/>
      <c r="J69" s="71"/>
      <c r="K69" s="71"/>
      <c r="L69" s="72"/>
    </row>
    <row r="70" s="1" customFormat="1" ht="36.96" customHeight="1">
      <c r="B70" s="46"/>
      <c r="C70" s="73" t="s">
        <v>130</v>
      </c>
      <c r="D70" s="74"/>
      <c r="E70" s="74"/>
      <c r="F70" s="74"/>
      <c r="G70" s="74"/>
      <c r="H70" s="74"/>
      <c r="I70" s="191"/>
      <c r="J70" s="74"/>
      <c r="K70" s="74"/>
      <c r="L70" s="72"/>
    </row>
    <row r="71" s="1" customFormat="1" ht="6.96" customHeight="1">
      <c r="B71" s="46"/>
      <c r="C71" s="74"/>
      <c r="D71" s="74"/>
      <c r="E71" s="74"/>
      <c r="F71" s="74"/>
      <c r="G71" s="74"/>
      <c r="H71" s="74"/>
      <c r="I71" s="191"/>
      <c r="J71" s="74"/>
      <c r="K71" s="74"/>
      <c r="L71" s="72"/>
    </row>
    <row r="72" s="1" customFormat="1" ht="14.4" customHeight="1">
      <c r="B72" s="46"/>
      <c r="C72" s="76" t="s">
        <v>18</v>
      </c>
      <c r="D72" s="74"/>
      <c r="E72" s="74"/>
      <c r="F72" s="74"/>
      <c r="G72" s="74"/>
      <c r="H72" s="74"/>
      <c r="I72" s="191"/>
      <c r="J72" s="74"/>
      <c r="K72" s="74"/>
      <c r="L72" s="72"/>
    </row>
    <row r="73" s="1" customFormat="1" ht="16.5" customHeight="1">
      <c r="B73" s="46"/>
      <c r="C73" s="74"/>
      <c r="D73" s="74"/>
      <c r="E73" s="192" t="str">
        <f>E7</f>
        <v>Půdní vestavba na budově Pernerova 29, č.p.283, Praha 8 - Karlín</v>
      </c>
      <c r="F73" s="76"/>
      <c r="G73" s="76"/>
      <c r="H73" s="76"/>
      <c r="I73" s="191"/>
      <c r="J73" s="74"/>
      <c r="K73" s="74"/>
      <c r="L73" s="72"/>
    </row>
    <row r="74" s="1" customFormat="1" ht="14.4" customHeight="1">
      <c r="B74" s="46"/>
      <c r="C74" s="76" t="s">
        <v>116</v>
      </c>
      <c r="D74" s="74"/>
      <c r="E74" s="74"/>
      <c r="F74" s="74"/>
      <c r="G74" s="74"/>
      <c r="H74" s="74"/>
      <c r="I74" s="191"/>
      <c r="J74" s="74"/>
      <c r="K74" s="74"/>
      <c r="L74" s="72"/>
    </row>
    <row r="75" s="1" customFormat="1" ht="17.25" customHeight="1">
      <c r="B75" s="46"/>
      <c r="C75" s="74"/>
      <c r="D75" s="74"/>
      <c r="E75" s="82" t="str">
        <f>E9</f>
        <v>124 - VZT</v>
      </c>
      <c r="F75" s="74"/>
      <c r="G75" s="74"/>
      <c r="H75" s="74"/>
      <c r="I75" s="191"/>
      <c r="J75" s="74"/>
      <c r="K75" s="74"/>
      <c r="L75" s="72"/>
    </row>
    <row r="76" s="1" customFormat="1" ht="6.96" customHeight="1">
      <c r="B76" s="46"/>
      <c r="C76" s="74"/>
      <c r="D76" s="74"/>
      <c r="E76" s="74"/>
      <c r="F76" s="74"/>
      <c r="G76" s="74"/>
      <c r="H76" s="74"/>
      <c r="I76" s="191"/>
      <c r="J76" s="74"/>
      <c r="K76" s="74"/>
      <c r="L76" s="72"/>
    </row>
    <row r="77" s="1" customFormat="1" ht="18" customHeight="1">
      <c r="B77" s="46"/>
      <c r="C77" s="76" t="s">
        <v>25</v>
      </c>
      <c r="D77" s="74"/>
      <c r="E77" s="74"/>
      <c r="F77" s="193" t="str">
        <f>F12</f>
        <v xml:space="preserve"> </v>
      </c>
      <c r="G77" s="74"/>
      <c r="H77" s="74"/>
      <c r="I77" s="194" t="s">
        <v>27</v>
      </c>
      <c r="J77" s="85" t="str">
        <f>IF(J12="","",J12)</f>
        <v>17. 7. 2017</v>
      </c>
      <c r="K77" s="74"/>
      <c r="L77" s="72"/>
    </row>
    <row r="78" s="1" customFormat="1" ht="6.96" customHeight="1">
      <c r="B78" s="46"/>
      <c r="C78" s="74"/>
      <c r="D78" s="74"/>
      <c r="E78" s="74"/>
      <c r="F78" s="74"/>
      <c r="G78" s="74"/>
      <c r="H78" s="74"/>
      <c r="I78" s="191"/>
      <c r="J78" s="74"/>
      <c r="K78" s="74"/>
      <c r="L78" s="72"/>
    </row>
    <row r="79" s="1" customFormat="1">
      <c r="B79" s="46"/>
      <c r="C79" s="76" t="s">
        <v>31</v>
      </c>
      <c r="D79" s="74"/>
      <c r="E79" s="74"/>
      <c r="F79" s="193" t="str">
        <f>E15</f>
        <v>Servisní středisko pro správu majetku MČ Praha 8</v>
      </c>
      <c r="G79" s="74"/>
      <c r="H79" s="74"/>
      <c r="I79" s="194" t="s">
        <v>37</v>
      </c>
      <c r="J79" s="193" t="str">
        <f>E21</f>
        <v xml:space="preserve"> </v>
      </c>
      <c r="K79" s="74"/>
      <c r="L79" s="72"/>
    </row>
    <row r="80" s="1" customFormat="1" ht="14.4" customHeight="1">
      <c r="B80" s="46"/>
      <c r="C80" s="76" t="s">
        <v>35</v>
      </c>
      <c r="D80" s="74"/>
      <c r="E80" s="74"/>
      <c r="F80" s="193" t="str">
        <f>IF(E18="","",E18)</f>
        <v/>
      </c>
      <c r="G80" s="74"/>
      <c r="H80" s="74"/>
      <c r="I80" s="191"/>
      <c r="J80" s="74"/>
      <c r="K80" s="74"/>
      <c r="L80" s="72"/>
    </row>
    <row r="81" s="1" customFormat="1" ht="10.32" customHeight="1">
      <c r="B81" s="46"/>
      <c r="C81" s="74"/>
      <c r="D81" s="74"/>
      <c r="E81" s="74"/>
      <c r="F81" s="74"/>
      <c r="G81" s="74"/>
      <c r="H81" s="74"/>
      <c r="I81" s="191"/>
      <c r="J81" s="74"/>
      <c r="K81" s="74"/>
      <c r="L81" s="72"/>
    </row>
    <row r="82" s="9" customFormat="1" ht="29.28" customHeight="1">
      <c r="B82" s="195"/>
      <c r="C82" s="196" t="s">
        <v>131</v>
      </c>
      <c r="D82" s="197" t="s">
        <v>61</v>
      </c>
      <c r="E82" s="197" t="s">
        <v>57</v>
      </c>
      <c r="F82" s="197" t="s">
        <v>132</v>
      </c>
      <c r="G82" s="197" t="s">
        <v>133</v>
      </c>
      <c r="H82" s="197" t="s">
        <v>134</v>
      </c>
      <c r="I82" s="198" t="s">
        <v>135</v>
      </c>
      <c r="J82" s="197" t="s">
        <v>120</v>
      </c>
      <c r="K82" s="199" t="s">
        <v>136</v>
      </c>
      <c r="L82" s="200"/>
      <c r="M82" s="102" t="s">
        <v>137</v>
      </c>
      <c r="N82" s="103" t="s">
        <v>46</v>
      </c>
      <c r="O82" s="103" t="s">
        <v>138</v>
      </c>
      <c r="P82" s="103" t="s">
        <v>139</v>
      </c>
      <c r="Q82" s="103" t="s">
        <v>140</v>
      </c>
      <c r="R82" s="103" t="s">
        <v>141</v>
      </c>
      <c r="S82" s="103" t="s">
        <v>142</v>
      </c>
      <c r="T82" s="104" t="s">
        <v>143</v>
      </c>
    </row>
    <row r="83" s="1" customFormat="1" ht="29.28" customHeight="1">
      <c r="B83" s="46"/>
      <c r="C83" s="108" t="s">
        <v>121</v>
      </c>
      <c r="D83" s="74"/>
      <c r="E83" s="74"/>
      <c r="F83" s="74"/>
      <c r="G83" s="74"/>
      <c r="H83" s="74"/>
      <c r="I83" s="191"/>
      <c r="J83" s="201">
        <f>BK83</f>
        <v>0</v>
      </c>
      <c r="K83" s="74"/>
      <c r="L83" s="72"/>
      <c r="M83" s="105"/>
      <c r="N83" s="106"/>
      <c r="O83" s="106"/>
      <c r="P83" s="202">
        <f>P84+P105+P118+P131+P143+P145+P148</f>
        <v>0</v>
      </c>
      <c r="Q83" s="106"/>
      <c r="R83" s="202">
        <f>R84+R105+R118+R131+R143+R145+R148</f>
        <v>0</v>
      </c>
      <c r="S83" s="106"/>
      <c r="T83" s="203">
        <f>T84+T105+T118+T131+T143+T145+T148</f>
        <v>0</v>
      </c>
      <c r="AT83" s="24" t="s">
        <v>75</v>
      </c>
      <c r="AU83" s="24" t="s">
        <v>122</v>
      </c>
      <c r="BK83" s="204">
        <f>BK84+BK105+BK118+BK131+BK143+BK145+BK148</f>
        <v>0</v>
      </c>
    </row>
    <row r="84" s="10" customFormat="1" ht="37.44" customHeight="1">
      <c r="B84" s="205"/>
      <c r="C84" s="206"/>
      <c r="D84" s="207" t="s">
        <v>75</v>
      </c>
      <c r="E84" s="208" t="s">
        <v>2500</v>
      </c>
      <c r="F84" s="208" t="s">
        <v>2501</v>
      </c>
      <c r="G84" s="206"/>
      <c r="H84" s="206"/>
      <c r="I84" s="209"/>
      <c r="J84" s="210">
        <f>BK84</f>
        <v>0</v>
      </c>
      <c r="K84" s="206"/>
      <c r="L84" s="211"/>
      <c r="M84" s="212"/>
      <c r="N84" s="213"/>
      <c r="O84" s="213"/>
      <c r="P84" s="214">
        <f>SUM(P85:P104)</f>
        <v>0</v>
      </c>
      <c r="Q84" s="213"/>
      <c r="R84" s="214">
        <f>SUM(R85:R104)</f>
        <v>0</v>
      </c>
      <c r="S84" s="213"/>
      <c r="T84" s="215">
        <f>SUM(T85:T104)</f>
        <v>0</v>
      </c>
      <c r="AR84" s="216" t="s">
        <v>85</v>
      </c>
      <c r="AT84" s="217" t="s">
        <v>75</v>
      </c>
      <c r="AU84" s="217" t="s">
        <v>76</v>
      </c>
      <c r="AY84" s="216" t="s">
        <v>146</v>
      </c>
      <c r="BK84" s="218">
        <f>SUM(BK85:BK104)</f>
        <v>0</v>
      </c>
    </row>
    <row r="85" s="1" customFormat="1" ht="63.75" customHeight="1">
      <c r="B85" s="46"/>
      <c r="C85" s="221" t="s">
        <v>24</v>
      </c>
      <c r="D85" s="221" t="s">
        <v>149</v>
      </c>
      <c r="E85" s="222" t="s">
        <v>2339</v>
      </c>
      <c r="F85" s="223" t="s">
        <v>2502</v>
      </c>
      <c r="G85" s="224" t="s">
        <v>2160</v>
      </c>
      <c r="H85" s="225">
        <v>1</v>
      </c>
      <c r="I85" s="226"/>
      <c r="J85" s="227">
        <f>ROUND(I85*H85,2)</f>
        <v>0</v>
      </c>
      <c r="K85" s="223" t="s">
        <v>22</v>
      </c>
      <c r="L85" s="72"/>
      <c r="M85" s="228" t="s">
        <v>22</v>
      </c>
      <c r="N85" s="229" t="s">
        <v>47</v>
      </c>
      <c r="O85" s="47"/>
      <c r="P85" s="230">
        <f>O85*H85</f>
        <v>0</v>
      </c>
      <c r="Q85" s="230">
        <v>0</v>
      </c>
      <c r="R85" s="230">
        <f>Q85*H85</f>
        <v>0</v>
      </c>
      <c r="S85" s="230">
        <v>0</v>
      </c>
      <c r="T85" s="231">
        <f>S85*H85</f>
        <v>0</v>
      </c>
      <c r="AR85" s="24" t="s">
        <v>315</v>
      </c>
      <c r="AT85" s="24" t="s">
        <v>149</v>
      </c>
      <c r="AU85" s="24" t="s">
        <v>24</v>
      </c>
      <c r="AY85" s="24" t="s">
        <v>146</v>
      </c>
      <c r="BE85" s="232">
        <f>IF(N85="základní",J85,0)</f>
        <v>0</v>
      </c>
      <c r="BF85" s="232">
        <f>IF(N85="snížená",J85,0)</f>
        <v>0</v>
      </c>
      <c r="BG85" s="232">
        <f>IF(N85="zákl. přenesená",J85,0)</f>
        <v>0</v>
      </c>
      <c r="BH85" s="232">
        <f>IF(N85="sníž. přenesená",J85,0)</f>
        <v>0</v>
      </c>
      <c r="BI85" s="232">
        <f>IF(N85="nulová",J85,0)</f>
        <v>0</v>
      </c>
      <c r="BJ85" s="24" t="s">
        <v>24</v>
      </c>
      <c r="BK85" s="232">
        <f>ROUND(I85*H85,2)</f>
        <v>0</v>
      </c>
      <c r="BL85" s="24" t="s">
        <v>315</v>
      </c>
      <c r="BM85" s="24" t="s">
        <v>2503</v>
      </c>
    </row>
    <row r="86" s="1" customFormat="1" ht="16.5" customHeight="1">
      <c r="B86" s="46"/>
      <c r="C86" s="221" t="s">
        <v>85</v>
      </c>
      <c r="D86" s="221" t="s">
        <v>149</v>
      </c>
      <c r="E86" s="222" t="s">
        <v>2504</v>
      </c>
      <c r="F86" s="223" t="s">
        <v>2505</v>
      </c>
      <c r="G86" s="224" t="s">
        <v>2160</v>
      </c>
      <c r="H86" s="225">
        <v>4</v>
      </c>
      <c r="I86" s="226"/>
      <c r="J86" s="227">
        <f>ROUND(I86*H86,2)</f>
        <v>0</v>
      </c>
      <c r="K86" s="223" t="s">
        <v>22</v>
      </c>
      <c r="L86" s="72"/>
      <c r="M86" s="228" t="s">
        <v>22</v>
      </c>
      <c r="N86" s="229" t="s">
        <v>47</v>
      </c>
      <c r="O86" s="47"/>
      <c r="P86" s="230">
        <f>O86*H86</f>
        <v>0</v>
      </c>
      <c r="Q86" s="230">
        <v>0</v>
      </c>
      <c r="R86" s="230">
        <f>Q86*H86</f>
        <v>0</v>
      </c>
      <c r="S86" s="230">
        <v>0</v>
      </c>
      <c r="T86" s="231">
        <f>S86*H86</f>
        <v>0</v>
      </c>
      <c r="AR86" s="24" t="s">
        <v>315</v>
      </c>
      <c r="AT86" s="24" t="s">
        <v>149</v>
      </c>
      <c r="AU86" s="24" t="s">
        <v>24</v>
      </c>
      <c r="AY86" s="24" t="s">
        <v>146</v>
      </c>
      <c r="BE86" s="232">
        <f>IF(N86="základní",J86,0)</f>
        <v>0</v>
      </c>
      <c r="BF86" s="232">
        <f>IF(N86="snížená",J86,0)</f>
        <v>0</v>
      </c>
      <c r="BG86" s="232">
        <f>IF(N86="zákl. přenesená",J86,0)</f>
        <v>0</v>
      </c>
      <c r="BH86" s="232">
        <f>IF(N86="sníž. přenesená",J86,0)</f>
        <v>0</v>
      </c>
      <c r="BI86" s="232">
        <f>IF(N86="nulová",J86,0)</f>
        <v>0</v>
      </c>
      <c r="BJ86" s="24" t="s">
        <v>24</v>
      </c>
      <c r="BK86" s="232">
        <f>ROUND(I86*H86,2)</f>
        <v>0</v>
      </c>
      <c r="BL86" s="24" t="s">
        <v>315</v>
      </c>
      <c r="BM86" s="24" t="s">
        <v>2506</v>
      </c>
    </row>
    <row r="87" s="1" customFormat="1" ht="38.25" customHeight="1">
      <c r="B87" s="46"/>
      <c r="C87" s="221" t="s">
        <v>160</v>
      </c>
      <c r="D87" s="221" t="s">
        <v>149</v>
      </c>
      <c r="E87" s="222" t="s">
        <v>2507</v>
      </c>
      <c r="F87" s="223" t="s">
        <v>2508</v>
      </c>
      <c r="G87" s="224" t="s">
        <v>791</v>
      </c>
      <c r="H87" s="225">
        <v>1</v>
      </c>
      <c r="I87" s="226"/>
      <c r="J87" s="227">
        <f>ROUND(I87*H87,2)</f>
        <v>0</v>
      </c>
      <c r="K87" s="223" t="s">
        <v>22</v>
      </c>
      <c r="L87" s="72"/>
      <c r="M87" s="228" t="s">
        <v>22</v>
      </c>
      <c r="N87" s="229" t="s">
        <v>47</v>
      </c>
      <c r="O87" s="47"/>
      <c r="P87" s="230">
        <f>O87*H87</f>
        <v>0</v>
      </c>
      <c r="Q87" s="230">
        <v>0</v>
      </c>
      <c r="R87" s="230">
        <f>Q87*H87</f>
        <v>0</v>
      </c>
      <c r="S87" s="230">
        <v>0</v>
      </c>
      <c r="T87" s="231">
        <f>S87*H87</f>
        <v>0</v>
      </c>
      <c r="AR87" s="24" t="s">
        <v>315</v>
      </c>
      <c r="AT87" s="24" t="s">
        <v>149</v>
      </c>
      <c r="AU87" s="24" t="s">
        <v>24</v>
      </c>
      <c r="AY87" s="24" t="s">
        <v>146</v>
      </c>
      <c r="BE87" s="232">
        <f>IF(N87="základní",J87,0)</f>
        <v>0</v>
      </c>
      <c r="BF87" s="232">
        <f>IF(N87="snížená",J87,0)</f>
        <v>0</v>
      </c>
      <c r="BG87" s="232">
        <f>IF(N87="zákl. přenesená",J87,0)</f>
        <v>0</v>
      </c>
      <c r="BH87" s="232">
        <f>IF(N87="sníž. přenesená",J87,0)</f>
        <v>0</v>
      </c>
      <c r="BI87" s="232">
        <f>IF(N87="nulová",J87,0)</f>
        <v>0</v>
      </c>
      <c r="BJ87" s="24" t="s">
        <v>24</v>
      </c>
      <c r="BK87" s="232">
        <f>ROUND(I87*H87,2)</f>
        <v>0</v>
      </c>
      <c r="BL87" s="24" t="s">
        <v>315</v>
      </c>
      <c r="BM87" s="24" t="s">
        <v>2509</v>
      </c>
    </row>
    <row r="88" s="1" customFormat="1" ht="25.5" customHeight="1">
      <c r="B88" s="46"/>
      <c r="C88" s="221" t="s">
        <v>166</v>
      </c>
      <c r="D88" s="221" t="s">
        <v>149</v>
      </c>
      <c r="E88" s="222" t="s">
        <v>2510</v>
      </c>
      <c r="F88" s="223" t="s">
        <v>2511</v>
      </c>
      <c r="G88" s="224" t="s">
        <v>2160</v>
      </c>
      <c r="H88" s="225">
        <v>2</v>
      </c>
      <c r="I88" s="226"/>
      <c r="J88" s="227">
        <f>ROUND(I88*H88,2)</f>
        <v>0</v>
      </c>
      <c r="K88" s="223" t="s">
        <v>22</v>
      </c>
      <c r="L88" s="72"/>
      <c r="M88" s="228" t="s">
        <v>22</v>
      </c>
      <c r="N88" s="229" t="s">
        <v>47</v>
      </c>
      <c r="O88" s="47"/>
      <c r="P88" s="230">
        <f>O88*H88</f>
        <v>0</v>
      </c>
      <c r="Q88" s="230">
        <v>0</v>
      </c>
      <c r="R88" s="230">
        <f>Q88*H88</f>
        <v>0</v>
      </c>
      <c r="S88" s="230">
        <v>0</v>
      </c>
      <c r="T88" s="231">
        <f>S88*H88</f>
        <v>0</v>
      </c>
      <c r="AR88" s="24" t="s">
        <v>315</v>
      </c>
      <c r="AT88" s="24" t="s">
        <v>149</v>
      </c>
      <c r="AU88" s="24" t="s">
        <v>24</v>
      </c>
      <c r="AY88" s="24" t="s">
        <v>146</v>
      </c>
      <c r="BE88" s="232">
        <f>IF(N88="základní",J88,0)</f>
        <v>0</v>
      </c>
      <c r="BF88" s="232">
        <f>IF(N88="snížená",J88,0)</f>
        <v>0</v>
      </c>
      <c r="BG88" s="232">
        <f>IF(N88="zákl. přenesená",J88,0)</f>
        <v>0</v>
      </c>
      <c r="BH88" s="232">
        <f>IF(N88="sníž. přenesená",J88,0)</f>
        <v>0</v>
      </c>
      <c r="BI88" s="232">
        <f>IF(N88="nulová",J88,0)</f>
        <v>0</v>
      </c>
      <c r="BJ88" s="24" t="s">
        <v>24</v>
      </c>
      <c r="BK88" s="232">
        <f>ROUND(I88*H88,2)</f>
        <v>0</v>
      </c>
      <c r="BL88" s="24" t="s">
        <v>315</v>
      </c>
      <c r="BM88" s="24" t="s">
        <v>2512</v>
      </c>
    </row>
    <row r="89" s="1" customFormat="1" ht="25.5" customHeight="1">
      <c r="B89" s="46"/>
      <c r="C89" s="221" t="s">
        <v>145</v>
      </c>
      <c r="D89" s="221" t="s">
        <v>149</v>
      </c>
      <c r="E89" s="222" t="s">
        <v>2513</v>
      </c>
      <c r="F89" s="223" t="s">
        <v>2514</v>
      </c>
      <c r="G89" s="224" t="s">
        <v>2160</v>
      </c>
      <c r="H89" s="225">
        <v>12</v>
      </c>
      <c r="I89" s="226"/>
      <c r="J89" s="227">
        <f>ROUND(I89*H89,2)</f>
        <v>0</v>
      </c>
      <c r="K89" s="223" t="s">
        <v>22</v>
      </c>
      <c r="L89" s="72"/>
      <c r="M89" s="228" t="s">
        <v>22</v>
      </c>
      <c r="N89" s="229" t="s">
        <v>47</v>
      </c>
      <c r="O89" s="47"/>
      <c r="P89" s="230">
        <f>O89*H89</f>
        <v>0</v>
      </c>
      <c r="Q89" s="230">
        <v>0</v>
      </c>
      <c r="R89" s="230">
        <f>Q89*H89</f>
        <v>0</v>
      </c>
      <c r="S89" s="230">
        <v>0</v>
      </c>
      <c r="T89" s="231">
        <f>S89*H89</f>
        <v>0</v>
      </c>
      <c r="AR89" s="24" t="s">
        <v>315</v>
      </c>
      <c r="AT89" s="24" t="s">
        <v>149</v>
      </c>
      <c r="AU89" s="24" t="s">
        <v>24</v>
      </c>
      <c r="AY89" s="24" t="s">
        <v>146</v>
      </c>
      <c r="BE89" s="232">
        <f>IF(N89="základní",J89,0)</f>
        <v>0</v>
      </c>
      <c r="BF89" s="232">
        <f>IF(N89="snížená",J89,0)</f>
        <v>0</v>
      </c>
      <c r="BG89" s="232">
        <f>IF(N89="zákl. přenesená",J89,0)</f>
        <v>0</v>
      </c>
      <c r="BH89" s="232">
        <f>IF(N89="sníž. přenesená",J89,0)</f>
        <v>0</v>
      </c>
      <c r="BI89" s="232">
        <f>IF(N89="nulová",J89,0)</f>
        <v>0</v>
      </c>
      <c r="BJ89" s="24" t="s">
        <v>24</v>
      </c>
      <c r="BK89" s="232">
        <f>ROUND(I89*H89,2)</f>
        <v>0</v>
      </c>
      <c r="BL89" s="24" t="s">
        <v>315</v>
      </c>
      <c r="BM89" s="24" t="s">
        <v>2515</v>
      </c>
    </row>
    <row r="90" s="1" customFormat="1" ht="38.25" customHeight="1">
      <c r="B90" s="46"/>
      <c r="C90" s="221" t="s">
        <v>174</v>
      </c>
      <c r="D90" s="221" t="s">
        <v>149</v>
      </c>
      <c r="E90" s="222" t="s">
        <v>2516</v>
      </c>
      <c r="F90" s="223" t="s">
        <v>2517</v>
      </c>
      <c r="G90" s="224" t="s">
        <v>2160</v>
      </c>
      <c r="H90" s="225">
        <v>12</v>
      </c>
      <c r="I90" s="226"/>
      <c r="J90" s="227">
        <f>ROUND(I90*H90,2)</f>
        <v>0</v>
      </c>
      <c r="K90" s="223" t="s">
        <v>22</v>
      </c>
      <c r="L90" s="72"/>
      <c r="M90" s="228" t="s">
        <v>22</v>
      </c>
      <c r="N90" s="229" t="s">
        <v>47</v>
      </c>
      <c r="O90" s="47"/>
      <c r="P90" s="230">
        <f>O90*H90</f>
        <v>0</v>
      </c>
      <c r="Q90" s="230">
        <v>0</v>
      </c>
      <c r="R90" s="230">
        <f>Q90*H90</f>
        <v>0</v>
      </c>
      <c r="S90" s="230">
        <v>0</v>
      </c>
      <c r="T90" s="231">
        <f>S90*H90</f>
        <v>0</v>
      </c>
      <c r="AR90" s="24" t="s">
        <v>315</v>
      </c>
      <c r="AT90" s="24" t="s">
        <v>149</v>
      </c>
      <c r="AU90" s="24" t="s">
        <v>24</v>
      </c>
      <c r="AY90" s="24" t="s">
        <v>146</v>
      </c>
      <c r="BE90" s="232">
        <f>IF(N90="základní",J90,0)</f>
        <v>0</v>
      </c>
      <c r="BF90" s="232">
        <f>IF(N90="snížená",J90,0)</f>
        <v>0</v>
      </c>
      <c r="BG90" s="232">
        <f>IF(N90="zákl. přenesená",J90,0)</f>
        <v>0</v>
      </c>
      <c r="BH90" s="232">
        <f>IF(N90="sníž. přenesená",J90,0)</f>
        <v>0</v>
      </c>
      <c r="BI90" s="232">
        <f>IF(N90="nulová",J90,0)</f>
        <v>0</v>
      </c>
      <c r="BJ90" s="24" t="s">
        <v>24</v>
      </c>
      <c r="BK90" s="232">
        <f>ROUND(I90*H90,2)</f>
        <v>0</v>
      </c>
      <c r="BL90" s="24" t="s">
        <v>315</v>
      </c>
      <c r="BM90" s="24" t="s">
        <v>2518</v>
      </c>
    </row>
    <row r="91" s="1" customFormat="1" ht="38.25" customHeight="1">
      <c r="B91" s="46"/>
      <c r="C91" s="221" t="s">
        <v>181</v>
      </c>
      <c r="D91" s="221" t="s">
        <v>149</v>
      </c>
      <c r="E91" s="222" t="s">
        <v>2519</v>
      </c>
      <c r="F91" s="223" t="s">
        <v>2520</v>
      </c>
      <c r="G91" s="224" t="s">
        <v>2160</v>
      </c>
      <c r="H91" s="225">
        <v>12</v>
      </c>
      <c r="I91" s="226"/>
      <c r="J91" s="227">
        <f>ROUND(I91*H91,2)</f>
        <v>0</v>
      </c>
      <c r="K91" s="223" t="s">
        <v>22</v>
      </c>
      <c r="L91" s="72"/>
      <c r="M91" s="228" t="s">
        <v>22</v>
      </c>
      <c r="N91" s="229" t="s">
        <v>47</v>
      </c>
      <c r="O91" s="47"/>
      <c r="P91" s="230">
        <f>O91*H91</f>
        <v>0</v>
      </c>
      <c r="Q91" s="230">
        <v>0</v>
      </c>
      <c r="R91" s="230">
        <f>Q91*H91</f>
        <v>0</v>
      </c>
      <c r="S91" s="230">
        <v>0</v>
      </c>
      <c r="T91" s="231">
        <f>S91*H91</f>
        <v>0</v>
      </c>
      <c r="AR91" s="24" t="s">
        <v>315</v>
      </c>
      <c r="AT91" s="24" t="s">
        <v>149</v>
      </c>
      <c r="AU91" s="24" t="s">
        <v>24</v>
      </c>
      <c r="AY91" s="24" t="s">
        <v>146</v>
      </c>
      <c r="BE91" s="232">
        <f>IF(N91="základní",J91,0)</f>
        <v>0</v>
      </c>
      <c r="BF91" s="232">
        <f>IF(N91="snížená",J91,0)</f>
        <v>0</v>
      </c>
      <c r="BG91" s="232">
        <f>IF(N91="zákl. přenesená",J91,0)</f>
        <v>0</v>
      </c>
      <c r="BH91" s="232">
        <f>IF(N91="sníž. přenesená",J91,0)</f>
        <v>0</v>
      </c>
      <c r="BI91" s="232">
        <f>IF(N91="nulová",J91,0)</f>
        <v>0</v>
      </c>
      <c r="BJ91" s="24" t="s">
        <v>24</v>
      </c>
      <c r="BK91" s="232">
        <f>ROUND(I91*H91,2)</f>
        <v>0</v>
      </c>
      <c r="BL91" s="24" t="s">
        <v>315</v>
      </c>
      <c r="BM91" s="24" t="s">
        <v>2521</v>
      </c>
    </row>
    <row r="92" s="1" customFormat="1" ht="16.5" customHeight="1">
      <c r="B92" s="46"/>
      <c r="C92" s="221" t="s">
        <v>188</v>
      </c>
      <c r="D92" s="221" t="s">
        <v>149</v>
      </c>
      <c r="E92" s="222" t="s">
        <v>2479</v>
      </c>
      <c r="F92" s="223" t="s">
        <v>2522</v>
      </c>
      <c r="G92" s="224" t="s">
        <v>2160</v>
      </c>
      <c r="H92" s="225">
        <v>2</v>
      </c>
      <c r="I92" s="226"/>
      <c r="J92" s="227">
        <f>ROUND(I92*H92,2)</f>
        <v>0</v>
      </c>
      <c r="K92" s="223" t="s">
        <v>22</v>
      </c>
      <c r="L92" s="72"/>
      <c r="M92" s="228" t="s">
        <v>22</v>
      </c>
      <c r="N92" s="229" t="s">
        <v>47</v>
      </c>
      <c r="O92" s="47"/>
      <c r="P92" s="230">
        <f>O92*H92</f>
        <v>0</v>
      </c>
      <c r="Q92" s="230">
        <v>0</v>
      </c>
      <c r="R92" s="230">
        <f>Q92*H92</f>
        <v>0</v>
      </c>
      <c r="S92" s="230">
        <v>0</v>
      </c>
      <c r="T92" s="231">
        <f>S92*H92</f>
        <v>0</v>
      </c>
      <c r="AR92" s="24" t="s">
        <v>315</v>
      </c>
      <c r="AT92" s="24" t="s">
        <v>149</v>
      </c>
      <c r="AU92" s="24" t="s">
        <v>24</v>
      </c>
      <c r="AY92" s="24" t="s">
        <v>146</v>
      </c>
      <c r="BE92" s="232">
        <f>IF(N92="základní",J92,0)</f>
        <v>0</v>
      </c>
      <c r="BF92" s="232">
        <f>IF(N92="snížená",J92,0)</f>
        <v>0</v>
      </c>
      <c r="BG92" s="232">
        <f>IF(N92="zákl. přenesená",J92,0)</f>
        <v>0</v>
      </c>
      <c r="BH92" s="232">
        <f>IF(N92="sníž. přenesená",J92,0)</f>
        <v>0</v>
      </c>
      <c r="BI92" s="232">
        <f>IF(N92="nulová",J92,0)</f>
        <v>0</v>
      </c>
      <c r="BJ92" s="24" t="s">
        <v>24</v>
      </c>
      <c r="BK92" s="232">
        <f>ROUND(I92*H92,2)</f>
        <v>0</v>
      </c>
      <c r="BL92" s="24" t="s">
        <v>315</v>
      </c>
      <c r="BM92" s="24" t="s">
        <v>2523</v>
      </c>
    </row>
    <row r="93" s="1" customFormat="1" ht="16.5" customHeight="1">
      <c r="B93" s="46"/>
      <c r="C93" s="221" t="s">
        <v>193</v>
      </c>
      <c r="D93" s="221" t="s">
        <v>149</v>
      </c>
      <c r="E93" s="222" t="s">
        <v>2524</v>
      </c>
      <c r="F93" s="223" t="s">
        <v>2525</v>
      </c>
      <c r="G93" s="224" t="s">
        <v>2160</v>
      </c>
      <c r="H93" s="225">
        <v>2</v>
      </c>
      <c r="I93" s="226"/>
      <c r="J93" s="227">
        <f>ROUND(I93*H93,2)</f>
        <v>0</v>
      </c>
      <c r="K93" s="223" t="s">
        <v>22</v>
      </c>
      <c r="L93" s="72"/>
      <c r="M93" s="228" t="s">
        <v>22</v>
      </c>
      <c r="N93" s="229" t="s">
        <v>47</v>
      </c>
      <c r="O93" s="47"/>
      <c r="P93" s="230">
        <f>O93*H93</f>
        <v>0</v>
      </c>
      <c r="Q93" s="230">
        <v>0</v>
      </c>
      <c r="R93" s="230">
        <f>Q93*H93</f>
        <v>0</v>
      </c>
      <c r="S93" s="230">
        <v>0</v>
      </c>
      <c r="T93" s="231">
        <f>S93*H93</f>
        <v>0</v>
      </c>
      <c r="AR93" s="24" t="s">
        <v>315</v>
      </c>
      <c r="AT93" s="24" t="s">
        <v>149</v>
      </c>
      <c r="AU93" s="24" t="s">
        <v>24</v>
      </c>
      <c r="AY93" s="24" t="s">
        <v>146</v>
      </c>
      <c r="BE93" s="232">
        <f>IF(N93="základní",J93,0)</f>
        <v>0</v>
      </c>
      <c r="BF93" s="232">
        <f>IF(N93="snížená",J93,0)</f>
        <v>0</v>
      </c>
      <c r="BG93" s="232">
        <f>IF(N93="zákl. přenesená",J93,0)</f>
        <v>0</v>
      </c>
      <c r="BH93" s="232">
        <f>IF(N93="sníž. přenesená",J93,0)</f>
        <v>0</v>
      </c>
      <c r="BI93" s="232">
        <f>IF(N93="nulová",J93,0)</f>
        <v>0</v>
      </c>
      <c r="BJ93" s="24" t="s">
        <v>24</v>
      </c>
      <c r="BK93" s="232">
        <f>ROUND(I93*H93,2)</f>
        <v>0</v>
      </c>
      <c r="BL93" s="24" t="s">
        <v>315</v>
      </c>
      <c r="BM93" s="24" t="s">
        <v>2526</v>
      </c>
    </row>
    <row r="94" s="1" customFormat="1" ht="16.5" customHeight="1">
      <c r="B94" s="46"/>
      <c r="C94" s="221" t="s">
        <v>203</v>
      </c>
      <c r="D94" s="221" t="s">
        <v>149</v>
      </c>
      <c r="E94" s="222" t="s">
        <v>2527</v>
      </c>
      <c r="F94" s="223" t="s">
        <v>2528</v>
      </c>
      <c r="G94" s="224" t="s">
        <v>2160</v>
      </c>
      <c r="H94" s="225">
        <v>1</v>
      </c>
      <c r="I94" s="226"/>
      <c r="J94" s="227">
        <f>ROUND(I94*H94,2)</f>
        <v>0</v>
      </c>
      <c r="K94" s="223" t="s">
        <v>22</v>
      </c>
      <c r="L94" s="72"/>
      <c r="M94" s="228" t="s">
        <v>22</v>
      </c>
      <c r="N94" s="229" t="s">
        <v>47</v>
      </c>
      <c r="O94" s="47"/>
      <c r="P94" s="230">
        <f>O94*H94</f>
        <v>0</v>
      </c>
      <c r="Q94" s="230">
        <v>0</v>
      </c>
      <c r="R94" s="230">
        <f>Q94*H94</f>
        <v>0</v>
      </c>
      <c r="S94" s="230">
        <v>0</v>
      </c>
      <c r="T94" s="231">
        <f>S94*H94</f>
        <v>0</v>
      </c>
      <c r="AR94" s="24" t="s">
        <v>315</v>
      </c>
      <c r="AT94" s="24" t="s">
        <v>149</v>
      </c>
      <c r="AU94" s="24" t="s">
        <v>24</v>
      </c>
      <c r="AY94" s="24" t="s">
        <v>146</v>
      </c>
      <c r="BE94" s="232">
        <f>IF(N94="základní",J94,0)</f>
        <v>0</v>
      </c>
      <c r="BF94" s="232">
        <f>IF(N94="snížená",J94,0)</f>
        <v>0</v>
      </c>
      <c r="BG94" s="232">
        <f>IF(N94="zákl. přenesená",J94,0)</f>
        <v>0</v>
      </c>
      <c r="BH94" s="232">
        <f>IF(N94="sníž. přenesená",J94,0)</f>
        <v>0</v>
      </c>
      <c r="BI94" s="232">
        <f>IF(N94="nulová",J94,0)</f>
        <v>0</v>
      </c>
      <c r="BJ94" s="24" t="s">
        <v>24</v>
      </c>
      <c r="BK94" s="232">
        <f>ROUND(I94*H94,2)</f>
        <v>0</v>
      </c>
      <c r="BL94" s="24" t="s">
        <v>315</v>
      </c>
      <c r="BM94" s="24" t="s">
        <v>2529</v>
      </c>
    </row>
    <row r="95" s="1" customFormat="1" ht="16.5" customHeight="1">
      <c r="B95" s="46"/>
      <c r="C95" s="221" t="s">
        <v>214</v>
      </c>
      <c r="D95" s="221" t="s">
        <v>149</v>
      </c>
      <c r="E95" s="222" t="s">
        <v>2530</v>
      </c>
      <c r="F95" s="223" t="s">
        <v>2531</v>
      </c>
      <c r="G95" s="224" t="s">
        <v>2160</v>
      </c>
      <c r="H95" s="225">
        <v>4</v>
      </c>
      <c r="I95" s="226"/>
      <c r="J95" s="227">
        <f>ROUND(I95*H95,2)</f>
        <v>0</v>
      </c>
      <c r="K95" s="223" t="s">
        <v>22</v>
      </c>
      <c r="L95" s="72"/>
      <c r="M95" s="228" t="s">
        <v>22</v>
      </c>
      <c r="N95" s="229" t="s">
        <v>47</v>
      </c>
      <c r="O95" s="47"/>
      <c r="P95" s="230">
        <f>O95*H95</f>
        <v>0</v>
      </c>
      <c r="Q95" s="230">
        <v>0</v>
      </c>
      <c r="R95" s="230">
        <f>Q95*H95</f>
        <v>0</v>
      </c>
      <c r="S95" s="230">
        <v>0</v>
      </c>
      <c r="T95" s="231">
        <f>S95*H95</f>
        <v>0</v>
      </c>
      <c r="AR95" s="24" t="s">
        <v>315</v>
      </c>
      <c r="AT95" s="24" t="s">
        <v>149</v>
      </c>
      <c r="AU95" s="24" t="s">
        <v>24</v>
      </c>
      <c r="AY95" s="24" t="s">
        <v>146</v>
      </c>
      <c r="BE95" s="232">
        <f>IF(N95="základní",J95,0)</f>
        <v>0</v>
      </c>
      <c r="BF95" s="232">
        <f>IF(N95="snížená",J95,0)</f>
        <v>0</v>
      </c>
      <c r="BG95" s="232">
        <f>IF(N95="zákl. přenesená",J95,0)</f>
        <v>0</v>
      </c>
      <c r="BH95" s="232">
        <f>IF(N95="sníž. přenesená",J95,0)</f>
        <v>0</v>
      </c>
      <c r="BI95" s="232">
        <f>IF(N95="nulová",J95,0)</f>
        <v>0</v>
      </c>
      <c r="BJ95" s="24" t="s">
        <v>24</v>
      </c>
      <c r="BK95" s="232">
        <f>ROUND(I95*H95,2)</f>
        <v>0</v>
      </c>
      <c r="BL95" s="24" t="s">
        <v>315</v>
      </c>
      <c r="BM95" s="24" t="s">
        <v>2532</v>
      </c>
    </row>
    <row r="96" s="1" customFormat="1" ht="16.5" customHeight="1">
      <c r="B96" s="46"/>
      <c r="C96" s="221" t="s">
        <v>10</v>
      </c>
      <c r="D96" s="221" t="s">
        <v>149</v>
      </c>
      <c r="E96" s="222" t="s">
        <v>2533</v>
      </c>
      <c r="F96" s="223" t="s">
        <v>2534</v>
      </c>
      <c r="G96" s="224" t="s">
        <v>2160</v>
      </c>
      <c r="H96" s="225">
        <v>12</v>
      </c>
      <c r="I96" s="226"/>
      <c r="J96" s="227">
        <f>ROUND(I96*H96,2)</f>
        <v>0</v>
      </c>
      <c r="K96" s="223" t="s">
        <v>22</v>
      </c>
      <c r="L96" s="72"/>
      <c r="M96" s="228" t="s">
        <v>22</v>
      </c>
      <c r="N96" s="229" t="s">
        <v>47</v>
      </c>
      <c r="O96" s="47"/>
      <c r="P96" s="230">
        <f>O96*H96</f>
        <v>0</v>
      </c>
      <c r="Q96" s="230">
        <v>0</v>
      </c>
      <c r="R96" s="230">
        <f>Q96*H96</f>
        <v>0</v>
      </c>
      <c r="S96" s="230">
        <v>0</v>
      </c>
      <c r="T96" s="231">
        <f>S96*H96</f>
        <v>0</v>
      </c>
      <c r="AR96" s="24" t="s">
        <v>315</v>
      </c>
      <c r="AT96" s="24" t="s">
        <v>149</v>
      </c>
      <c r="AU96" s="24" t="s">
        <v>24</v>
      </c>
      <c r="AY96" s="24" t="s">
        <v>146</v>
      </c>
      <c r="BE96" s="232">
        <f>IF(N96="základní",J96,0)</f>
        <v>0</v>
      </c>
      <c r="BF96" s="232">
        <f>IF(N96="snížená",J96,0)</f>
        <v>0</v>
      </c>
      <c r="BG96" s="232">
        <f>IF(N96="zákl. přenesená",J96,0)</f>
        <v>0</v>
      </c>
      <c r="BH96" s="232">
        <f>IF(N96="sníž. přenesená",J96,0)</f>
        <v>0</v>
      </c>
      <c r="BI96" s="232">
        <f>IF(N96="nulová",J96,0)</f>
        <v>0</v>
      </c>
      <c r="BJ96" s="24" t="s">
        <v>24</v>
      </c>
      <c r="BK96" s="232">
        <f>ROUND(I96*H96,2)</f>
        <v>0</v>
      </c>
      <c r="BL96" s="24" t="s">
        <v>315</v>
      </c>
      <c r="BM96" s="24" t="s">
        <v>2535</v>
      </c>
    </row>
    <row r="97" s="1" customFormat="1" ht="25.5" customHeight="1">
      <c r="B97" s="46"/>
      <c r="C97" s="221" t="s">
        <v>315</v>
      </c>
      <c r="D97" s="221" t="s">
        <v>149</v>
      </c>
      <c r="E97" s="222" t="s">
        <v>2536</v>
      </c>
      <c r="F97" s="223" t="s">
        <v>2537</v>
      </c>
      <c r="G97" s="224" t="s">
        <v>2404</v>
      </c>
      <c r="H97" s="225">
        <v>69</v>
      </c>
      <c r="I97" s="226"/>
      <c r="J97" s="227">
        <f>ROUND(I97*H97,2)</f>
        <v>0</v>
      </c>
      <c r="K97" s="223" t="s">
        <v>22</v>
      </c>
      <c r="L97" s="72"/>
      <c r="M97" s="228" t="s">
        <v>22</v>
      </c>
      <c r="N97" s="229" t="s">
        <v>47</v>
      </c>
      <c r="O97" s="47"/>
      <c r="P97" s="230">
        <f>O97*H97</f>
        <v>0</v>
      </c>
      <c r="Q97" s="230">
        <v>0</v>
      </c>
      <c r="R97" s="230">
        <f>Q97*H97</f>
        <v>0</v>
      </c>
      <c r="S97" s="230">
        <v>0</v>
      </c>
      <c r="T97" s="231">
        <f>S97*H97</f>
        <v>0</v>
      </c>
      <c r="AR97" s="24" t="s">
        <v>315</v>
      </c>
      <c r="AT97" s="24" t="s">
        <v>149</v>
      </c>
      <c r="AU97" s="24" t="s">
        <v>24</v>
      </c>
      <c r="AY97" s="24" t="s">
        <v>146</v>
      </c>
      <c r="BE97" s="232">
        <f>IF(N97="základní",J97,0)</f>
        <v>0</v>
      </c>
      <c r="BF97" s="232">
        <f>IF(N97="snížená",J97,0)</f>
        <v>0</v>
      </c>
      <c r="BG97" s="232">
        <f>IF(N97="zákl. přenesená",J97,0)</f>
        <v>0</v>
      </c>
      <c r="BH97" s="232">
        <f>IF(N97="sníž. přenesená",J97,0)</f>
        <v>0</v>
      </c>
      <c r="BI97" s="232">
        <f>IF(N97="nulová",J97,0)</f>
        <v>0</v>
      </c>
      <c r="BJ97" s="24" t="s">
        <v>24</v>
      </c>
      <c r="BK97" s="232">
        <f>ROUND(I97*H97,2)</f>
        <v>0</v>
      </c>
      <c r="BL97" s="24" t="s">
        <v>315</v>
      </c>
      <c r="BM97" s="24" t="s">
        <v>2538</v>
      </c>
    </row>
    <row r="98" s="1" customFormat="1" ht="25.5" customHeight="1">
      <c r="B98" s="46"/>
      <c r="C98" s="221" t="s">
        <v>343</v>
      </c>
      <c r="D98" s="221" t="s">
        <v>149</v>
      </c>
      <c r="E98" s="222" t="s">
        <v>2539</v>
      </c>
      <c r="F98" s="223" t="s">
        <v>2540</v>
      </c>
      <c r="G98" s="224" t="s">
        <v>2404</v>
      </c>
      <c r="H98" s="225">
        <v>108</v>
      </c>
      <c r="I98" s="226"/>
      <c r="J98" s="227">
        <f>ROUND(I98*H98,2)</f>
        <v>0</v>
      </c>
      <c r="K98" s="223" t="s">
        <v>22</v>
      </c>
      <c r="L98" s="72"/>
      <c r="M98" s="228" t="s">
        <v>22</v>
      </c>
      <c r="N98" s="229" t="s">
        <v>47</v>
      </c>
      <c r="O98" s="47"/>
      <c r="P98" s="230">
        <f>O98*H98</f>
        <v>0</v>
      </c>
      <c r="Q98" s="230">
        <v>0</v>
      </c>
      <c r="R98" s="230">
        <f>Q98*H98</f>
        <v>0</v>
      </c>
      <c r="S98" s="230">
        <v>0</v>
      </c>
      <c r="T98" s="231">
        <f>S98*H98</f>
        <v>0</v>
      </c>
      <c r="AR98" s="24" t="s">
        <v>315</v>
      </c>
      <c r="AT98" s="24" t="s">
        <v>149</v>
      </c>
      <c r="AU98" s="24" t="s">
        <v>24</v>
      </c>
      <c r="AY98" s="24" t="s">
        <v>146</v>
      </c>
      <c r="BE98" s="232">
        <f>IF(N98="základní",J98,0)</f>
        <v>0</v>
      </c>
      <c r="BF98" s="232">
        <f>IF(N98="snížená",J98,0)</f>
        <v>0</v>
      </c>
      <c r="BG98" s="232">
        <f>IF(N98="zákl. přenesená",J98,0)</f>
        <v>0</v>
      </c>
      <c r="BH98" s="232">
        <f>IF(N98="sníž. přenesená",J98,0)</f>
        <v>0</v>
      </c>
      <c r="BI98" s="232">
        <f>IF(N98="nulová",J98,0)</f>
        <v>0</v>
      </c>
      <c r="BJ98" s="24" t="s">
        <v>24</v>
      </c>
      <c r="BK98" s="232">
        <f>ROUND(I98*H98,2)</f>
        <v>0</v>
      </c>
      <c r="BL98" s="24" t="s">
        <v>315</v>
      </c>
      <c r="BM98" s="24" t="s">
        <v>2541</v>
      </c>
    </row>
    <row r="99" s="1" customFormat="1" ht="25.5" customHeight="1">
      <c r="B99" s="46"/>
      <c r="C99" s="221" t="s">
        <v>319</v>
      </c>
      <c r="D99" s="221" t="s">
        <v>149</v>
      </c>
      <c r="E99" s="222" t="s">
        <v>2542</v>
      </c>
      <c r="F99" s="223" t="s">
        <v>2543</v>
      </c>
      <c r="G99" s="224" t="s">
        <v>2404</v>
      </c>
      <c r="H99" s="225">
        <v>42</v>
      </c>
      <c r="I99" s="226"/>
      <c r="J99" s="227">
        <f>ROUND(I99*H99,2)</f>
        <v>0</v>
      </c>
      <c r="K99" s="223" t="s">
        <v>22</v>
      </c>
      <c r="L99" s="72"/>
      <c r="M99" s="228" t="s">
        <v>22</v>
      </c>
      <c r="N99" s="229" t="s">
        <v>47</v>
      </c>
      <c r="O99" s="47"/>
      <c r="P99" s="230">
        <f>O99*H99</f>
        <v>0</v>
      </c>
      <c r="Q99" s="230">
        <v>0</v>
      </c>
      <c r="R99" s="230">
        <f>Q99*H99</f>
        <v>0</v>
      </c>
      <c r="S99" s="230">
        <v>0</v>
      </c>
      <c r="T99" s="231">
        <f>S99*H99</f>
        <v>0</v>
      </c>
      <c r="AR99" s="24" t="s">
        <v>315</v>
      </c>
      <c r="AT99" s="24" t="s">
        <v>149</v>
      </c>
      <c r="AU99" s="24" t="s">
        <v>24</v>
      </c>
      <c r="AY99" s="24" t="s">
        <v>146</v>
      </c>
      <c r="BE99" s="232">
        <f>IF(N99="základní",J99,0)</f>
        <v>0</v>
      </c>
      <c r="BF99" s="232">
        <f>IF(N99="snížená",J99,0)</f>
        <v>0</v>
      </c>
      <c r="BG99" s="232">
        <f>IF(N99="zákl. přenesená",J99,0)</f>
        <v>0</v>
      </c>
      <c r="BH99" s="232">
        <f>IF(N99="sníž. přenesená",J99,0)</f>
        <v>0</v>
      </c>
      <c r="BI99" s="232">
        <f>IF(N99="nulová",J99,0)</f>
        <v>0</v>
      </c>
      <c r="BJ99" s="24" t="s">
        <v>24</v>
      </c>
      <c r="BK99" s="232">
        <f>ROUND(I99*H99,2)</f>
        <v>0</v>
      </c>
      <c r="BL99" s="24" t="s">
        <v>315</v>
      </c>
      <c r="BM99" s="24" t="s">
        <v>2544</v>
      </c>
    </row>
    <row r="100" s="1" customFormat="1" ht="25.5" customHeight="1">
      <c r="B100" s="46"/>
      <c r="C100" s="221" t="s">
        <v>352</v>
      </c>
      <c r="D100" s="221" t="s">
        <v>149</v>
      </c>
      <c r="E100" s="222" t="s">
        <v>2545</v>
      </c>
      <c r="F100" s="223" t="s">
        <v>2546</v>
      </c>
      <c r="G100" s="224" t="s">
        <v>2404</v>
      </c>
      <c r="H100" s="225">
        <v>12</v>
      </c>
      <c r="I100" s="226"/>
      <c r="J100" s="227">
        <f>ROUND(I100*H100,2)</f>
        <v>0</v>
      </c>
      <c r="K100" s="223" t="s">
        <v>22</v>
      </c>
      <c r="L100" s="72"/>
      <c r="M100" s="228" t="s">
        <v>22</v>
      </c>
      <c r="N100" s="229" t="s">
        <v>47</v>
      </c>
      <c r="O100" s="47"/>
      <c r="P100" s="230">
        <f>O100*H100</f>
        <v>0</v>
      </c>
      <c r="Q100" s="230">
        <v>0</v>
      </c>
      <c r="R100" s="230">
        <f>Q100*H100</f>
        <v>0</v>
      </c>
      <c r="S100" s="230">
        <v>0</v>
      </c>
      <c r="T100" s="231">
        <f>S100*H100</f>
        <v>0</v>
      </c>
      <c r="AR100" s="24" t="s">
        <v>315</v>
      </c>
      <c r="AT100" s="24" t="s">
        <v>149</v>
      </c>
      <c r="AU100" s="24" t="s">
        <v>24</v>
      </c>
      <c r="AY100" s="24" t="s">
        <v>146</v>
      </c>
      <c r="BE100" s="232">
        <f>IF(N100="základní",J100,0)</f>
        <v>0</v>
      </c>
      <c r="BF100" s="232">
        <f>IF(N100="snížená",J100,0)</f>
        <v>0</v>
      </c>
      <c r="BG100" s="232">
        <f>IF(N100="zákl. přenesená",J100,0)</f>
        <v>0</v>
      </c>
      <c r="BH100" s="232">
        <f>IF(N100="sníž. přenesená",J100,0)</f>
        <v>0</v>
      </c>
      <c r="BI100" s="232">
        <f>IF(N100="nulová",J100,0)</f>
        <v>0</v>
      </c>
      <c r="BJ100" s="24" t="s">
        <v>24</v>
      </c>
      <c r="BK100" s="232">
        <f>ROUND(I100*H100,2)</f>
        <v>0</v>
      </c>
      <c r="BL100" s="24" t="s">
        <v>315</v>
      </c>
      <c r="BM100" s="24" t="s">
        <v>2547</v>
      </c>
    </row>
    <row r="101" s="1" customFormat="1" ht="25.5" customHeight="1">
      <c r="B101" s="46"/>
      <c r="C101" s="221" t="s">
        <v>323</v>
      </c>
      <c r="D101" s="221" t="s">
        <v>149</v>
      </c>
      <c r="E101" s="222" t="s">
        <v>2548</v>
      </c>
      <c r="F101" s="223" t="s">
        <v>2549</v>
      </c>
      <c r="G101" s="224" t="s">
        <v>261</v>
      </c>
      <c r="H101" s="225">
        <v>69</v>
      </c>
      <c r="I101" s="226"/>
      <c r="J101" s="227">
        <f>ROUND(I101*H101,2)</f>
        <v>0</v>
      </c>
      <c r="K101" s="223" t="s">
        <v>22</v>
      </c>
      <c r="L101" s="72"/>
      <c r="M101" s="228" t="s">
        <v>22</v>
      </c>
      <c r="N101" s="229" t="s">
        <v>47</v>
      </c>
      <c r="O101" s="47"/>
      <c r="P101" s="230">
        <f>O101*H101</f>
        <v>0</v>
      </c>
      <c r="Q101" s="230">
        <v>0</v>
      </c>
      <c r="R101" s="230">
        <f>Q101*H101</f>
        <v>0</v>
      </c>
      <c r="S101" s="230">
        <v>0</v>
      </c>
      <c r="T101" s="231">
        <f>S101*H101</f>
        <v>0</v>
      </c>
      <c r="AR101" s="24" t="s">
        <v>315</v>
      </c>
      <c r="AT101" s="24" t="s">
        <v>149</v>
      </c>
      <c r="AU101" s="24" t="s">
        <v>24</v>
      </c>
      <c r="AY101" s="24" t="s">
        <v>146</v>
      </c>
      <c r="BE101" s="232">
        <f>IF(N101="základní",J101,0)</f>
        <v>0</v>
      </c>
      <c r="BF101" s="232">
        <f>IF(N101="snížená",J101,0)</f>
        <v>0</v>
      </c>
      <c r="BG101" s="232">
        <f>IF(N101="zákl. přenesená",J101,0)</f>
        <v>0</v>
      </c>
      <c r="BH101" s="232">
        <f>IF(N101="sníž. přenesená",J101,0)</f>
        <v>0</v>
      </c>
      <c r="BI101" s="232">
        <f>IF(N101="nulová",J101,0)</f>
        <v>0</v>
      </c>
      <c r="BJ101" s="24" t="s">
        <v>24</v>
      </c>
      <c r="BK101" s="232">
        <f>ROUND(I101*H101,2)</f>
        <v>0</v>
      </c>
      <c r="BL101" s="24" t="s">
        <v>315</v>
      </c>
      <c r="BM101" s="24" t="s">
        <v>2550</v>
      </c>
    </row>
    <row r="102" s="1" customFormat="1" ht="25.5" customHeight="1">
      <c r="B102" s="46"/>
      <c r="C102" s="221" t="s">
        <v>9</v>
      </c>
      <c r="D102" s="221" t="s">
        <v>149</v>
      </c>
      <c r="E102" s="222" t="s">
        <v>2551</v>
      </c>
      <c r="F102" s="223" t="s">
        <v>2552</v>
      </c>
      <c r="G102" s="224" t="s">
        <v>261</v>
      </c>
      <c r="H102" s="225">
        <v>14</v>
      </c>
      <c r="I102" s="226"/>
      <c r="J102" s="227">
        <f>ROUND(I102*H102,2)</f>
        <v>0</v>
      </c>
      <c r="K102" s="223" t="s">
        <v>22</v>
      </c>
      <c r="L102" s="72"/>
      <c r="M102" s="228" t="s">
        <v>22</v>
      </c>
      <c r="N102" s="229" t="s">
        <v>47</v>
      </c>
      <c r="O102" s="47"/>
      <c r="P102" s="230">
        <f>O102*H102</f>
        <v>0</v>
      </c>
      <c r="Q102" s="230">
        <v>0</v>
      </c>
      <c r="R102" s="230">
        <f>Q102*H102</f>
        <v>0</v>
      </c>
      <c r="S102" s="230">
        <v>0</v>
      </c>
      <c r="T102" s="231">
        <f>S102*H102</f>
        <v>0</v>
      </c>
      <c r="AR102" s="24" t="s">
        <v>315</v>
      </c>
      <c r="AT102" s="24" t="s">
        <v>149</v>
      </c>
      <c r="AU102" s="24" t="s">
        <v>24</v>
      </c>
      <c r="AY102" s="24" t="s">
        <v>146</v>
      </c>
      <c r="BE102" s="232">
        <f>IF(N102="základní",J102,0)</f>
        <v>0</v>
      </c>
      <c r="BF102" s="232">
        <f>IF(N102="snížená",J102,0)</f>
        <v>0</v>
      </c>
      <c r="BG102" s="232">
        <f>IF(N102="zákl. přenesená",J102,0)</f>
        <v>0</v>
      </c>
      <c r="BH102" s="232">
        <f>IF(N102="sníž. přenesená",J102,0)</f>
        <v>0</v>
      </c>
      <c r="BI102" s="232">
        <f>IF(N102="nulová",J102,0)</f>
        <v>0</v>
      </c>
      <c r="BJ102" s="24" t="s">
        <v>24</v>
      </c>
      <c r="BK102" s="232">
        <f>ROUND(I102*H102,2)</f>
        <v>0</v>
      </c>
      <c r="BL102" s="24" t="s">
        <v>315</v>
      </c>
      <c r="BM102" s="24" t="s">
        <v>2553</v>
      </c>
    </row>
    <row r="103" s="1" customFormat="1" ht="16.5" customHeight="1">
      <c r="B103" s="46"/>
      <c r="C103" s="221" t="s">
        <v>328</v>
      </c>
      <c r="D103" s="221" t="s">
        <v>149</v>
      </c>
      <c r="E103" s="222" t="s">
        <v>2554</v>
      </c>
      <c r="F103" s="223" t="s">
        <v>2555</v>
      </c>
      <c r="G103" s="224" t="s">
        <v>261</v>
      </c>
      <c r="H103" s="225">
        <v>18</v>
      </c>
      <c r="I103" s="226"/>
      <c r="J103" s="227">
        <f>ROUND(I103*H103,2)</f>
        <v>0</v>
      </c>
      <c r="K103" s="223" t="s">
        <v>22</v>
      </c>
      <c r="L103" s="72"/>
      <c r="M103" s="228" t="s">
        <v>22</v>
      </c>
      <c r="N103" s="229" t="s">
        <v>47</v>
      </c>
      <c r="O103" s="47"/>
      <c r="P103" s="230">
        <f>O103*H103</f>
        <v>0</v>
      </c>
      <c r="Q103" s="230">
        <v>0</v>
      </c>
      <c r="R103" s="230">
        <f>Q103*H103</f>
        <v>0</v>
      </c>
      <c r="S103" s="230">
        <v>0</v>
      </c>
      <c r="T103" s="231">
        <f>S103*H103</f>
        <v>0</v>
      </c>
      <c r="AR103" s="24" t="s">
        <v>315</v>
      </c>
      <c r="AT103" s="24" t="s">
        <v>149</v>
      </c>
      <c r="AU103" s="24" t="s">
        <v>24</v>
      </c>
      <c r="AY103" s="24" t="s">
        <v>146</v>
      </c>
      <c r="BE103" s="232">
        <f>IF(N103="základní",J103,0)</f>
        <v>0</v>
      </c>
      <c r="BF103" s="232">
        <f>IF(N103="snížená",J103,0)</f>
        <v>0</v>
      </c>
      <c r="BG103" s="232">
        <f>IF(N103="zákl. přenesená",J103,0)</f>
        <v>0</v>
      </c>
      <c r="BH103" s="232">
        <f>IF(N103="sníž. přenesená",J103,0)</f>
        <v>0</v>
      </c>
      <c r="BI103" s="232">
        <f>IF(N103="nulová",J103,0)</f>
        <v>0</v>
      </c>
      <c r="BJ103" s="24" t="s">
        <v>24</v>
      </c>
      <c r="BK103" s="232">
        <f>ROUND(I103*H103,2)</f>
        <v>0</v>
      </c>
      <c r="BL103" s="24" t="s">
        <v>315</v>
      </c>
      <c r="BM103" s="24" t="s">
        <v>2556</v>
      </c>
    </row>
    <row r="104" s="1" customFormat="1" ht="16.5" customHeight="1">
      <c r="B104" s="46"/>
      <c r="C104" s="221" t="s">
        <v>381</v>
      </c>
      <c r="D104" s="221" t="s">
        <v>149</v>
      </c>
      <c r="E104" s="222" t="s">
        <v>2557</v>
      </c>
      <c r="F104" s="223" t="s">
        <v>2558</v>
      </c>
      <c r="G104" s="224" t="s">
        <v>261</v>
      </c>
      <c r="H104" s="225">
        <v>60</v>
      </c>
      <c r="I104" s="226"/>
      <c r="J104" s="227">
        <f>ROUND(I104*H104,2)</f>
        <v>0</v>
      </c>
      <c r="K104" s="223" t="s">
        <v>22</v>
      </c>
      <c r="L104" s="72"/>
      <c r="M104" s="228" t="s">
        <v>22</v>
      </c>
      <c r="N104" s="229" t="s">
        <v>47</v>
      </c>
      <c r="O104" s="47"/>
      <c r="P104" s="230">
        <f>O104*H104</f>
        <v>0</v>
      </c>
      <c r="Q104" s="230">
        <v>0</v>
      </c>
      <c r="R104" s="230">
        <f>Q104*H104</f>
        <v>0</v>
      </c>
      <c r="S104" s="230">
        <v>0</v>
      </c>
      <c r="T104" s="231">
        <f>S104*H104</f>
        <v>0</v>
      </c>
      <c r="AR104" s="24" t="s">
        <v>315</v>
      </c>
      <c r="AT104" s="24" t="s">
        <v>149</v>
      </c>
      <c r="AU104" s="24" t="s">
        <v>24</v>
      </c>
      <c r="AY104" s="24" t="s">
        <v>146</v>
      </c>
      <c r="BE104" s="232">
        <f>IF(N104="základní",J104,0)</f>
        <v>0</v>
      </c>
      <c r="BF104" s="232">
        <f>IF(N104="snížená",J104,0)</f>
        <v>0</v>
      </c>
      <c r="BG104" s="232">
        <f>IF(N104="zákl. přenesená",J104,0)</f>
        <v>0</v>
      </c>
      <c r="BH104" s="232">
        <f>IF(N104="sníž. přenesená",J104,0)</f>
        <v>0</v>
      </c>
      <c r="BI104" s="232">
        <f>IF(N104="nulová",J104,0)</f>
        <v>0</v>
      </c>
      <c r="BJ104" s="24" t="s">
        <v>24</v>
      </c>
      <c r="BK104" s="232">
        <f>ROUND(I104*H104,2)</f>
        <v>0</v>
      </c>
      <c r="BL104" s="24" t="s">
        <v>315</v>
      </c>
      <c r="BM104" s="24" t="s">
        <v>2559</v>
      </c>
    </row>
    <row r="105" s="10" customFormat="1" ht="37.44" customHeight="1">
      <c r="B105" s="205"/>
      <c r="C105" s="206"/>
      <c r="D105" s="207" t="s">
        <v>75</v>
      </c>
      <c r="E105" s="208" t="s">
        <v>2560</v>
      </c>
      <c r="F105" s="208" t="s">
        <v>2561</v>
      </c>
      <c r="G105" s="206"/>
      <c r="H105" s="206"/>
      <c r="I105" s="209"/>
      <c r="J105" s="210">
        <f>BK105</f>
        <v>0</v>
      </c>
      <c r="K105" s="206"/>
      <c r="L105" s="211"/>
      <c r="M105" s="212"/>
      <c r="N105" s="213"/>
      <c r="O105" s="213"/>
      <c r="P105" s="214">
        <f>SUM(P106:P117)</f>
        <v>0</v>
      </c>
      <c r="Q105" s="213"/>
      <c r="R105" s="214">
        <f>SUM(R106:R117)</f>
        <v>0</v>
      </c>
      <c r="S105" s="213"/>
      <c r="T105" s="215">
        <f>SUM(T106:T117)</f>
        <v>0</v>
      </c>
      <c r="AR105" s="216" t="s">
        <v>24</v>
      </c>
      <c r="AT105" s="217" t="s">
        <v>75</v>
      </c>
      <c r="AU105" s="217" t="s">
        <v>76</v>
      </c>
      <c r="AY105" s="216" t="s">
        <v>146</v>
      </c>
      <c r="BK105" s="218">
        <f>SUM(BK106:BK117)</f>
        <v>0</v>
      </c>
    </row>
    <row r="106" s="1" customFormat="1" ht="25.5" customHeight="1">
      <c r="B106" s="46"/>
      <c r="C106" s="221" t="s">
        <v>332</v>
      </c>
      <c r="D106" s="221" t="s">
        <v>149</v>
      </c>
      <c r="E106" s="222" t="s">
        <v>2345</v>
      </c>
      <c r="F106" s="223" t="s">
        <v>2562</v>
      </c>
      <c r="G106" s="224" t="s">
        <v>2160</v>
      </c>
      <c r="H106" s="225">
        <v>1</v>
      </c>
      <c r="I106" s="226"/>
      <c r="J106" s="227">
        <f>ROUND(I106*H106,2)</f>
        <v>0</v>
      </c>
      <c r="K106" s="223" t="s">
        <v>22</v>
      </c>
      <c r="L106" s="72"/>
      <c r="M106" s="228" t="s">
        <v>22</v>
      </c>
      <c r="N106" s="229" t="s">
        <v>47</v>
      </c>
      <c r="O106" s="47"/>
      <c r="P106" s="230">
        <f>O106*H106</f>
        <v>0</v>
      </c>
      <c r="Q106" s="230">
        <v>0</v>
      </c>
      <c r="R106" s="230">
        <f>Q106*H106</f>
        <v>0</v>
      </c>
      <c r="S106" s="230">
        <v>0</v>
      </c>
      <c r="T106" s="231">
        <f>S106*H106</f>
        <v>0</v>
      </c>
      <c r="AR106" s="24" t="s">
        <v>315</v>
      </c>
      <c r="AT106" s="24" t="s">
        <v>149</v>
      </c>
      <c r="AU106" s="24" t="s">
        <v>24</v>
      </c>
      <c r="AY106" s="24" t="s">
        <v>146</v>
      </c>
      <c r="BE106" s="232">
        <f>IF(N106="základní",J106,0)</f>
        <v>0</v>
      </c>
      <c r="BF106" s="232">
        <f>IF(N106="snížená",J106,0)</f>
        <v>0</v>
      </c>
      <c r="BG106" s="232">
        <f>IF(N106="zákl. přenesená",J106,0)</f>
        <v>0</v>
      </c>
      <c r="BH106" s="232">
        <f>IF(N106="sníž. přenesená",J106,0)</f>
        <v>0</v>
      </c>
      <c r="BI106" s="232">
        <f>IF(N106="nulová",J106,0)</f>
        <v>0</v>
      </c>
      <c r="BJ106" s="24" t="s">
        <v>24</v>
      </c>
      <c r="BK106" s="232">
        <f>ROUND(I106*H106,2)</f>
        <v>0</v>
      </c>
      <c r="BL106" s="24" t="s">
        <v>315</v>
      </c>
      <c r="BM106" s="24" t="s">
        <v>2563</v>
      </c>
    </row>
    <row r="107" s="1" customFormat="1">
      <c r="B107" s="46"/>
      <c r="C107" s="74"/>
      <c r="D107" s="233" t="s">
        <v>158</v>
      </c>
      <c r="E107" s="74"/>
      <c r="F107" s="234" t="s">
        <v>2564</v>
      </c>
      <c r="G107" s="74"/>
      <c r="H107" s="74"/>
      <c r="I107" s="191"/>
      <c r="J107" s="74"/>
      <c r="K107" s="74"/>
      <c r="L107" s="72"/>
      <c r="M107" s="235"/>
      <c r="N107" s="47"/>
      <c r="O107" s="47"/>
      <c r="P107" s="47"/>
      <c r="Q107" s="47"/>
      <c r="R107" s="47"/>
      <c r="S107" s="47"/>
      <c r="T107" s="95"/>
      <c r="AT107" s="24" t="s">
        <v>158</v>
      </c>
      <c r="AU107" s="24" t="s">
        <v>24</v>
      </c>
    </row>
    <row r="108" s="1" customFormat="1" ht="16.5" customHeight="1">
      <c r="B108" s="46"/>
      <c r="C108" s="221" t="s">
        <v>392</v>
      </c>
      <c r="D108" s="221" t="s">
        <v>149</v>
      </c>
      <c r="E108" s="222" t="s">
        <v>2565</v>
      </c>
      <c r="F108" s="223" t="s">
        <v>2566</v>
      </c>
      <c r="G108" s="224" t="s">
        <v>2160</v>
      </c>
      <c r="H108" s="225">
        <v>2</v>
      </c>
      <c r="I108" s="226"/>
      <c r="J108" s="227">
        <f>ROUND(I108*H108,2)</f>
        <v>0</v>
      </c>
      <c r="K108" s="223" t="s">
        <v>22</v>
      </c>
      <c r="L108" s="72"/>
      <c r="M108" s="228" t="s">
        <v>22</v>
      </c>
      <c r="N108" s="229" t="s">
        <v>47</v>
      </c>
      <c r="O108" s="47"/>
      <c r="P108" s="230">
        <f>O108*H108</f>
        <v>0</v>
      </c>
      <c r="Q108" s="230">
        <v>0</v>
      </c>
      <c r="R108" s="230">
        <f>Q108*H108</f>
        <v>0</v>
      </c>
      <c r="S108" s="230">
        <v>0</v>
      </c>
      <c r="T108" s="231">
        <f>S108*H108</f>
        <v>0</v>
      </c>
      <c r="AR108" s="24" t="s">
        <v>315</v>
      </c>
      <c r="AT108" s="24" t="s">
        <v>149</v>
      </c>
      <c r="AU108" s="24" t="s">
        <v>24</v>
      </c>
      <c r="AY108" s="24" t="s">
        <v>146</v>
      </c>
      <c r="BE108" s="232">
        <f>IF(N108="základní",J108,0)</f>
        <v>0</v>
      </c>
      <c r="BF108" s="232">
        <f>IF(N108="snížená",J108,0)</f>
        <v>0</v>
      </c>
      <c r="BG108" s="232">
        <f>IF(N108="zákl. přenesená",J108,0)</f>
        <v>0</v>
      </c>
      <c r="BH108" s="232">
        <f>IF(N108="sníž. přenesená",J108,0)</f>
        <v>0</v>
      </c>
      <c r="BI108" s="232">
        <f>IF(N108="nulová",J108,0)</f>
        <v>0</v>
      </c>
      <c r="BJ108" s="24" t="s">
        <v>24</v>
      </c>
      <c r="BK108" s="232">
        <f>ROUND(I108*H108,2)</f>
        <v>0</v>
      </c>
      <c r="BL108" s="24" t="s">
        <v>315</v>
      </c>
      <c r="BM108" s="24" t="s">
        <v>2567</v>
      </c>
    </row>
    <row r="109" s="1" customFormat="1" ht="16.5" customHeight="1">
      <c r="B109" s="46"/>
      <c r="C109" s="221" t="s">
        <v>336</v>
      </c>
      <c r="D109" s="221" t="s">
        <v>149</v>
      </c>
      <c r="E109" s="222" t="s">
        <v>2568</v>
      </c>
      <c r="F109" s="223" t="s">
        <v>2569</v>
      </c>
      <c r="G109" s="224" t="s">
        <v>2160</v>
      </c>
      <c r="H109" s="225">
        <v>1</v>
      </c>
      <c r="I109" s="226"/>
      <c r="J109" s="227">
        <f>ROUND(I109*H109,2)</f>
        <v>0</v>
      </c>
      <c r="K109" s="223" t="s">
        <v>22</v>
      </c>
      <c r="L109" s="72"/>
      <c r="M109" s="228" t="s">
        <v>22</v>
      </c>
      <c r="N109" s="229" t="s">
        <v>47</v>
      </c>
      <c r="O109" s="47"/>
      <c r="P109" s="230">
        <f>O109*H109</f>
        <v>0</v>
      </c>
      <c r="Q109" s="230">
        <v>0</v>
      </c>
      <c r="R109" s="230">
        <f>Q109*H109</f>
        <v>0</v>
      </c>
      <c r="S109" s="230">
        <v>0</v>
      </c>
      <c r="T109" s="231">
        <f>S109*H109</f>
        <v>0</v>
      </c>
      <c r="AR109" s="24" t="s">
        <v>315</v>
      </c>
      <c r="AT109" s="24" t="s">
        <v>149</v>
      </c>
      <c r="AU109" s="24" t="s">
        <v>24</v>
      </c>
      <c r="AY109" s="24" t="s">
        <v>146</v>
      </c>
      <c r="BE109" s="232">
        <f>IF(N109="základní",J109,0)</f>
        <v>0</v>
      </c>
      <c r="BF109" s="232">
        <f>IF(N109="snížená",J109,0)</f>
        <v>0</v>
      </c>
      <c r="BG109" s="232">
        <f>IF(N109="zákl. přenesená",J109,0)</f>
        <v>0</v>
      </c>
      <c r="BH109" s="232">
        <f>IF(N109="sníž. přenesená",J109,0)</f>
        <v>0</v>
      </c>
      <c r="BI109" s="232">
        <f>IF(N109="nulová",J109,0)</f>
        <v>0</v>
      </c>
      <c r="BJ109" s="24" t="s">
        <v>24</v>
      </c>
      <c r="BK109" s="232">
        <f>ROUND(I109*H109,2)</f>
        <v>0</v>
      </c>
      <c r="BL109" s="24" t="s">
        <v>315</v>
      </c>
      <c r="BM109" s="24" t="s">
        <v>2570</v>
      </c>
    </row>
    <row r="110" s="1" customFormat="1" ht="25.5" customHeight="1">
      <c r="B110" s="46"/>
      <c r="C110" s="221" t="s">
        <v>401</v>
      </c>
      <c r="D110" s="221" t="s">
        <v>149</v>
      </c>
      <c r="E110" s="222" t="s">
        <v>2353</v>
      </c>
      <c r="F110" s="223" t="s">
        <v>2571</v>
      </c>
      <c r="G110" s="224" t="s">
        <v>2160</v>
      </c>
      <c r="H110" s="225">
        <v>1</v>
      </c>
      <c r="I110" s="226"/>
      <c r="J110" s="227">
        <f>ROUND(I110*H110,2)</f>
        <v>0</v>
      </c>
      <c r="K110" s="223" t="s">
        <v>22</v>
      </c>
      <c r="L110" s="72"/>
      <c r="M110" s="228" t="s">
        <v>22</v>
      </c>
      <c r="N110" s="229" t="s">
        <v>47</v>
      </c>
      <c r="O110" s="47"/>
      <c r="P110" s="230">
        <f>O110*H110</f>
        <v>0</v>
      </c>
      <c r="Q110" s="230">
        <v>0</v>
      </c>
      <c r="R110" s="230">
        <f>Q110*H110</f>
        <v>0</v>
      </c>
      <c r="S110" s="230">
        <v>0</v>
      </c>
      <c r="T110" s="231">
        <f>S110*H110</f>
        <v>0</v>
      </c>
      <c r="AR110" s="24" t="s">
        <v>315</v>
      </c>
      <c r="AT110" s="24" t="s">
        <v>149</v>
      </c>
      <c r="AU110" s="24" t="s">
        <v>24</v>
      </c>
      <c r="AY110" s="24" t="s">
        <v>146</v>
      </c>
      <c r="BE110" s="232">
        <f>IF(N110="základní",J110,0)</f>
        <v>0</v>
      </c>
      <c r="BF110" s="232">
        <f>IF(N110="snížená",J110,0)</f>
        <v>0</v>
      </c>
      <c r="BG110" s="232">
        <f>IF(N110="zákl. přenesená",J110,0)</f>
        <v>0</v>
      </c>
      <c r="BH110" s="232">
        <f>IF(N110="sníž. přenesená",J110,0)</f>
        <v>0</v>
      </c>
      <c r="BI110" s="232">
        <f>IF(N110="nulová",J110,0)</f>
        <v>0</v>
      </c>
      <c r="BJ110" s="24" t="s">
        <v>24</v>
      </c>
      <c r="BK110" s="232">
        <f>ROUND(I110*H110,2)</f>
        <v>0</v>
      </c>
      <c r="BL110" s="24" t="s">
        <v>315</v>
      </c>
      <c r="BM110" s="24" t="s">
        <v>2572</v>
      </c>
    </row>
    <row r="111" s="1" customFormat="1" ht="16.5" customHeight="1">
      <c r="B111" s="46"/>
      <c r="C111" s="221" t="s">
        <v>340</v>
      </c>
      <c r="D111" s="221" t="s">
        <v>149</v>
      </c>
      <c r="E111" s="222" t="s">
        <v>2357</v>
      </c>
      <c r="F111" s="223" t="s">
        <v>2573</v>
      </c>
      <c r="G111" s="224" t="s">
        <v>2160</v>
      </c>
      <c r="H111" s="225">
        <v>9</v>
      </c>
      <c r="I111" s="226"/>
      <c r="J111" s="227">
        <f>ROUND(I111*H111,2)</f>
        <v>0</v>
      </c>
      <c r="K111" s="223" t="s">
        <v>22</v>
      </c>
      <c r="L111" s="72"/>
      <c r="M111" s="228" t="s">
        <v>22</v>
      </c>
      <c r="N111" s="229" t="s">
        <v>47</v>
      </c>
      <c r="O111" s="47"/>
      <c r="P111" s="230">
        <f>O111*H111</f>
        <v>0</v>
      </c>
      <c r="Q111" s="230">
        <v>0</v>
      </c>
      <c r="R111" s="230">
        <f>Q111*H111</f>
        <v>0</v>
      </c>
      <c r="S111" s="230">
        <v>0</v>
      </c>
      <c r="T111" s="231">
        <f>S111*H111</f>
        <v>0</v>
      </c>
      <c r="AR111" s="24" t="s">
        <v>315</v>
      </c>
      <c r="AT111" s="24" t="s">
        <v>149</v>
      </c>
      <c r="AU111" s="24" t="s">
        <v>24</v>
      </c>
      <c r="AY111" s="24" t="s">
        <v>146</v>
      </c>
      <c r="BE111" s="232">
        <f>IF(N111="základní",J111,0)</f>
        <v>0</v>
      </c>
      <c r="BF111" s="232">
        <f>IF(N111="snížená",J111,0)</f>
        <v>0</v>
      </c>
      <c r="BG111" s="232">
        <f>IF(N111="zákl. přenesená",J111,0)</f>
        <v>0</v>
      </c>
      <c r="BH111" s="232">
        <f>IF(N111="sníž. přenesená",J111,0)</f>
        <v>0</v>
      </c>
      <c r="BI111" s="232">
        <f>IF(N111="nulová",J111,0)</f>
        <v>0</v>
      </c>
      <c r="BJ111" s="24" t="s">
        <v>24</v>
      </c>
      <c r="BK111" s="232">
        <f>ROUND(I111*H111,2)</f>
        <v>0</v>
      </c>
      <c r="BL111" s="24" t="s">
        <v>315</v>
      </c>
      <c r="BM111" s="24" t="s">
        <v>2574</v>
      </c>
    </row>
    <row r="112" s="1" customFormat="1" ht="16.5" customHeight="1">
      <c r="B112" s="46"/>
      <c r="C112" s="221" t="s">
        <v>410</v>
      </c>
      <c r="D112" s="221" t="s">
        <v>149</v>
      </c>
      <c r="E112" s="222" t="s">
        <v>2359</v>
      </c>
      <c r="F112" s="223" t="s">
        <v>2575</v>
      </c>
      <c r="G112" s="224" t="s">
        <v>2160</v>
      </c>
      <c r="H112" s="225">
        <v>1</v>
      </c>
      <c r="I112" s="226"/>
      <c r="J112" s="227">
        <f>ROUND(I112*H112,2)</f>
        <v>0</v>
      </c>
      <c r="K112" s="223" t="s">
        <v>22</v>
      </c>
      <c r="L112" s="72"/>
      <c r="M112" s="228" t="s">
        <v>22</v>
      </c>
      <c r="N112" s="229" t="s">
        <v>47</v>
      </c>
      <c r="O112" s="47"/>
      <c r="P112" s="230">
        <f>O112*H112</f>
        <v>0</v>
      </c>
      <c r="Q112" s="230">
        <v>0</v>
      </c>
      <c r="R112" s="230">
        <f>Q112*H112</f>
        <v>0</v>
      </c>
      <c r="S112" s="230">
        <v>0</v>
      </c>
      <c r="T112" s="231">
        <f>S112*H112</f>
        <v>0</v>
      </c>
      <c r="AR112" s="24" t="s">
        <v>315</v>
      </c>
      <c r="AT112" s="24" t="s">
        <v>149</v>
      </c>
      <c r="AU112" s="24" t="s">
        <v>24</v>
      </c>
      <c r="AY112" s="24" t="s">
        <v>146</v>
      </c>
      <c r="BE112" s="232">
        <f>IF(N112="základní",J112,0)</f>
        <v>0</v>
      </c>
      <c r="BF112" s="232">
        <f>IF(N112="snížená",J112,0)</f>
        <v>0</v>
      </c>
      <c r="BG112" s="232">
        <f>IF(N112="zákl. přenesená",J112,0)</f>
        <v>0</v>
      </c>
      <c r="BH112" s="232">
        <f>IF(N112="sníž. přenesená",J112,0)</f>
        <v>0</v>
      </c>
      <c r="BI112" s="232">
        <f>IF(N112="nulová",J112,0)</f>
        <v>0</v>
      </c>
      <c r="BJ112" s="24" t="s">
        <v>24</v>
      </c>
      <c r="BK112" s="232">
        <f>ROUND(I112*H112,2)</f>
        <v>0</v>
      </c>
      <c r="BL112" s="24" t="s">
        <v>315</v>
      </c>
      <c r="BM112" s="24" t="s">
        <v>2576</v>
      </c>
    </row>
    <row r="113" s="1" customFormat="1" ht="16.5" customHeight="1">
      <c r="B113" s="46"/>
      <c r="C113" s="221" t="s">
        <v>355</v>
      </c>
      <c r="D113" s="221" t="s">
        <v>149</v>
      </c>
      <c r="E113" s="222" t="s">
        <v>2363</v>
      </c>
      <c r="F113" s="223" t="s">
        <v>2534</v>
      </c>
      <c r="G113" s="224" t="s">
        <v>2160</v>
      </c>
      <c r="H113" s="225">
        <v>1</v>
      </c>
      <c r="I113" s="226"/>
      <c r="J113" s="227">
        <f>ROUND(I113*H113,2)</f>
        <v>0</v>
      </c>
      <c r="K113" s="223" t="s">
        <v>22</v>
      </c>
      <c r="L113" s="72"/>
      <c r="M113" s="228" t="s">
        <v>22</v>
      </c>
      <c r="N113" s="229" t="s">
        <v>47</v>
      </c>
      <c r="O113" s="47"/>
      <c r="P113" s="230">
        <f>O113*H113</f>
        <v>0</v>
      </c>
      <c r="Q113" s="230">
        <v>0</v>
      </c>
      <c r="R113" s="230">
        <f>Q113*H113</f>
        <v>0</v>
      </c>
      <c r="S113" s="230">
        <v>0</v>
      </c>
      <c r="T113" s="231">
        <f>S113*H113</f>
        <v>0</v>
      </c>
      <c r="AR113" s="24" t="s">
        <v>315</v>
      </c>
      <c r="AT113" s="24" t="s">
        <v>149</v>
      </c>
      <c r="AU113" s="24" t="s">
        <v>24</v>
      </c>
      <c r="AY113" s="24" t="s">
        <v>146</v>
      </c>
      <c r="BE113" s="232">
        <f>IF(N113="základní",J113,0)</f>
        <v>0</v>
      </c>
      <c r="BF113" s="232">
        <f>IF(N113="snížená",J113,0)</f>
        <v>0</v>
      </c>
      <c r="BG113" s="232">
        <f>IF(N113="zákl. přenesená",J113,0)</f>
        <v>0</v>
      </c>
      <c r="BH113" s="232">
        <f>IF(N113="sníž. přenesená",J113,0)</f>
        <v>0</v>
      </c>
      <c r="BI113" s="232">
        <f>IF(N113="nulová",J113,0)</f>
        <v>0</v>
      </c>
      <c r="BJ113" s="24" t="s">
        <v>24</v>
      </c>
      <c r="BK113" s="232">
        <f>ROUND(I113*H113,2)</f>
        <v>0</v>
      </c>
      <c r="BL113" s="24" t="s">
        <v>315</v>
      </c>
      <c r="BM113" s="24" t="s">
        <v>2577</v>
      </c>
    </row>
    <row r="114" s="1" customFormat="1" ht="25.5" customHeight="1">
      <c r="B114" s="46"/>
      <c r="C114" s="221" t="s">
        <v>423</v>
      </c>
      <c r="D114" s="221" t="s">
        <v>149</v>
      </c>
      <c r="E114" s="222" t="s">
        <v>2373</v>
      </c>
      <c r="F114" s="223" t="s">
        <v>2578</v>
      </c>
      <c r="G114" s="224" t="s">
        <v>2404</v>
      </c>
      <c r="H114" s="225">
        <v>9</v>
      </c>
      <c r="I114" s="226"/>
      <c r="J114" s="227">
        <f>ROUND(I114*H114,2)</f>
        <v>0</v>
      </c>
      <c r="K114" s="223" t="s">
        <v>22</v>
      </c>
      <c r="L114" s="72"/>
      <c r="M114" s="228" t="s">
        <v>22</v>
      </c>
      <c r="N114" s="229" t="s">
        <v>47</v>
      </c>
      <c r="O114" s="47"/>
      <c r="P114" s="230">
        <f>O114*H114</f>
        <v>0</v>
      </c>
      <c r="Q114" s="230">
        <v>0</v>
      </c>
      <c r="R114" s="230">
        <f>Q114*H114</f>
        <v>0</v>
      </c>
      <c r="S114" s="230">
        <v>0</v>
      </c>
      <c r="T114" s="231">
        <f>S114*H114</f>
        <v>0</v>
      </c>
      <c r="AR114" s="24" t="s">
        <v>315</v>
      </c>
      <c r="AT114" s="24" t="s">
        <v>149</v>
      </c>
      <c r="AU114" s="24" t="s">
        <v>24</v>
      </c>
      <c r="AY114" s="24" t="s">
        <v>146</v>
      </c>
      <c r="BE114" s="232">
        <f>IF(N114="základní",J114,0)</f>
        <v>0</v>
      </c>
      <c r="BF114" s="232">
        <f>IF(N114="snížená",J114,0)</f>
        <v>0</v>
      </c>
      <c r="BG114" s="232">
        <f>IF(N114="zákl. přenesená",J114,0)</f>
        <v>0</v>
      </c>
      <c r="BH114" s="232">
        <f>IF(N114="sníž. přenesená",J114,0)</f>
        <v>0</v>
      </c>
      <c r="BI114" s="232">
        <f>IF(N114="nulová",J114,0)</f>
        <v>0</v>
      </c>
      <c r="BJ114" s="24" t="s">
        <v>24</v>
      </c>
      <c r="BK114" s="232">
        <f>ROUND(I114*H114,2)</f>
        <v>0</v>
      </c>
      <c r="BL114" s="24" t="s">
        <v>315</v>
      </c>
      <c r="BM114" s="24" t="s">
        <v>2579</v>
      </c>
    </row>
    <row r="115" s="1" customFormat="1" ht="25.5" customHeight="1">
      <c r="B115" s="46"/>
      <c r="C115" s="221" t="s">
        <v>360</v>
      </c>
      <c r="D115" s="221" t="s">
        <v>149</v>
      </c>
      <c r="E115" s="222" t="s">
        <v>2580</v>
      </c>
      <c r="F115" s="223" t="s">
        <v>2581</v>
      </c>
      <c r="G115" s="224" t="s">
        <v>2404</v>
      </c>
      <c r="H115" s="225">
        <v>12</v>
      </c>
      <c r="I115" s="226"/>
      <c r="J115" s="227">
        <f>ROUND(I115*H115,2)</f>
        <v>0</v>
      </c>
      <c r="K115" s="223" t="s">
        <v>22</v>
      </c>
      <c r="L115" s="72"/>
      <c r="M115" s="228" t="s">
        <v>22</v>
      </c>
      <c r="N115" s="229" t="s">
        <v>47</v>
      </c>
      <c r="O115" s="47"/>
      <c r="P115" s="230">
        <f>O115*H115</f>
        <v>0</v>
      </c>
      <c r="Q115" s="230">
        <v>0</v>
      </c>
      <c r="R115" s="230">
        <f>Q115*H115</f>
        <v>0</v>
      </c>
      <c r="S115" s="230">
        <v>0</v>
      </c>
      <c r="T115" s="231">
        <f>S115*H115</f>
        <v>0</v>
      </c>
      <c r="AR115" s="24" t="s">
        <v>315</v>
      </c>
      <c r="AT115" s="24" t="s">
        <v>149</v>
      </c>
      <c r="AU115" s="24" t="s">
        <v>24</v>
      </c>
      <c r="AY115" s="24" t="s">
        <v>146</v>
      </c>
      <c r="BE115" s="232">
        <f>IF(N115="základní",J115,0)</f>
        <v>0</v>
      </c>
      <c r="BF115" s="232">
        <f>IF(N115="snížená",J115,0)</f>
        <v>0</v>
      </c>
      <c r="BG115" s="232">
        <f>IF(N115="zákl. přenesená",J115,0)</f>
        <v>0</v>
      </c>
      <c r="BH115" s="232">
        <f>IF(N115="sníž. přenesená",J115,0)</f>
        <v>0</v>
      </c>
      <c r="BI115" s="232">
        <f>IF(N115="nulová",J115,0)</f>
        <v>0</v>
      </c>
      <c r="BJ115" s="24" t="s">
        <v>24</v>
      </c>
      <c r="BK115" s="232">
        <f>ROUND(I115*H115,2)</f>
        <v>0</v>
      </c>
      <c r="BL115" s="24" t="s">
        <v>315</v>
      </c>
      <c r="BM115" s="24" t="s">
        <v>2582</v>
      </c>
    </row>
    <row r="116" s="1" customFormat="1" ht="25.5" customHeight="1">
      <c r="B116" s="46"/>
      <c r="C116" s="221" t="s">
        <v>434</v>
      </c>
      <c r="D116" s="221" t="s">
        <v>149</v>
      </c>
      <c r="E116" s="222" t="s">
        <v>2583</v>
      </c>
      <c r="F116" s="223" t="s">
        <v>2537</v>
      </c>
      <c r="G116" s="224" t="s">
        <v>2404</v>
      </c>
      <c r="H116" s="225">
        <v>2</v>
      </c>
      <c r="I116" s="226"/>
      <c r="J116" s="227">
        <f>ROUND(I116*H116,2)</f>
        <v>0</v>
      </c>
      <c r="K116" s="223" t="s">
        <v>22</v>
      </c>
      <c r="L116" s="72"/>
      <c r="M116" s="228" t="s">
        <v>22</v>
      </c>
      <c r="N116" s="229" t="s">
        <v>47</v>
      </c>
      <c r="O116" s="47"/>
      <c r="P116" s="230">
        <f>O116*H116</f>
        <v>0</v>
      </c>
      <c r="Q116" s="230">
        <v>0</v>
      </c>
      <c r="R116" s="230">
        <f>Q116*H116</f>
        <v>0</v>
      </c>
      <c r="S116" s="230">
        <v>0</v>
      </c>
      <c r="T116" s="231">
        <f>S116*H116</f>
        <v>0</v>
      </c>
      <c r="AR116" s="24" t="s">
        <v>315</v>
      </c>
      <c r="AT116" s="24" t="s">
        <v>149</v>
      </c>
      <c r="AU116" s="24" t="s">
        <v>24</v>
      </c>
      <c r="AY116" s="24" t="s">
        <v>146</v>
      </c>
      <c r="BE116" s="232">
        <f>IF(N116="základní",J116,0)</f>
        <v>0</v>
      </c>
      <c r="BF116" s="232">
        <f>IF(N116="snížená",J116,0)</f>
        <v>0</v>
      </c>
      <c r="BG116" s="232">
        <f>IF(N116="zákl. přenesená",J116,0)</f>
        <v>0</v>
      </c>
      <c r="BH116" s="232">
        <f>IF(N116="sníž. přenesená",J116,0)</f>
        <v>0</v>
      </c>
      <c r="BI116" s="232">
        <f>IF(N116="nulová",J116,0)</f>
        <v>0</v>
      </c>
      <c r="BJ116" s="24" t="s">
        <v>24</v>
      </c>
      <c r="BK116" s="232">
        <f>ROUND(I116*H116,2)</f>
        <v>0</v>
      </c>
      <c r="BL116" s="24" t="s">
        <v>315</v>
      </c>
      <c r="BM116" s="24" t="s">
        <v>2584</v>
      </c>
    </row>
    <row r="117" s="1" customFormat="1" ht="25.5" customHeight="1">
      <c r="B117" s="46"/>
      <c r="C117" s="221" t="s">
        <v>375</v>
      </c>
      <c r="D117" s="221" t="s">
        <v>149</v>
      </c>
      <c r="E117" s="222" t="s">
        <v>2585</v>
      </c>
      <c r="F117" s="223" t="s">
        <v>2540</v>
      </c>
      <c r="G117" s="224" t="s">
        <v>2404</v>
      </c>
      <c r="H117" s="225">
        <v>7</v>
      </c>
      <c r="I117" s="226"/>
      <c r="J117" s="227">
        <f>ROUND(I117*H117,2)</f>
        <v>0</v>
      </c>
      <c r="K117" s="223" t="s">
        <v>22</v>
      </c>
      <c r="L117" s="72"/>
      <c r="M117" s="228" t="s">
        <v>22</v>
      </c>
      <c r="N117" s="229" t="s">
        <v>47</v>
      </c>
      <c r="O117" s="47"/>
      <c r="P117" s="230">
        <f>O117*H117</f>
        <v>0</v>
      </c>
      <c r="Q117" s="230">
        <v>0</v>
      </c>
      <c r="R117" s="230">
        <f>Q117*H117</f>
        <v>0</v>
      </c>
      <c r="S117" s="230">
        <v>0</v>
      </c>
      <c r="T117" s="231">
        <f>S117*H117</f>
        <v>0</v>
      </c>
      <c r="AR117" s="24" t="s">
        <v>315</v>
      </c>
      <c r="AT117" s="24" t="s">
        <v>149</v>
      </c>
      <c r="AU117" s="24" t="s">
        <v>24</v>
      </c>
      <c r="AY117" s="24" t="s">
        <v>146</v>
      </c>
      <c r="BE117" s="232">
        <f>IF(N117="základní",J117,0)</f>
        <v>0</v>
      </c>
      <c r="BF117" s="232">
        <f>IF(N117="snížená",J117,0)</f>
        <v>0</v>
      </c>
      <c r="BG117" s="232">
        <f>IF(N117="zákl. přenesená",J117,0)</f>
        <v>0</v>
      </c>
      <c r="BH117" s="232">
        <f>IF(N117="sníž. přenesená",J117,0)</f>
        <v>0</v>
      </c>
      <c r="BI117" s="232">
        <f>IF(N117="nulová",J117,0)</f>
        <v>0</v>
      </c>
      <c r="BJ117" s="24" t="s">
        <v>24</v>
      </c>
      <c r="BK117" s="232">
        <f>ROUND(I117*H117,2)</f>
        <v>0</v>
      </c>
      <c r="BL117" s="24" t="s">
        <v>315</v>
      </c>
      <c r="BM117" s="24" t="s">
        <v>2586</v>
      </c>
    </row>
    <row r="118" s="10" customFormat="1" ht="37.44" customHeight="1">
      <c r="B118" s="205"/>
      <c r="C118" s="206"/>
      <c r="D118" s="207" t="s">
        <v>75</v>
      </c>
      <c r="E118" s="208" t="s">
        <v>2587</v>
      </c>
      <c r="F118" s="208" t="s">
        <v>2588</v>
      </c>
      <c r="G118" s="206"/>
      <c r="H118" s="206"/>
      <c r="I118" s="209"/>
      <c r="J118" s="210">
        <f>BK118</f>
        <v>0</v>
      </c>
      <c r="K118" s="206"/>
      <c r="L118" s="211"/>
      <c r="M118" s="212"/>
      <c r="N118" s="213"/>
      <c r="O118" s="213"/>
      <c r="P118" s="214">
        <f>SUM(P119:P130)</f>
        <v>0</v>
      </c>
      <c r="Q118" s="213"/>
      <c r="R118" s="214">
        <f>SUM(R119:R130)</f>
        <v>0</v>
      </c>
      <c r="S118" s="213"/>
      <c r="T118" s="215">
        <f>SUM(T119:T130)</f>
        <v>0</v>
      </c>
      <c r="AR118" s="216" t="s">
        <v>85</v>
      </c>
      <c r="AT118" s="217" t="s">
        <v>75</v>
      </c>
      <c r="AU118" s="217" t="s">
        <v>76</v>
      </c>
      <c r="AY118" s="216" t="s">
        <v>146</v>
      </c>
      <c r="BK118" s="218">
        <f>SUM(BK119:BK130)</f>
        <v>0</v>
      </c>
    </row>
    <row r="119" s="1" customFormat="1" ht="25.5" customHeight="1">
      <c r="B119" s="46"/>
      <c r="C119" s="221" t="s">
        <v>447</v>
      </c>
      <c r="D119" s="221" t="s">
        <v>149</v>
      </c>
      <c r="E119" s="222" t="s">
        <v>2379</v>
      </c>
      <c r="F119" s="223" t="s">
        <v>2589</v>
      </c>
      <c r="G119" s="224" t="s">
        <v>2160</v>
      </c>
      <c r="H119" s="225">
        <v>1</v>
      </c>
      <c r="I119" s="226"/>
      <c r="J119" s="227">
        <f>ROUND(I119*H119,2)</f>
        <v>0</v>
      </c>
      <c r="K119" s="223" t="s">
        <v>22</v>
      </c>
      <c r="L119" s="72"/>
      <c r="M119" s="228" t="s">
        <v>22</v>
      </c>
      <c r="N119" s="229" t="s">
        <v>47</v>
      </c>
      <c r="O119" s="47"/>
      <c r="P119" s="230">
        <f>O119*H119</f>
        <v>0</v>
      </c>
      <c r="Q119" s="230">
        <v>0</v>
      </c>
      <c r="R119" s="230">
        <f>Q119*H119</f>
        <v>0</v>
      </c>
      <c r="S119" s="230">
        <v>0</v>
      </c>
      <c r="T119" s="231">
        <f>S119*H119</f>
        <v>0</v>
      </c>
      <c r="AR119" s="24" t="s">
        <v>315</v>
      </c>
      <c r="AT119" s="24" t="s">
        <v>149</v>
      </c>
      <c r="AU119" s="24" t="s">
        <v>24</v>
      </c>
      <c r="AY119" s="24" t="s">
        <v>146</v>
      </c>
      <c r="BE119" s="232">
        <f>IF(N119="základní",J119,0)</f>
        <v>0</v>
      </c>
      <c r="BF119" s="232">
        <f>IF(N119="snížená",J119,0)</f>
        <v>0</v>
      </c>
      <c r="BG119" s="232">
        <f>IF(N119="zákl. přenesená",J119,0)</f>
        <v>0</v>
      </c>
      <c r="BH119" s="232">
        <f>IF(N119="sníž. přenesená",J119,0)</f>
        <v>0</v>
      </c>
      <c r="BI119" s="232">
        <f>IF(N119="nulová",J119,0)</f>
        <v>0</v>
      </c>
      <c r="BJ119" s="24" t="s">
        <v>24</v>
      </c>
      <c r="BK119" s="232">
        <f>ROUND(I119*H119,2)</f>
        <v>0</v>
      </c>
      <c r="BL119" s="24" t="s">
        <v>315</v>
      </c>
      <c r="BM119" s="24" t="s">
        <v>2590</v>
      </c>
    </row>
    <row r="120" s="1" customFormat="1">
      <c r="B120" s="46"/>
      <c r="C120" s="74"/>
      <c r="D120" s="233" t="s">
        <v>158</v>
      </c>
      <c r="E120" s="74"/>
      <c r="F120" s="234" t="s">
        <v>2564</v>
      </c>
      <c r="G120" s="74"/>
      <c r="H120" s="74"/>
      <c r="I120" s="191"/>
      <c r="J120" s="74"/>
      <c r="K120" s="74"/>
      <c r="L120" s="72"/>
      <c r="M120" s="235"/>
      <c r="N120" s="47"/>
      <c r="O120" s="47"/>
      <c r="P120" s="47"/>
      <c r="Q120" s="47"/>
      <c r="R120" s="47"/>
      <c r="S120" s="47"/>
      <c r="T120" s="95"/>
      <c r="AT120" s="24" t="s">
        <v>158</v>
      </c>
      <c r="AU120" s="24" t="s">
        <v>24</v>
      </c>
    </row>
    <row r="121" s="1" customFormat="1" ht="16.5" customHeight="1">
      <c r="B121" s="46"/>
      <c r="C121" s="221" t="s">
        <v>379</v>
      </c>
      <c r="D121" s="221" t="s">
        <v>149</v>
      </c>
      <c r="E121" s="222" t="s">
        <v>2565</v>
      </c>
      <c r="F121" s="223" t="s">
        <v>2566</v>
      </c>
      <c r="G121" s="224" t="s">
        <v>2160</v>
      </c>
      <c r="H121" s="225">
        <v>2</v>
      </c>
      <c r="I121" s="226"/>
      <c r="J121" s="227">
        <f>ROUND(I121*H121,2)</f>
        <v>0</v>
      </c>
      <c r="K121" s="223" t="s">
        <v>22</v>
      </c>
      <c r="L121" s="72"/>
      <c r="M121" s="228" t="s">
        <v>22</v>
      </c>
      <c r="N121" s="229" t="s">
        <v>47</v>
      </c>
      <c r="O121" s="47"/>
      <c r="P121" s="230">
        <f>O121*H121</f>
        <v>0</v>
      </c>
      <c r="Q121" s="230">
        <v>0</v>
      </c>
      <c r="R121" s="230">
        <f>Q121*H121</f>
        <v>0</v>
      </c>
      <c r="S121" s="230">
        <v>0</v>
      </c>
      <c r="T121" s="231">
        <f>S121*H121</f>
        <v>0</v>
      </c>
      <c r="AR121" s="24" t="s">
        <v>315</v>
      </c>
      <c r="AT121" s="24" t="s">
        <v>149</v>
      </c>
      <c r="AU121" s="24" t="s">
        <v>24</v>
      </c>
      <c r="AY121" s="24" t="s">
        <v>146</v>
      </c>
      <c r="BE121" s="232">
        <f>IF(N121="základní",J121,0)</f>
        <v>0</v>
      </c>
      <c r="BF121" s="232">
        <f>IF(N121="snížená",J121,0)</f>
        <v>0</v>
      </c>
      <c r="BG121" s="232">
        <f>IF(N121="zákl. přenesená",J121,0)</f>
        <v>0</v>
      </c>
      <c r="BH121" s="232">
        <f>IF(N121="sníž. přenesená",J121,0)</f>
        <v>0</v>
      </c>
      <c r="BI121" s="232">
        <f>IF(N121="nulová",J121,0)</f>
        <v>0</v>
      </c>
      <c r="BJ121" s="24" t="s">
        <v>24</v>
      </c>
      <c r="BK121" s="232">
        <f>ROUND(I121*H121,2)</f>
        <v>0</v>
      </c>
      <c r="BL121" s="24" t="s">
        <v>315</v>
      </c>
      <c r="BM121" s="24" t="s">
        <v>2591</v>
      </c>
    </row>
    <row r="122" s="1" customFormat="1" ht="16.5" customHeight="1">
      <c r="B122" s="46"/>
      <c r="C122" s="221" t="s">
        <v>459</v>
      </c>
      <c r="D122" s="221" t="s">
        <v>149</v>
      </c>
      <c r="E122" s="222" t="s">
        <v>2568</v>
      </c>
      <c r="F122" s="223" t="s">
        <v>2569</v>
      </c>
      <c r="G122" s="224" t="s">
        <v>2160</v>
      </c>
      <c r="H122" s="225">
        <v>1</v>
      </c>
      <c r="I122" s="226"/>
      <c r="J122" s="227">
        <f>ROUND(I122*H122,2)</f>
        <v>0</v>
      </c>
      <c r="K122" s="223" t="s">
        <v>22</v>
      </c>
      <c r="L122" s="72"/>
      <c r="M122" s="228" t="s">
        <v>22</v>
      </c>
      <c r="N122" s="229" t="s">
        <v>47</v>
      </c>
      <c r="O122" s="47"/>
      <c r="P122" s="230">
        <f>O122*H122</f>
        <v>0</v>
      </c>
      <c r="Q122" s="230">
        <v>0</v>
      </c>
      <c r="R122" s="230">
        <f>Q122*H122</f>
        <v>0</v>
      </c>
      <c r="S122" s="230">
        <v>0</v>
      </c>
      <c r="T122" s="231">
        <f>S122*H122</f>
        <v>0</v>
      </c>
      <c r="AR122" s="24" t="s">
        <v>315</v>
      </c>
      <c r="AT122" s="24" t="s">
        <v>149</v>
      </c>
      <c r="AU122" s="24" t="s">
        <v>24</v>
      </c>
      <c r="AY122" s="24" t="s">
        <v>146</v>
      </c>
      <c r="BE122" s="232">
        <f>IF(N122="základní",J122,0)</f>
        <v>0</v>
      </c>
      <c r="BF122" s="232">
        <f>IF(N122="snížená",J122,0)</f>
        <v>0</v>
      </c>
      <c r="BG122" s="232">
        <f>IF(N122="zákl. přenesená",J122,0)</f>
        <v>0</v>
      </c>
      <c r="BH122" s="232">
        <f>IF(N122="sníž. přenesená",J122,0)</f>
        <v>0</v>
      </c>
      <c r="BI122" s="232">
        <f>IF(N122="nulová",J122,0)</f>
        <v>0</v>
      </c>
      <c r="BJ122" s="24" t="s">
        <v>24</v>
      </c>
      <c r="BK122" s="232">
        <f>ROUND(I122*H122,2)</f>
        <v>0</v>
      </c>
      <c r="BL122" s="24" t="s">
        <v>315</v>
      </c>
      <c r="BM122" s="24" t="s">
        <v>2592</v>
      </c>
    </row>
    <row r="123" s="1" customFormat="1" ht="25.5" customHeight="1">
      <c r="B123" s="46"/>
      <c r="C123" s="221" t="s">
        <v>384</v>
      </c>
      <c r="D123" s="221" t="s">
        <v>149</v>
      </c>
      <c r="E123" s="222" t="s">
        <v>2388</v>
      </c>
      <c r="F123" s="223" t="s">
        <v>2593</v>
      </c>
      <c r="G123" s="224" t="s">
        <v>2160</v>
      </c>
      <c r="H123" s="225">
        <v>1</v>
      </c>
      <c r="I123" s="226"/>
      <c r="J123" s="227">
        <f>ROUND(I123*H123,2)</f>
        <v>0</v>
      </c>
      <c r="K123" s="223" t="s">
        <v>22</v>
      </c>
      <c r="L123" s="72"/>
      <c r="M123" s="228" t="s">
        <v>22</v>
      </c>
      <c r="N123" s="229" t="s">
        <v>47</v>
      </c>
      <c r="O123" s="47"/>
      <c r="P123" s="230">
        <f>O123*H123</f>
        <v>0</v>
      </c>
      <c r="Q123" s="230">
        <v>0</v>
      </c>
      <c r="R123" s="230">
        <f>Q123*H123</f>
        <v>0</v>
      </c>
      <c r="S123" s="230">
        <v>0</v>
      </c>
      <c r="T123" s="231">
        <f>S123*H123</f>
        <v>0</v>
      </c>
      <c r="AR123" s="24" t="s">
        <v>315</v>
      </c>
      <c r="AT123" s="24" t="s">
        <v>149</v>
      </c>
      <c r="AU123" s="24" t="s">
        <v>24</v>
      </c>
      <c r="AY123" s="24" t="s">
        <v>146</v>
      </c>
      <c r="BE123" s="232">
        <f>IF(N123="základní",J123,0)</f>
        <v>0</v>
      </c>
      <c r="BF123" s="232">
        <f>IF(N123="snížená",J123,0)</f>
        <v>0</v>
      </c>
      <c r="BG123" s="232">
        <f>IF(N123="zákl. přenesená",J123,0)</f>
        <v>0</v>
      </c>
      <c r="BH123" s="232">
        <f>IF(N123="sníž. přenesená",J123,0)</f>
        <v>0</v>
      </c>
      <c r="BI123" s="232">
        <f>IF(N123="nulová",J123,0)</f>
        <v>0</v>
      </c>
      <c r="BJ123" s="24" t="s">
        <v>24</v>
      </c>
      <c r="BK123" s="232">
        <f>ROUND(I123*H123,2)</f>
        <v>0</v>
      </c>
      <c r="BL123" s="24" t="s">
        <v>315</v>
      </c>
      <c r="BM123" s="24" t="s">
        <v>2594</v>
      </c>
    </row>
    <row r="124" s="1" customFormat="1" ht="16.5" customHeight="1">
      <c r="B124" s="46"/>
      <c r="C124" s="221" t="s">
        <v>469</v>
      </c>
      <c r="D124" s="221" t="s">
        <v>149</v>
      </c>
      <c r="E124" s="222" t="s">
        <v>2392</v>
      </c>
      <c r="F124" s="223" t="s">
        <v>2573</v>
      </c>
      <c r="G124" s="224" t="s">
        <v>2160</v>
      </c>
      <c r="H124" s="225">
        <v>6</v>
      </c>
      <c r="I124" s="226"/>
      <c r="J124" s="227">
        <f>ROUND(I124*H124,2)</f>
        <v>0</v>
      </c>
      <c r="K124" s="223" t="s">
        <v>22</v>
      </c>
      <c r="L124" s="72"/>
      <c r="M124" s="228" t="s">
        <v>22</v>
      </c>
      <c r="N124" s="229" t="s">
        <v>47</v>
      </c>
      <c r="O124" s="47"/>
      <c r="P124" s="230">
        <f>O124*H124</f>
        <v>0</v>
      </c>
      <c r="Q124" s="230">
        <v>0</v>
      </c>
      <c r="R124" s="230">
        <f>Q124*H124</f>
        <v>0</v>
      </c>
      <c r="S124" s="230">
        <v>0</v>
      </c>
      <c r="T124" s="231">
        <f>S124*H124</f>
        <v>0</v>
      </c>
      <c r="AR124" s="24" t="s">
        <v>315</v>
      </c>
      <c r="AT124" s="24" t="s">
        <v>149</v>
      </c>
      <c r="AU124" s="24" t="s">
        <v>24</v>
      </c>
      <c r="AY124" s="24" t="s">
        <v>146</v>
      </c>
      <c r="BE124" s="232">
        <f>IF(N124="základní",J124,0)</f>
        <v>0</v>
      </c>
      <c r="BF124" s="232">
        <f>IF(N124="snížená",J124,0)</f>
        <v>0</v>
      </c>
      <c r="BG124" s="232">
        <f>IF(N124="zákl. přenesená",J124,0)</f>
        <v>0</v>
      </c>
      <c r="BH124" s="232">
        <f>IF(N124="sníž. přenesená",J124,0)</f>
        <v>0</v>
      </c>
      <c r="BI124" s="232">
        <f>IF(N124="nulová",J124,0)</f>
        <v>0</v>
      </c>
      <c r="BJ124" s="24" t="s">
        <v>24</v>
      </c>
      <c r="BK124" s="232">
        <f>ROUND(I124*H124,2)</f>
        <v>0</v>
      </c>
      <c r="BL124" s="24" t="s">
        <v>315</v>
      </c>
      <c r="BM124" s="24" t="s">
        <v>2595</v>
      </c>
    </row>
    <row r="125" s="1" customFormat="1" ht="16.5" customHeight="1">
      <c r="B125" s="46"/>
      <c r="C125" s="221" t="s">
        <v>390</v>
      </c>
      <c r="D125" s="221" t="s">
        <v>149</v>
      </c>
      <c r="E125" s="222" t="s">
        <v>2394</v>
      </c>
      <c r="F125" s="223" t="s">
        <v>2596</v>
      </c>
      <c r="G125" s="224" t="s">
        <v>2160</v>
      </c>
      <c r="H125" s="225">
        <v>1</v>
      </c>
      <c r="I125" s="226"/>
      <c r="J125" s="227">
        <f>ROUND(I125*H125,2)</f>
        <v>0</v>
      </c>
      <c r="K125" s="223" t="s">
        <v>22</v>
      </c>
      <c r="L125" s="72"/>
      <c r="M125" s="228" t="s">
        <v>22</v>
      </c>
      <c r="N125" s="229" t="s">
        <v>47</v>
      </c>
      <c r="O125" s="47"/>
      <c r="P125" s="230">
        <f>O125*H125</f>
        <v>0</v>
      </c>
      <c r="Q125" s="230">
        <v>0</v>
      </c>
      <c r="R125" s="230">
        <f>Q125*H125</f>
        <v>0</v>
      </c>
      <c r="S125" s="230">
        <v>0</v>
      </c>
      <c r="T125" s="231">
        <f>S125*H125</f>
        <v>0</v>
      </c>
      <c r="AR125" s="24" t="s">
        <v>315</v>
      </c>
      <c r="AT125" s="24" t="s">
        <v>149</v>
      </c>
      <c r="AU125" s="24" t="s">
        <v>24</v>
      </c>
      <c r="AY125" s="24" t="s">
        <v>146</v>
      </c>
      <c r="BE125" s="232">
        <f>IF(N125="základní",J125,0)</f>
        <v>0</v>
      </c>
      <c r="BF125" s="232">
        <f>IF(N125="snížená",J125,0)</f>
        <v>0</v>
      </c>
      <c r="BG125" s="232">
        <f>IF(N125="zákl. přenesená",J125,0)</f>
        <v>0</v>
      </c>
      <c r="BH125" s="232">
        <f>IF(N125="sníž. přenesená",J125,0)</f>
        <v>0</v>
      </c>
      <c r="BI125" s="232">
        <f>IF(N125="nulová",J125,0)</f>
        <v>0</v>
      </c>
      <c r="BJ125" s="24" t="s">
        <v>24</v>
      </c>
      <c r="BK125" s="232">
        <f>ROUND(I125*H125,2)</f>
        <v>0</v>
      </c>
      <c r="BL125" s="24" t="s">
        <v>315</v>
      </c>
      <c r="BM125" s="24" t="s">
        <v>2597</v>
      </c>
    </row>
    <row r="126" s="1" customFormat="1" ht="16.5" customHeight="1">
      <c r="B126" s="46"/>
      <c r="C126" s="221" t="s">
        <v>489</v>
      </c>
      <c r="D126" s="221" t="s">
        <v>149</v>
      </c>
      <c r="E126" s="222" t="s">
        <v>2598</v>
      </c>
      <c r="F126" s="223" t="s">
        <v>2599</v>
      </c>
      <c r="G126" s="224" t="s">
        <v>2160</v>
      </c>
      <c r="H126" s="225">
        <v>1</v>
      </c>
      <c r="I126" s="226"/>
      <c r="J126" s="227">
        <f>ROUND(I126*H126,2)</f>
        <v>0</v>
      </c>
      <c r="K126" s="223" t="s">
        <v>22</v>
      </c>
      <c r="L126" s="72"/>
      <c r="M126" s="228" t="s">
        <v>22</v>
      </c>
      <c r="N126" s="229" t="s">
        <v>47</v>
      </c>
      <c r="O126" s="47"/>
      <c r="P126" s="230">
        <f>O126*H126</f>
        <v>0</v>
      </c>
      <c r="Q126" s="230">
        <v>0</v>
      </c>
      <c r="R126" s="230">
        <f>Q126*H126</f>
        <v>0</v>
      </c>
      <c r="S126" s="230">
        <v>0</v>
      </c>
      <c r="T126" s="231">
        <f>S126*H126</f>
        <v>0</v>
      </c>
      <c r="AR126" s="24" t="s">
        <v>315</v>
      </c>
      <c r="AT126" s="24" t="s">
        <v>149</v>
      </c>
      <c r="AU126" s="24" t="s">
        <v>24</v>
      </c>
      <c r="AY126" s="24" t="s">
        <v>146</v>
      </c>
      <c r="BE126" s="232">
        <f>IF(N126="základní",J126,0)</f>
        <v>0</v>
      </c>
      <c r="BF126" s="232">
        <f>IF(N126="snížená",J126,0)</f>
        <v>0</v>
      </c>
      <c r="BG126" s="232">
        <f>IF(N126="zákl. přenesená",J126,0)</f>
        <v>0</v>
      </c>
      <c r="BH126" s="232">
        <f>IF(N126="sníž. přenesená",J126,0)</f>
        <v>0</v>
      </c>
      <c r="BI126" s="232">
        <f>IF(N126="nulová",J126,0)</f>
        <v>0</v>
      </c>
      <c r="BJ126" s="24" t="s">
        <v>24</v>
      </c>
      <c r="BK126" s="232">
        <f>ROUND(I126*H126,2)</f>
        <v>0</v>
      </c>
      <c r="BL126" s="24" t="s">
        <v>315</v>
      </c>
      <c r="BM126" s="24" t="s">
        <v>2600</v>
      </c>
    </row>
    <row r="127" s="1" customFormat="1" ht="16.5" customHeight="1">
      <c r="B127" s="46"/>
      <c r="C127" s="221" t="s">
        <v>395</v>
      </c>
      <c r="D127" s="221" t="s">
        <v>149</v>
      </c>
      <c r="E127" s="222" t="s">
        <v>2601</v>
      </c>
      <c r="F127" s="223" t="s">
        <v>2602</v>
      </c>
      <c r="G127" s="224" t="s">
        <v>2404</v>
      </c>
      <c r="H127" s="225">
        <v>6</v>
      </c>
      <c r="I127" s="226"/>
      <c r="J127" s="227">
        <f>ROUND(I127*H127,2)</f>
        <v>0</v>
      </c>
      <c r="K127" s="223" t="s">
        <v>22</v>
      </c>
      <c r="L127" s="72"/>
      <c r="M127" s="228" t="s">
        <v>22</v>
      </c>
      <c r="N127" s="229" t="s">
        <v>47</v>
      </c>
      <c r="O127" s="47"/>
      <c r="P127" s="230">
        <f>O127*H127</f>
        <v>0</v>
      </c>
      <c r="Q127" s="230">
        <v>0</v>
      </c>
      <c r="R127" s="230">
        <f>Q127*H127</f>
        <v>0</v>
      </c>
      <c r="S127" s="230">
        <v>0</v>
      </c>
      <c r="T127" s="231">
        <f>S127*H127</f>
        <v>0</v>
      </c>
      <c r="AR127" s="24" t="s">
        <v>315</v>
      </c>
      <c r="AT127" s="24" t="s">
        <v>149</v>
      </c>
      <c r="AU127" s="24" t="s">
        <v>24</v>
      </c>
      <c r="AY127" s="24" t="s">
        <v>146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24" t="s">
        <v>24</v>
      </c>
      <c r="BK127" s="232">
        <f>ROUND(I127*H127,2)</f>
        <v>0</v>
      </c>
      <c r="BL127" s="24" t="s">
        <v>315</v>
      </c>
      <c r="BM127" s="24" t="s">
        <v>2603</v>
      </c>
    </row>
    <row r="128" s="1" customFormat="1" ht="25.5" customHeight="1">
      <c r="B128" s="46"/>
      <c r="C128" s="221" t="s">
        <v>507</v>
      </c>
      <c r="D128" s="221" t="s">
        <v>149</v>
      </c>
      <c r="E128" s="222" t="s">
        <v>2604</v>
      </c>
      <c r="F128" s="223" t="s">
        <v>2581</v>
      </c>
      <c r="G128" s="224" t="s">
        <v>2404</v>
      </c>
      <c r="H128" s="225">
        <v>6</v>
      </c>
      <c r="I128" s="226"/>
      <c r="J128" s="227">
        <f>ROUND(I128*H128,2)</f>
        <v>0</v>
      </c>
      <c r="K128" s="223" t="s">
        <v>22</v>
      </c>
      <c r="L128" s="72"/>
      <c r="M128" s="228" t="s">
        <v>22</v>
      </c>
      <c r="N128" s="229" t="s">
        <v>47</v>
      </c>
      <c r="O128" s="47"/>
      <c r="P128" s="230">
        <f>O128*H128</f>
        <v>0</v>
      </c>
      <c r="Q128" s="230">
        <v>0</v>
      </c>
      <c r="R128" s="230">
        <f>Q128*H128</f>
        <v>0</v>
      </c>
      <c r="S128" s="230">
        <v>0</v>
      </c>
      <c r="T128" s="231">
        <f>S128*H128</f>
        <v>0</v>
      </c>
      <c r="AR128" s="24" t="s">
        <v>315</v>
      </c>
      <c r="AT128" s="24" t="s">
        <v>149</v>
      </c>
      <c r="AU128" s="24" t="s">
        <v>24</v>
      </c>
      <c r="AY128" s="24" t="s">
        <v>146</v>
      </c>
      <c r="BE128" s="232">
        <f>IF(N128="základní",J128,0)</f>
        <v>0</v>
      </c>
      <c r="BF128" s="232">
        <f>IF(N128="snížená",J128,0)</f>
        <v>0</v>
      </c>
      <c r="BG128" s="232">
        <f>IF(N128="zákl. přenesená",J128,0)</f>
        <v>0</v>
      </c>
      <c r="BH128" s="232">
        <f>IF(N128="sníž. přenesená",J128,0)</f>
        <v>0</v>
      </c>
      <c r="BI128" s="232">
        <f>IF(N128="nulová",J128,0)</f>
        <v>0</v>
      </c>
      <c r="BJ128" s="24" t="s">
        <v>24</v>
      </c>
      <c r="BK128" s="232">
        <f>ROUND(I128*H128,2)</f>
        <v>0</v>
      </c>
      <c r="BL128" s="24" t="s">
        <v>315</v>
      </c>
      <c r="BM128" s="24" t="s">
        <v>2605</v>
      </c>
    </row>
    <row r="129" s="1" customFormat="1" ht="25.5" customHeight="1">
      <c r="B129" s="46"/>
      <c r="C129" s="221" t="s">
        <v>400</v>
      </c>
      <c r="D129" s="221" t="s">
        <v>149</v>
      </c>
      <c r="E129" s="222" t="s">
        <v>2606</v>
      </c>
      <c r="F129" s="223" t="s">
        <v>2607</v>
      </c>
      <c r="G129" s="224" t="s">
        <v>2404</v>
      </c>
      <c r="H129" s="225">
        <v>2</v>
      </c>
      <c r="I129" s="226"/>
      <c r="J129" s="227">
        <f>ROUND(I129*H129,2)</f>
        <v>0</v>
      </c>
      <c r="K129" s="223" t="s">
        <v>22</v>
      </c>
      <c r="L129" s="72"/>
      <c r="M129" s="228" t="s">
        <v>22</v>
      </c>
      <c r="N129" s="229" t="s">
        <v>47</v>
      </c>
      <c r="O129" s="47"/>
      <c r="P129" s="230">
        <f>O129*H129</f>
        <v>0</v>
      </c>
      <c r="Q129" s="230">
        <v>0</v>
      </c>
      <c r="R129" s="230">
        <f>Q129*H129</f>
        <v>0</v>
      </c>
      <c r="S129" s="230">
        <v>0</v>
      </c>
      <c r="T129" s="231">
        <f>S129*H129</f>
        <v>0</v>
      </c>
      <c r="AR129" s="24" t="s">
        <v>315</v>
      </c>
      <c r="AT129" s="24" t="s">
        <v>149</v>
      </c>
      <c r="AU129" s="24" t="s">
        <v>24</v>
      </c>
      <c r="AY129" s="24" t="s">
        <v>146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24" t="s">
        <v>24</v>
      </c>
      <c r="BK129" s="232">
        <f>ROUND(I129*H129,2)</f>
        <v>0</v>
      </c>
      <c r="BL129" s="24" t="s">
        <v>315</v>
      </c>
      <c r="BM129" s="24" t="s">
        <v>2608</v>
      </c>
    </row>
    <row r="130" s="1" customFormat="1" ht="25.5" customHeight="1">
      <c r="B130" s="46"/>
      <c r="C130" s="221" t="s">
        <v>523</v>
      </c>
      <c r="D130" s="221" t="s">
        <v>149</v>
      </c>
      <c r="E130" s="222" t="s">
        <v>2609</v>
      </c>
      <c r="F130" s="223" t="s">
        <v>2537</v>
      </c>
      <c r="G130" s="224" t="s">
        <v>2404</v>
      </c>
      <c r="H130" s="225">
        <v>7</v>
      </c>
      <c r="I130" s="226"/>
      <c r="J130" s="227">
        <f>ROUND(I130*H130,2)</f>
        <v>0</v>
      </c>
      <c r="K130" s="223" t="s">
        <v>22</v>
      </c>
      <c r="L130" s="72"/>
      <c r="M130" s="228" t="s">
        <v>22</v>
      </c>
      <c r="N130" s="229" t="s">
        <v>47</v>
      </c>
      <c r="O130" s="47"/>
      <c r="P130" s="230">
        <f>O130*H130</f>
        <v>0</v>
      </c>
      <c r="Q130" s="230">
        <v>0</v>
      </c>
      <c r="R130" s="230">
        <f>Q130*H130</f>
        <v>0</v>
      </c>
      <c r="S130" s="230">
        <v>0</v>
      </c>
      <c r="T130" s="231">
        <f>S130*H130</f>
        <v>0</v>
      </c>
      <c r="AR130" s="24" t="s">
        <v>315</v>
      </c>
      <c r="AT130" s="24" t="s">
        <v>149</v>
      </c>
      <c r="AU130" s="24" t="s">
        <v>24</v>
      </c>
      <c r="AY130" s="24" t="s">
        <v>146</v>
      </c>
      <c r="BE130" s="232">
        <f>IF(N130="základní",J130,0)</f>
        <v>0</v>
      </c>
      <c r="BF130" s="232">
        <f>IF(N130="snížená",J130,0)</f>
        <v>0</v>
      </c>
      <c r="BG130" s="232">
        <f>IF(N130="zákl. přenesená",J130,0)</f>
        <v>0</v>
      </c>
      <c r="BH130" s="232">
        <f>IF(N130="sníž. přenesená",J130,0)</f>
        <v>0</v>
      </c>
      <c r="BI130" s="232">
        <f>IF(N130="nulová",J130,0)</f>
        <v>0</v>
      </c>
      <c r="BJ130" s="24" t="s">
        <v>24</v>
      </c>
      <c r="BK130" s="232">
        <f>ROUND(I130*H130,2)</f>
        <v>0</v>
      </c>
      <c r="BL130" s="24" t="s">
        <v>315</v>
      </c>
      <c r="BM130" s="24" t="s">
        <v>2610</v>
      </c>
    </row>
    <row r="131" s="10" customFormat="1" ht="37.44" customHeight="1">
      <c r="B131" s="205"/>
      <c r="C131" s="206"/>
      <c r="D131" s="207" t="s">
        <v>75</v>
      </c>
      <c r="E131" s="208" t="s">
        <v>2611</v>
      </c>
      <c r="F131" s="208" t="s">
        <v>2612</v>
      </c>
      <c r="G131" s="206"/>
      <c r="H131" s="206"/>
      <c r="I131" s="209"/>
      <c r="J131" s="210">
        <f>BK131</f>
        <v>0</v>
      </c>
      <c r="K131" s="206"/>
      <c r="L131" s="211"/>
      <c r="M131" s="212"/>
      <c r="N131" s="213"/>
      <c r="O131" s="213"/>
      <c r="P131" s="214">
        <f>SUM(P132:P142)</f>
        <v>0</v>
      </c>
      <c r="Q131" s="213"/>
      <c r="R131" s="214">
        <f>SUM(R132:R142)</f>
        <v>0</v>
      </c>
      <c r="S131" s="213"/>
      <c r="T131" s="215">
        <f>SUM(T132:T142)</f>
        <v>0</v>
      </c>
      <c r="AR131" s="216" t="s">
        <v>85</v>
      </c>
      <c r="AT131" s="217" t="s">
        <v>75</v>
      </c>
      <c r="AU131" s="217" t="s">
        <v>76</v>
      </c>
      <c r="AY131" s="216" t="s">
        <v>146</v>
      </c>
      <c r="BK131" s="218">
        <f>SUM(BK132:BK142)</f>
        <v>0</v>
      </c>
    </row>
    <row r="132" s="1" customFormat="1" ht="25.5" customHeight="1">
      <c r="B132" s="46"/>
      <c r="C132" s="221" t="s">
        <v>404</v>
      </c>
      <c r="D132" s="221" t="s">
        <v>149</v>
      </c>
      <c r="E132" s="222" t="s">
        <v>2613</v>
      </c>
      <c r="F132" s="223" t="s">
        <v>2614</v>
      </c>
      <c r="G132" s="224" t="s">
        <v>2160</v>
      </c>
      <c r="H132" s="225">
        <v>1</v>
      </c>
      <c r="I132" s="226"/>
      <c r="J132" s="227">
        <f>ROUND(I132*H132,2)</f>
        <v>0</v>
      </c>
      <c r="K132" s="223" t="s">
        <v>22</v>
      </c>
      <c r="L132" s="72"/>
      <c r="M132" s="228" t="s">
        <v>22</v>
      </c>
      <c r="N132" s="229" t="s">
        <v>47</v>
      </c>
      <c r="O132" s="47"/>
      <c r="P132" s="230">
        <f>O132*H132</f>
        <v>0</v>
      </c>
      <c r="Q132" s="230">
        <v>0</v>
      </c>
      <c r="R132" s="230">
        <f>Q132*H132</f>
        <v>0</v>
      </c>
      <c r="S132" s="230">
        <v>0</v>
      </c>
      <c r="T132" s="231">
        <f>S132*H132</f>
        <v>0</v>
      </c>
      <c r="AR132" s="24" t="s">
        <v>315</v>
      </c>
      <c r="AT132" s="24" t="s">
        <v>149</v>
      </c>
      <c r="AU132" s="24" t="s">
        <v>24</v>
      </c>
      <c r="AY132" s="24" t="s">
        <v>146</v>
      </c>
      <c r="BE132" s="232">
        <f>IF(N132="základní",J132,0)</f>
        <v>0</v>
      </c>
      <c r="BF132" s="232">
        <f>IF(N132="snížená",J132,0)</f>
        <v>0</v>
      </c>
      <c r="BG132" s="232">
        <f>IF(N132="zákl. přenesená",J132,0)</f>
        <v>0</v>
      </c>
      <c r="BH132" s="232">
        <f>IF(N132="sníž. přenesená",J132,0)</f>
        <v>0</v>
      </c>
      <c r="BI132" s="232">
        <f>IF(N132="nulová",J132,0)</f>
        <v>0</v>
      </c>
      <c r="BJ132" s="24" t="s">
        <v>24</v>
      </c>
      <c r="BK132" s="232">
        <f>ROUND(I132*H132,2)</f>
        <v>0</v>
      </c>
      <c r="BL132" s="24" t="s">
        <v>315</v>
      </c>
      <c r="BM132" s="24" t="s">
        <v>2615</v>
      </c>
    </row>
    <row r="133" s="1" customFormat="1">
      <c r="B133" s="46"/>
      <c r="C133" s="74"/>
      <c r="D133" s="233" t="s">
        <v>158</v>
      </c>
      <c r="E133" s="74"/>
      <c r="F133" s="234" t="s">
        <v>2564</v>
      </c>
      <c r="G133" s="74"/>
      <c r="H133" s="74"/>
      <c r="I133" s="191"/>
      <c r="J133" s="74"/>
      <c r="K133" s="74"/>
      <c r="L133" s="72"/>
      <c r="M133" s="235"/>
      <c r="N133" s="47"/>
      <c r="O133" s="47"/>
      <c r="P133" s="47"/>
      <c r="Q133" s="47"/>
      <c r="R133" s="47"/>
      <c r="S133" s="47"/>
      <c r="T133" s="95"/>
      <c r="AT133" s="24" t="s">
        <v>158</v>
      </c>
      <c r="AU133" s="24" t="s">
        <v>24</v>
      </c>
    </row>
    <row r="134" s="1" customFormat="1" ht="16.5" customHeight="1">
      <c r="B134" s="46"/>
      <c r="C134" s="221" t="s">
        <v>536</v>
      </c>
      <c r="D134" s="221" t="s">
        <v>149</v>
      </c>
      <c r="E134" s="222" t="s">
        <v>2616</v>
      </c>
      <c r="F134" s="223" t="s">
        <v>2617</v>
      </c>
      <c r="G134" s="224" t="s">
        <v>2160</v>
      </c>
      <c r="H134" s="225">
        <v>2</v>
      </c>
      <c r="I134" s="226"/>
      <c r="J134" s="227">
        <f>ROUND(I134*H134,2)</f>
        <v>0</v>
      </c>
      <c r="K134" s="223" t="s">
        <v>22</v>
      </c>
      <c r="L134" s="72"/>
      <c r="M134" s="228" t="s">
        <v>22</v>
      </c>
      <c r="N134" s="229" t="s">
        <v>47</v>
      </c>
      <c r="O134" s="47"/>
      <c r="P134" s="230">
        <f>O134*H134</f>
        <v>0</v>
      </c>
      <c r="Q134" s="230">
        <v>0</v>
      </c>
      <c r="R134" s="230">
        <f>Q134*H134</f>
        <v>0</v>
      </c>
      <c r="S134" s="230">
        <v>0</v>
      </c>
      <c r="T134" s="231">
        <f>S134*H134</f>
        <v>0</v>
      </c>
      <c r="AR134" s="24" t="s">
        <v>315</v>
      </c>
      <c r="AT134" s="24" t="s">
        <v>149</v>
      </c>
      <c r="AU134" s="24" t="s">
        <v>24</v>
      </c>
      <c r="AY134" s="24" t="s">
        <v>146</v>
      </c>
      <c r="BE134" s="232">
        <f>IF(N134="základní",J134,0)</f>
        <v>0</v>
      </c>
      <c r="BF134" s="232">
        <f>IF(N134="snížená",J134,0)</f>
        <v>0</v>
      </c>
      <c r="BG134" s="232">
        <f>IF(N134="zákl. přenesená",J134,0)</f>
        <v>0</v>
      </c>
      <c r="BH134" s="232">
        <f>IF(N134="sníž. přenesená",J134,0)</f>
        <v>0</v>
      </c>
      <c r="BI134" s="232">
        <f>IF(N134="nulová",J134,0)</f>
        <v>0</v>
      </c>
      <c r="BJ134" s="24" t="s">
        <v>24</v>
      </c>
      <c r="BK134" s="232">
        <f>ROUND(I134*H134,2)</f>
        <v>0</v>
      </c>
      <c r="BL134" s="24" t="s">
        <v>315</v>
      </c>
      <c r="BM134" s="24" t="s">
        <v>2618</v>
      </c>
    </row>
    <row r="135" s="1" customFormat="1" ht="16.5" customHeight="1">
      <c r="B135" s="46"/>
      <c r="C135" s="221" t="s">
        <v>407</v>
      </c>
      <c r="D135" s="221" t="s">
        <v>149</v>
      </c>
      <c r="E135" s="222" t="s">
        <v>2568</v>
      </c>
      <c r="F135" s="223" t="s">
        <v>2569</v>
      </c>
      <c r="G135" s="224" t="s">
        <v>2160</v>
      </c>
      <c r="H135" s="225">
        <v>1</v>
      </c>
      <c r="I135" s="226"/>
      <c r="J135" s="227">
        <f>ROUND(I135*H135,2)</f>
        <v>0</v>
      </c>
      <c r="K135" s="223" t="s">
        <v>22</v>
      </c>
      <c r="L135" s="72"/>
      <c r="M135" s="228" t="s">
        <v>22</v>
      </c>
      <c r="N135" s="229" t="s">
        <v>47</v>
      </c>
      <c r="O135" s="47"/>
      <c r="P135" s="230">
        <f>O135*H135</f>
        <v>0</v>
      </c>
      <c r="Q135" s="230">
        <v>0</v>
      </c>
      <c r="R135" s="230">
        <f>Q135*H135</f>
        <v>0</v>
      </c>
      <c r="S135" s="230">
        <v>0</v>
      </c>
      <c r="T135" s="231">
        <f>S135*H135</f>
        <v>0</v>
      </c>
      <c r="AR135" s="24" t="s">
        <v>315</v>
      </c>
      <c r="AT135" s="24" t="s">
        <v>149</v>
      </c>
      <c r="AU135" s="24" t="s">
        <v>24</v>
      </c>
      <c r="AY135" s="24" t="s">
        <v>146</v>
      </c>
      <c r="BE135" s="232">
        <f>IF(N135="základní",J135,0)</f>
        <v>0</v>
      </c>
      <c r="BF135" s="232">
        <f>IF(N135="snížená",J135,0)</f>
        <v>0</v>
      </c>
      <c r="BG135" s="232">
        <f>IF(N135="zákl. přenesená",J135,0)</f>
        <v>0</v>
      </c>
      <c r="BH135" s="232">
        <f>IF(N135="sníž. přenesená",J135,0)</f>
        <v>0</v>
      </c>
      <c r="BI135" s="232">
        <f>IF(N135="nulová",J135,0)</f>
        <v>0</v>
      </c>
      <c r="BJ135" s="24" t="s">
        <v>24</v>
      </c>
      <c r="BK135" s="232">
        <f>ROUND(I135*H135,2)</f>
        <v>0</v>
      </c>
      <c r="BL135" s="24" t="s">
        <v>315</v>
      </c>
      <c r="BM135" s="24" t="s">
        <v>2619</v>
      </c>
    </row>
    <row r="136" s="1" customFormat="1" ht="25.5" customHeight="1">
      <c r="B136" s="46"/>
      <c r="C136" s="221" t="s">
        <v>547</v>
      </c>
      <c r="D136" s="221" t="s">
        <v>149</v>
      </c>
      <c r="E136" s="222" t="s">
        <v>2620</v>
      </c>
      <c r="F136" s="223" t="s">
        <v>2593</v>
      </c>
      <c r="G136" s="224" t="s">
        <v>2160</v>
      </c>
      <c r="H136" s="225">
        <v>1</v>
      </c>
      <c r="I136" s="226"/>
      <c r="J136" s="227">
        <f>ROUND(I136*H136,2)</f>
        <v>0</v>
      </c>
      <c r="K136" s="223" t="s">
        <v>22</v>
      </c>
      <c r="L136" s="72"/>
      <c r="M136" s="228" t="s">
        <v>22</v>
      </c>
      <c r="N136" s="229" t="s">
        <v>47</v>
      </c>
      <c r="O136" s="47"/>
      <c r="P136" s="230">
        <f>O136*H136</f>
        <v>0</v>
      </c>
      <c r="Q136" s="230">
        <v>0</v>
      </c>
      <c r="R136" s="230">
        <f>Q136*H136</f>
        <v>0</v>
      </c>
      <c r="S136" s="230">
        <v>0</v>
      </c>
      <c r="T136" s="231">
        <f>S136*H136</f>
        <v>0</v>
      </c>
      <c r="AR136" s="24" t="s">
        <v>315</v>
      </c>
      <c r="AT136" s="24" t="s">
        <v>149</v>
      </c>
      <c r="AU136" s="24" t="s">
        <v>24</v>
      </c>
      <c r="AY136" s="24" t="s">
        <v>146</v>
      </c>
      <c r="BE136" s="232">
        <f>IF(N136="základní",J136,0)</f>
        <v>0</v>
      </c>
      <c r="BF136" s="232">
        <f>IF(N136="snížená",J136,0)</f>
        <v>0</v>
      </c>
      <c r="BG136" s="232">
        <f>IF(N136="zákl. přenesená",J136,0)</f>
        <v>0</v>
      </c>
      <c r="BH136" s="232">
        <f>IF(N136="sníž. přenesená",J136,0)</f>
        <v>0</v>
      </c>
      <c r="BI136" s="232">
        <f>IF(N136="nulová",J136,0)</f>
        <v>0</v>
      </c>
      <c r="BJ136" s="24" t="s">
        <v>24</v>
      </c>
      <c r="BK136" s="232">
        <f>ROUND(I136*H136,2)</f>
        <v>0</v>
      </c>
      <c r="BL136" s="24" t="s">
        <v>315</v>
      </c>
      <c r="BM136" s="24" t="s">
        <v>2621</v>
      </c>
    </row>
    <row r="137" s="1" customFormat="1" ht="16.5" customHeight="1">
      <c r="B137" s="46"/>
      <c r="C137" s="221" t="s">
        <v>413</v>
      </c>
      <c r="D137" s="221" t="s">
        <v>149</v>
      </c>
      <c r="E137" s="222" t="s">
        <v>2622</v>
      </c>
      <c r="F137" s="223" t="s">
        <v>2573</v>
      </c>
      <c r="G137" s="224" t="s">
        <v>2160</v>
      </c>
      <c r="H137" s="225">
        <v>3</v>
      </c>
      <c r="I137" s="226"/>
      <c r="J137" s="227">
        <f>ROUND(I137*H137,2)</f>
        <v>0</v>
      </c>
      <c r="K137" s="223" t="s">
        <v>22</v>
      </c>
      <c r="L137" s="72"/>
      <c r="M137" s="228" t="s">
        <v>22</v>
      </c>
      <c r="N137" s="229" t="s">
        <v>47</v>
      </c>
      <c r="O137" s="47"/>
      <c r="P137" s="230">
        <f>O137*H137</f>
        <v>0</v>
      </c>
      <c r="Q137" s="230">
        <v>0</v>
      </c>
      <c r="R137" s="230">
        <f>Q137*H137</f>
        <v>0</v>
      </c>
      <c r="S137" s="230">
        <v>0</v>
      </c>
      <c r="T137" s="231">
        <f>S137*H137</f>
        <v>0</v>
      </c>
      <c r="AR137" s="24" t="s">
        <v>315</v>
      </c>
      <c r="AT137" s="24" t="s">
        <v>149</v>
      </c>
      <c r="AU137" s="24" t="s">
        <v>24</v>
      </c>
      <c r="AY137" s="24" t="s">
        <v>146</v>
      </c>
      <c r="BE137" s="232">
        <f>IF(N137="základní",J137,0)</f>
        <v>0</v>
      </c>
      <c r="BF137" s="232">
        <f>IF(N137="snížená",J137,0)</f>
        <v>0</v>
      </c>
      <c r="BG137" s="232">
        <f>IF(N137="zákl. přenesená",J137,0)</f>
        <v>0</v>
      </c>
      <c r="BH137" s="232">
        <f>IF(N137="sníž. přenesená",J137,0)</f>
        <v>0</v>
      </c>
      <c r="BI137" s="232">
        <f>IF(N137="nulová",J137,0)</f>
        <v>0</v>
      </c>
      <c r="BJ137" s="24" t="s">
        <v>24</v>
      </c>
      <c r="BK137" s="232">
        <f>ROUND(I137*H137,2)</f>
        <v>0</v>
      </c>
      <c r="BL137" s="24" t="s">
        <v>315</v>
      </c>
      <c r="BM137" s="24" t="s">
        <v>2623</v>
      </c>
    </row>
    <row r="138" s="1" customFormat="1" ht="16.5" customHeight="1">
      <c r="B138" s="46"/>
      <c r="C138" s="221" t="s">
        <v>557</v>
      </c>
      <c r="D138" s="221" t="s">
        <v>149</v>
      </c>
      <c r="E138" s="222" t="s">
        <v>2624</v>
      </c>
      <c r="F138" s="223" t="s">
        <v>2625</v>
      </c>
      <c r="G138" s="224" t="s">
        <v>2160</v>
      </c>
      <c r="H138" s="225">
        <v>1</v>
      </c>
      <c r="I138" s="226"/>
      <c r="J138" s="227">
        <f>ROUND(I138*H138,2)</f>
        <v>0</v>
      </c>
      <c r="K138" s="223" t="s">
        <v>22</v>
      </c>
      <c r="L138" s="72"/>
      <c r="M138" s="228" t="s">
        <v>22</v>
      </c>
      <c r="N138" s="229" t="s">
        <v>47</v>
      </c>
      <c r="O138" s="47"/>
      <c r="P138" s="230">
        <f>O138*H138</f>
        <v>0</v>
      </c>
      <c r="Q138" s="230">
        <v>0</v>
      </c>
      <c r="R138" s="230">
        <f>Q138*H138</f>
        <v>0</v>
      </c>
      <c r="S138" s="230">
        <v>0</v>
      </c>
      <c r="T138" s="231">
        <f>S138*H138</f>
        <v>0</v>
      </c>
      <c r="AR138" s="24" t="s">
        <v>315</v>
      </c>
      <c r="AT138" s="24" t="s">
        <v>149</v>
      </c>
      <c r="AU138" s="24" t="s">
        <v>24</v>
      </c>
      <c r="AY138" s="24" t="s">
        <v>146</v>
      </c>
      <c r="BE138" s="232">
        <f>IF(N138="základní",J138,0)</f>
        <v>0</v>
      </c>
      <c r="BF138" s="232">
        <f>IF(N138="snížená",J138,0)</f>
        <v>0</v>
      </c>
      <c r="BG138" s="232">
        <f>IF(N138="zákl. přenesená",J138,0)</f>
        <v>0</v>
      </c>
      <c r="BH138" s="232">
        <f>IF(N138="sníž. přenesená",J138,0)</f>
        <v>0</v>
      </c>
      <c r="BI138" s="232">
        <f>IF(N138="nulová",J138,0)</f>
        <v>0</v>
      </c>
      <c r="BJ138" s="24" t="s">
        <v>24</v>
      </c>
      <c r="BK138" s="232">
        <f>ROUND(I138*H138,2)</f>
        <v>0</v>
      </c>
      <c r="BL138" s="24" t="s">
        <v>315</v>
      </c>
      <c r="BM138" s="24" t="s">
        <v>2626</v>
      </c>
    </row>
    <row r="139" s="1" customFormat="1" ht="16.5" customHeight="1">
      <c r="B139" s="46"/>
      <c r="C139" s="221" t="s">
        <v>419</v>
      </c>
      <c r="D139" s="221" t="s">
        <v>149</v>
      </c>
      <c r="E139" s="222" t="s">
        <v>2627</v>
      </c>
      <c r="F139" s="223" t="s">
        <v>2628</v>
      </c>
      <c r="G139" s="224" t="s">
        <v>2160</v>
      </c>
      <c r="H139" s="225">
        <v>1</v>
      </c>
      <c r="I139" s="226"/>
      <c r="J139" s="227">
        <f>ROUND(I139*H139,2)</f>
        <v>0</v>
      </c>
      <c r="K139" s="223" t="s">
        <v>22</v>
      </c>
      <c r="L139" s="72"/>
      <c r="M139" s="228" t="s">
        <v>22</v>
      </c>
      <c r="N139" s="229" t="s">
        <v>47</v>
      </c>
      <c r="O139" s="47"/>
      <c r="P139" s="230">
        <f>O139*H139</f>
        <v>0</v>
      </c>
      <c r="Q139" s="230">
        <v>0</v>
      </c>
      <c r="R139" s="230">
        <f>Q139*H139</f>
        <v>0</v>
      </c>
      <c r="S139" s="230">
        <v>0</v>
      </c>
      <c r="T139" s="231">
        <f>S139*H139</f>
        <v>0</v>
      </c>
      <c r="AR139" s="24" t="s">
        <v>315</v>
      </c>
      <c r="AT139" s="24" t="s">
        <v>149</v>
      </c>
      <c r="AU139" s="24" t="s">
        <v>24</v>
      </c>
      <c r="AY139" s="24" t="s">
        <v>146</v>
      </c>
      <c r="BE139" s="232">
        <f>IF(N139="základní",J139,0)</f>
        <v>0</v>
      </c>
      <c r="BF139" s="232">
        <f>IF(N139="snížená",J139,0)</f>
        <v>0</v>
      </c>
      <c r="BG139" s="232">
        <f>IF(N139="zákl. přenesená",J139,0)</f>
        <v>0</v>
      </c>
      <c r="BH139" s="232">
        <f>IF(N139="sníž. přenesená",J139,0)</f>
        <v>0</v>
      </c>
      <c r="BI139" s="232">
        <f>IF(N139="nulová",J139,0)</f>
        <v>0</v>
      </c>
      <c r="BJ139" s="24" t="s">
        <v>24</v>
      </c>
      <c r="BK139" s="232">
        <f>ROUND(I139*H139,2)</f>
        <v>0</v>
      </c>
      <c r="BL139" s="24" t="s">
        <v>315</v>
      </c>
      <c r="BM139" s="24" t="s">
        <v>2629</v>
      </c>
    </row>
    <row r="140" s="1" customFormat="1" ht="16.5" customHeight="1">
      <c r="B140" s="46"/>
      <c r="C140" s="221" t="s">
        <v>569</v>
      </c>
      <c r="D140" s="221" t="s">
        <v>149</v>
      </c>
      <c r="E140" s="222" t="s">
        <v>2630</v>
      </c>
      <c r="F140" s="223" t="s">
        <v>2602</v>
      </c>
      <c r="G140" s="224" t="s">
        <v>2404</v>
      </c>
      <c r="H140" s="225">
        <v>3</v>
      </c>
      <c r="I140" s="226"/>
      <c r="J140" s="227">
        <f>ROUND(I140*H140,2)</f>
        <v>0</v>
      </c>
      <c r="K140" s="223" t="s">
        <v>22</v>
      </c>
      <c r="L140" s="72"/>
      <c r="M140" s="228" t="s">
        <v>22</v>
      </c>
      <c r="N140" s="229" t="s">
        <v>47</v>
      </c>
      <c r="O140" s="47"/>
      <c r="P140" s="230">
        <f>O140*H140</f>
        <v>0</v>
      </c>
      <c r="Q140" s="230">
        <v>0</v>
      </c>
      <c r="R140" s="230">
        <f>Q140*H140</f>
        <v>0</v>
      </c>
      <c r="S140" s="230">
        <v>0</v>
      </c>
      <c r="T140" s="231">
        <f>S140*H140</f>
        <v>0</v>
      </c>
      <c r="AR140" s="24" t="s">
        <v>315</v>
      </c>
      <c r="AT140" s="24" t="s">
        <v>149</v>
      </c>
      <c r="AU140" s="24" t="s">
        <v>24</v>
      </c>
      <c r="AY140" s="24" t="s">
        <v>146</v>
      </c>
      <c r="BE140" s="232">
        <f>IF(N140="základní",J140,0)</f>
        <v>0</v>
      </c>
      <c r="BF140" s="232">
        <f>IF(N140="snížená",J140,0)</f>
        <v>0</v>
      </c>
      <c r="BG140" s="232">
        <f>IF(N140="zákl. přenesená",J140,0)</f>
        <v>0</v>
      </c>
      <c r="BH140" s="232">
        <f>IF(N140="sníž. přenesená",J140,0)</f>
        <v>0</v>
      </c>
      <c r="BI140" s="232">
        <f>IF(N140="nulová",J140,0)</f>
        <v>0</v>
      </c>
      <c r="BJ140" s="24" t="s">
        <v>24</v>
      </c>
      <c r="BK140" s="232">
        <f>ROUND(I140*H140,2)</f>
        <v>0</v>
      </c>
      <c r="BL140" s="24" t="s">
        <v>315</v>
      </c>
      <c r="BM140" s="24" t="s">
        <v>2631</v>
      </c>
    </row>
    <row r="141" s="1" customFormat="1" ht="25.5" customHeight="1">
      <c r="B141" s="46"/>
      <c r="C141" s="221" t="s">
        <v>426</v>
      </c>
      <c r="D141" s="221" t="s">
        <v>149</v>
      </c>
      <c r="E141" s="222" t="s">
        <v>2632</v>
      </c>
      <c r="F141" s="223" t="s">
        <v>2581</v>
      </c>
      <c r="G141" s="224" t="s">
        <v>2404</v>
      </c>
      <c r="H141" s="225">
        <v>3</v>
      </c>
      <c r="I141" s="226"/>
      <c r="J141" s="227">
        <f>ROUND(I141*H141,2)</f>
        <v>0</v>
      </c>
      <c r="K141" s="223" t="s">
        <v>22</v>
      </c>
      <c r="L141" s="72"/>
      <c r="M141" s="228" t="s">
        <v>22</v>
      </c>
      <c r="N141" s="229" t="s">
        <v>47</v>
      </c>
      <c r="O141" s="47"/>
      <c r="P141" s="230">
        <f>O141*H141</f>
        <v>0</v>
      </c>
      <c r="Q141" s="230">
        <v>0</v>
      </c>
      <c r="R141" s="230">
        <f>Q141*H141</f>
        <v>0</v>
      </c>
      <c r="S141" s="230">
        <v>0</v>
      </c>
      <c r="T141" s="231">
        <f>S141*H141</f>
        <v>0</v>
      </c>
      <c r="AR141" s="24" t="s">
        <v>315</v>
      </c>
      <c r="AT141" s="24" t="s">
        <v>149</v>
      </c>
      <c r="AU141" s="24" t="s">
        <v>24</v>
      </c>
      <c r="AY141" s="24" t="s">
        <v>146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24" t="s">
        <v>24</v>
      </c>
      <c r="BK141" s="232">
        <f>ROUND(I141*H141,2)</f>
        <v>0</v>
      </c>
      <c r="BL141" s="24" t="s">
        <v>315</v>
      </c>
      <c r="BM141" s="24" t="s">
        <v>2633</v>
      </c>
    </row>
    <row r="142" s="1" customFormat="1" ht="25.5" customHeight="1">
      <c r="B142" s="46"/>
      <c r="C142" s="221" t="s">
        <v>579</v>
      </c>
      <c r="D142" s="221" t="s">
        <v>149</v>
      </c>
      <c r="E142" s="222" t="s">
        <v>2634</v>
      </c>
      <c r="F142" s="223" t="s">
        <v>2607</v>
      </c>
      <c r="G142" s="224" t="s">
        <v>2404</v>
      </c>
      <c r="H142" s="225">
        <v>8</v>
      </c>
      <c r="I142" s="226"/>
      <c r="J142" s="227">
        <f>ROUND(I142*H142,2)</f>
        <v>0</v>
      </c>
      <c r="K142" s="223" t="s">
        <v>22</v>
      </c>
      <c r="L142" s="72"/>
      <c r="M142" s="228" t="s">
        <v>22</v>
      </c>
      <c r="N142" s="229" t="s">
        <v>47</v>
      </c>
      <c r="O142" s="47"/>
      <c r="P142" s="230">
        <f>O142*H142</f>
        <v>0</v>
      </c>
      <c r="Q142" s="230">
        <v>0</v>
      </c>
      <c r="R142" s="230">
        <f>Q142*H142</f>
        <v>0</v>
      </c>
      <c r="S142" s="230">
        <v>0</v>
      </c>
      <c r="T142" s="231">
        <f>S142*H142</f>
        <v>0</v>
      </c>
      <c r="AR142" s="24" t="s">
        <v>315</v>
      </c>
      <c r="AT142" s="24" t="s">
        <v>149</v>
      </c>
      <c r="AU142" s="24" t="s">
        <v>24</v>
      </c>
      <c r="AY142" s="24" t="s">
        <v>146</v>
      </c>
      <c r="BE142" s="232">
        <f>IF(N142="základní",J142,0)</f>
        <v>0</v>
      </c>
      <c r="BF142" s="232">
        <f>IF(N142="snížená",J142,0)</f>
        <v>0</v>
      </c>
      <c r="BG142" s="232">
        <f>IF(N142="zákl. přenesená",J142,0)</f>
        <v>0</v>
      </c>
      <c r="BH142" s="232">
        <f>IF(N142="sníž. přenesená",J142,0)</f>
        <v>0</v>
      </c>
      <c r="BI142" s="232">
        <f>IF(N142="nulová",J142,0)</f>
        <v>0</v>
      </c>
      <c r="BJ142" s="24" t="s">
        <v>24</v>
      </c>
      <c r="BK142" s="232">
        <f>ROUND(I142*H142,2)</f>
        <v>0</v>
      </c>
      <c r="BL142" s="24" t="s">
        <v>315</v>
      </c>
      <c r="BM142" s="24" t="s">
        <v>2635</v>
      </c>
    </row>
    <row r="143" s="10" customFormat="1" ht="37.44" customHeight="1">
      <c r="B143" s="205"/>
      <c r="C143" s="206"/>
      <c r="D143" s="207" t="s">
        <v>75</v>
      </c>
      <c r="E143" s="208" t="s">
        <v>2636</v>
      </c>
      <c r="F143" s="208" t="s">
        <v>918</v>
      </c>
      <c r="G143" s="206"/>
      <c r="H143" s="206"/>
      <c r="I143" s="209"/>
      <c r="J143" s="210">
        <f>BK143</f>
        <v>0</v>
      </c>
      <c r="K143" s="206"/>
      <c r="L143" s="211"/>
      <c r="M143" s="212"/>
      <c r="N143" s="213"/>
      <c r="O143" s="213"/>
      <c r="P143" s="214">
        <f>P144</f>
        <v>0</v>
      </c>
      <c r="Q143" s="213"/>
      <c r="R143" s="214">
        <f>R144</f>
        <v>0</v>
      </c>
      <c r="S143" s="213"/>
      <c r="T143" s="215">
        <f>T144</f>
        <v>0</v>
      </c>
      <c r="AR143" s="216" t="s">
        <v>85</v>
      </c>
      <c r="AT143" s="217" t="s">
        <v>75</v>
      </c>
      <c r="AU143" s="217" t="s">
        <v>76</v>
      </c>
      <c r="AY143" s="216" t="s">
        <v>146</v>
      </c>
      <c r="BK143" s="218">
        <f>BK144</f>
        <v>0</v>
      </c>
    </row>
    <row r="144" s="1" customFormat="1" ht="38.25" customHeight="1">
      <c r="B144" s="46"/>
      <c r="C144" s="221" t="s">
        <v>472</v>
      </c>
      <c r="D144" s="221" t="s">
        <v>149</v>
      </c>
      <c r="E144" s="222" t="s">
        <v>2487</v>
      </c>
      <c r="F144" s="223" t="s">
        <v>2488</v>
      </c>
      <c r="G144" s="224" t="s">
        <v>955</v>
      </c>
      <c r="H144" s="293"/>
      <c r="I144" s="226"/>
      <c r="J144" s="227">
        <f>ROUND(I144*H144,2)</f>
        <v>0</v>
      </c>
      <c r="K144" s="223" t="s">
        <v>163</v>
      </c>
      <c r="L144" s="72"/>
      <c r="M144" s="228" t="s">
        <v>22</v>
      </c>
      <c r="N144" s="229" t="s">
        <v>47</v>
      </c>
      <c r="O144" s="47"/>
      <c r="P144" s="230">
        <f>O144*H144</f>
        <v>0</v>
      </c>
      <c r="Q144" s="230">
        <v>0</v>
      </c>
      <c r="R144" s="230">
        <f>Q144*H144</f>
        <v>0</v>
      </c>
      <c r="S144" s="230">
        <v>0</v>
      </c>
      <c r="T144" s="231">
        <f>S144*H144</f>
        <v>0</v>
      </c>
      <c r="AR144" s="24" t="s">
        <v>315</v>
      </c>
      <c r="AT144" s="24" t="s">
        <v>149</v>
      </c>
      <c r="AU144" s="24" t="s">
        <v>24</v>
      </c>
      <c r="AY144" s="24" t="s">
        <v>146</v>
      </c>
      <c r="BE144" s="232">
        <f>IF(N144="základní",J144,0)</f>
        <v>0</v>
      </c>
      <c r="BF144" s="232">
        <f>IF(N144="snížená",J144,0)</f>
        <v>0</v>
      </c>
      <c r="BG144" s="232">
        <f>IF(N144="zákl. přenesená",J144,0)</f>
        <v>0</v>
      </c>
      <c r="BH144" s="232">
        <f>IF(N144="sníž. přenesená",J144,0)</f>
        <v>0</v>
      </c>
      <c r="BI144" s="232">
        <f>IF(N144="nulová",J144,0)</f>
        <v>0</v>
      </c>
      <c r="BJ144" s="24" t="s">
        <v>24</v>
      </c>
      <c r="BK144" s="232">
        <f>ROUND(I144*H144,2)</f>
        <v>0</v>
      </c>
      <c r="BL144" s="24" t="s">
        <v>315</v>
      </c>
      <c r="BM144" s="24" t="s">
        <v>2637</v>
      </c>
    </row>
    <row r="145" s="10" customFormat="1" ht="37.44" customHeight="1">
      <c r="B145" s="205"/>
      <c r="C145" s="206"/>
      <c r="D145" s="207" t="s">
        <v>75</v>
      </c>
      <c r="E145" s="208" t="s">
        <v>1776</v>
      </c>
      <c r="F145" s="208" t="s">
        <v>2426</v>
      </c>
      <c r="G145" s="206"/>
      <c r="H145" s="206"/>
      <c r="I145" s="209"/>
      <c r="J145" s="210">
        <f>BK145</f>
        <v>0</v>
      </c>
      <c r="K145" s="206"/>
      <c r="L145" s="211"/>
      <c r="M145" s="212"/>
      <c r="N145" s="213"/>
      <c r="O145" s="213"/>
      <c r="P145" s="214">
        <f>SUM(P146:P147)</f>
        <v>0</v>
      </c>
      <c r="Q145" s="213"/>
      <c r="R145" s="214">
        <f>SUM(R146:R147)</f>
        <v>0</v>
      </c>
      <c r="S145" s="213"/>
      <c r="T145" s="215">
        <f>SUM(T146:T147)</f>
        <v>0</v>
      </c>
      <c r="AR145" s="216" t="s">
        <v>85</v>
      </c>
      <c r="AT145" s="217" t="s">
        <v>75</v>
      </c>
      <c r="AU145" s="217" t="s">
        <v>76</v>
      </c>
      <c r="AY145" s="216" t="s">
        <v>146</v>
      </c>
      <c r="BK145" s="218">
        <f>SUM(BK146:BK147)</f>
        <v>0</v>
      </c>
    </row>
    <row r="146" s="1" customFormat="1" ht="16.5" customHeight="1">
      <c r="B146" s="46"/>
      <c r="C146" s="221" t="s">
        <v>637</v>
      </c>
      <c r="D146" s="221" t="s">
        <v>149</v>
      </c>
      <c r="E146" s="222" t="s">
        <v>2638</v>
      </c>
      <c r="F146" s="223" t="s">
        <v>2639</v>
      </c>
      <c r="G146" s="224" t="s">
        <v>791</v>
      </c>
      <c r="H146" s="225">
        <v>1</v>
      </c>
      <c r="I146" s="226"/>
      <c r="J146" s="227">
        <f>ROUND(I146*H146,2)</f>
        <v>0</v>
      </c>
      <c r="K146" s="223" t="s">
        <v>22</v>
      </c>
      <c r="L146" s="72"/>
      <c r="M146" s="228" t="s">
        <v>22</v>
      </c>
      <c r="N146" s="229" t="s">
        <v>47</v>
      </c>
      <c r="O146" s="47"/>
      <c r="P146" s="230">
        <f>O146*H146</f>
        <v>0</v>
      </c>
      <c r="Q146" s="230">
        <v>0</v>
      </c>
      <c r="R146" s="230">
        <f>Q146*H146</f>
        <v>0</v>
      </c>
      <c r="S146" s="230">
        <v>0</v>
      </c>
      <c r="T146" s="231">
        <f>S146*H146</f>
        <v>0</v>
      </c>
      <c r="AR146" s="24" t="s">
        <v>315</v>
      </c>
      <c r="AT146" s="24" t="s">
        <v>149</v>
      </c>
      <c r="AU146" s="24" t="s">
        <v>24</v>
      </c>
      <c r="AY146" s="24" t="s">
        <v>146</v>
      </c>
      <c r="BE146" s="232">
        <f>IF(N146="základní",J146,0)</f>
        <v>0</v>
      </c>
      <c r="BF146" s="232">
        <f>IF(N146="snížená",J146,0)</f>
        <v>0</v>
      </c>
      <c r="BG146" s="232">
        <f>IF(N146="zákl. přenesená",J146,0)</f>
        <v>0</v>
      </c>
      <c r="BH146" s="232">
        <f>IF(N146="sníž. přenesená",J146,0)</f>
        <v>0</v>
      </c>
      <c r="BI146" s="232">
        <f>IF(N146="nulová",J146,0)</f>
        <v>0</v>
      </c>
      <c r="BJ146" s="24" t="s">
        <v>24</v>
      </c>
      <c r="BK146" s="232">
        <f>ROUND(I146*H146,2)</f>
        <v>0</v>
      </c>
      <c r="BL146" s="24" t="s">
        <v>315</v>
      </c>
      <c r="BM146" s="24" t="s">
        <v>2640</v>
      </c>
    </row>
    <row r="147" s="1" customFormat="1" ht="38.25" customHeight="1">
      <c r="B147" s="46"/>
      <c r="C147" s="221" t="s">
        <v>485</v>
      </c>
      <c r="D147" s="221" t="s">
        <v>149</v>
      </c>
      <c r="E147" s="222" t="s">
        <v>2433</v>
      </c>
      <c r="F147" s="223" t="s">
        <v>2434</v>
      </c>
      <c r="G147" s="224" t="s">
        <v>955</v>
      </c>
      <c r="H147" s="293"/>
      <c r="I147" s="226"/>
      <c r="J147" s="227">
        <f>ROUND(I147*H147,2)</f>
        <v>0</v>
      </c>
      <c r="K147" s="223" t="s">
        <v>22</v>
      </c>
      <c r="L147" s="72"/>
      <c r="M147" s="228" t="s">
        <v>22</v>
      </c>
      <c r="N147" s="229" t="s">
        <v>47</v>
      </c>
      <c r="O147" s="47"/>
      <c r="P147" s="230">
        <f>O147*H147</f>
        <v>0</v>
      </c>
      <c r="Q147" s="230">
        <v>0</v>
      </c>
      <c r="R147" s="230">
        <f>Q147*H147</f>
        <v>0</v>
      </c>
      <c r="S147" s="230">
        <v>0</v>
      </c>
      <c r="T147" s="231">
        <f>S147*H147</f>
        <v>0</v>
      </c>
      <c r="AR147" s="24" t="s">
        <v>315</v>
      </c>
      <c r="AT147" s="24" t="s">
        <v>149</v>
      </c>
      <c r="AU147" s="24" t="s">
        <v>24</v>
      </c>
      <c r="AY147" s="24" t="s">
        <v>146</v>
      </c>
      <c r="BE147" s="232">
        <f>IF(N147="základní",J147,0)</f>
        <v>0</v>
      </c>
      <c r="BF147" s="232">
        <f>IF(N147="snížená",J147,0)</f>
        <v>0</v>
      </c>
      <c r="BG147" s="232">
        <f>IF(N147="zákl. přenesená",J147,0)</f>
        <v>0</v>
      </c>
      <c r="BH147" s="232">
        <f>IF(N147="sníž. přenesená",J147,0)</f>
        <v>0</v>
      </c>
      <c r="BI147" s="232">
        <f>IF(N147="nulová",J147,0)</f>
        <v>0</v>
      </c>
      <c r="BJ147" s="24" t="s">
        <v>24</v>
      </c>
      <c r="BK147" s="232">
        <f>ROUND(I147*H147,2)</f>
        <v>0</v>
      </c>
      <c r="BL147" s="24" t="s">
        <v>315</v>
      </c>
      <c r="BM147" s="24" t="s">
        <v>2641</v>
      </c>
    </row>
    <row r="148" s="10" customFormat="1" ht="37.44" customHeight="1">
      <c r="B148" s="205"/>
      <c r="C148" s="206"/>
      <c r="D148" s="207" t="s">
        <v>75</v>
      </c>
      <c r="E148" s="208" t="s">
        <v>1171</v>
      </c>
      <c r="F148" s="208" t="s">
        <v>2642</v>
      </c>
      <c r="G148" s="206"/>
      <c r="H148" s="206"/>
      <c r="I148" s="209"/>
      <c r="J148" s="210">
        <f>BK148</f>
        <v>0</v>
      </c>
      <c r="K148" s="206"/>
      <c r="L148" s="211"/>
      <c r="M148" s="212"/>
      <c r="N148" s="213"/>
      <c r="O148" s="213"/>
      <c r="P148" s="214">
        <f>SUM(P149:P156)</f>
        <v>0</v>
      </c>
      <c r="Q148" s="213"/>
      <c r="R148" s="214">
        <f>SUM(R149:R156)</f>
        <v>0</v>
      </c>
      <c r="S148" s="213"/>
      <c r="T148" s="215">
        <f>SUM(T149:T156)</f>
        <v>0</v>
      </c>
      <c r="AR148" s="216" t="s">
        <v>85</v>
      </c>
      <c r="AT148" s="217" t="s">
        <v>75</v>
      </c>
      <c r="AU148" s="217" t="s">
        <v>76</v>
      </c>
      <c r="AY148" s="216" t="s">
        <v>146</v>
      </c>
      <c r="BK148" s="218">
        <f>SUM(BK149:BK156)</f>
        <v>0</v>
      </c>
    </row>
    <row r="149" s="1" customFormat="1" ht="16.5" customHeight="1">
      <c r="B149" s="46"/>
      <c r="C149" s="221" t="s">
        <v>432</v>
      </c>
      <c r="D149" s="221" t="s">
        <v>149</v>
      </c>
      <c r="E149" s="222" t="s">
        <v>791</v>
      </c>
      <c r="F149" s="223" t="s">
        <v>2643</v>
      </c>
      <c r="G149" s="224" t="s">
        <v>791</v>
      </c>
      <c r="H149" s="225">
        <v>1</v>
      </c>
      <c r="I149" s="226"/>
      <c r="J149" s="227">
        <f>ROUND(I149*H149,2)</f>
        <v>0</v>
      </c>
      <c r="K149" s="223" t="s">
        <v>22</v>
      </c>
      <c r="L149" s="72"/>
      <c r="M149" s="228" t="s">
        <v>22</v>
      </c>
      <c r="N149" s="229" t="s">
        <v>47</v>
      </c>
      <c r="O149" s="47"/>
      <c r="P149" s="230">
        <f>O149*H149</f>
        <v>0</v>
      </c>
      <c r="Q149" s="230">
        <v>0</v>
      </c>
      <c r="R149" s="230">
        <f>Q149*H149</f>
        <v>0</v>
      </c>
      <c r="S149" s="230">
        <v>0</v>
      </c>
      <c r="T149" s="231">
        <f>S149*H149</f>
        <v>0</v>
      </c>
      <c r="AR149" s="24" t="s">
        <v>315</v>
      </c>
      <c r="AT149" s="24" t="s">
        <v>149</v>
      </c>
      <c r="AU149" s="24" t="s">
        <v>24</v>
      </c>
      <c r="AY149" s="24" t="s">
        <v>146</v>
      </c>
      <c r="BE149" s="232">
        <f>IF(N149="základní",J149,0)</f>
        <v>0</v>
      </c>
      <c r="BF149" s="232">
        <f>IF(N149="snížená",J149,0)</f>
        <v>0</v>
      </c>
      <c r="BG149" s="232">
        <f>IF(N149="zákl. přenesená",J149,0)</f>
        <v>0</v>
      </c>
      <c r="BH149" s="232">
        <f>IF(N149="sníž. přenesená",J149,0)</f>
        <v>0</v>
      </c>
      <c r="BI149" s="232">
        <f>IF(N149="nulová",J149,0)</f>
        <v>0</v>
      </c>
      <c r="BJ149" s="24" t="s">
        <v>24</v>
      </c>
      <c r="BK149" s="232">
        <f>ROUND(I149*H149,2)</f>
        <v>0</v>
      </c>
      <c r="BL149" s="24" t="s">
        <v>315</v>
      </c>
      <c r="BM149" s="24" t="s">
        <v>2644</v>
      </c>
    </row>
    <row r="150" s="1" customFormat="1" ht="16.5" customHeight="1">
      <c r="B150" s="46"/>
      <c r="C150" s="221" t="s">
        <v>437</v>
      </c>
      <c r="D150" s="221" t="s">
        <v>149</v>
      </c>
      <c r="E150" s="222" t="s">
        <v>2645</v>
      </c>
      <c r="F150" s="223" t="s">
        <v>2440</v>
      </c>
      <c r="G150" s="224" t="s">
        <v>791</v>
      </c>
      <c r="H150" s="225">
        <v>1</v>
      </c>
      <c r="I150" s="226"/>
      <c r="J150" s="227">
        <f>ROUND(I150*H150,2)</f>
        <v>0</v>
      </c>
      <c r="K150" s="223" t="s">
        <v>22</v>
      </c>
      <c r="L150" s="72"/>
      <c r="M150" s="228" t="s">
        <v>22</v>
      </c>
      <c r="N150" s="229" t="s">
        <v>47</v>
      </c>
      <c r="O150" s="47"/>
      <c r="P150" s="230">
        <f>O150*H150</f>
        <v>0</v>
      </c>
      <c r="Q150" s="230">
        <v>0</v>
      </c>
      <c r="R150" s="230">
        <f>Q150*H150</f>
        <v>0</v>
      </c>
      <c r="S150" s="230">
        <v>0</v>
      </c>
      <c r="T150" s="231">
        <f>S150*H150</f>
        <v>0</v>
      </c>
      <c r="AR150" s="24" t="s">
        <v>315</v>
      </c>
      <c r="AT150" s="24" t="s">
        <v>149</v>
      </c>
      <c r="AU150" s="24" t="s">
        <v>24</v>
      </c>
      <c r="AY150" s="24" t="s">
        <v>146</v>
      </c>
      <c r="BE150" s="232">
        <f>IF(N150="základní",J150,0)</f>
        <v>0</v>
      </c>
      <c r="BF150" s="232">
        <f>IF(N150="snížená",J150,0)</f>
        <v>0</v>
      </c>
      <c r="BG150" s="232">
        <f>IF(N150="zákl. přenesená",J150,0)</f>
        <v>0</v>
      </c>
      <c r="BH150" s="232">
        <f>IF(N150="sníž. přenesená",J150,0)</f>
        <v>0</v>
      </c>
      <c r="BI150" s="232">
        <f>IF(N150="nulová",J150,0)</f>
        <v>0</v>
      </c>
      <c r="BJ150" s="24" t="s">
        <v>24</v>
      </c>
      <c r="BK150" s="232">
        <f>ROUND(I150*H150,2)</f>
        <v>0</v>
      </c>
      <c r="BL150" s="24" t="s">
        <v>315</v>
      </c>
      <c r="BM150" s="24" t="s">
        <v>2646</v>
      </c>
    </row>
    <row r="151" s="1" customFormat="1" ht="16.5" customHeight="1">
      <c r="B151" s="46"/>
      <c r="C151" s="221" t="s">
        <v>443</v>
      </c>
      <c r="D151" s="221" t="s">
        <v>149</v>
      </c>
      <c r="E151" s="222" t="s">
        <v>2647</v>
      </c>
      <c r="F151" s="223" t="s">
        <v>2648</v>
      </c>
      <c r="G151" s="224" t="s">
        <v>791</v>
      </c>
      <c r="H151" s="225">
        <v>1</v>
      </c>
      <c r="I151" s="226"/>
      <c r="J151" s="227">
        <f>ROUND(I151*H151,2)</f>
        <v>0</v>
      </c>
      <c r="K151" s="223" t="s">
        <v>22</v>
      </c>
      <c r="L151" s="72"/>
      <c r="M151" s="228" t="s">
        <v>22</v>
      </c>
      <c r="N151" s="229" t="s">
        <v>47</v>
      </c>
      <c r="O151" s="47"/>
      <c r="P151" s="230">
        <f>O151*H151</f>
        <v>0</v>
      </c>
      <c r="Q151" s="230">
        <v>0</v>
      </c>
      <c r="R151" s="230">
        <f>Q151*H151</f>
        <v>0</v>
      </c>
      <c r="S151" s="230">
        <v>0</v>
      </c>
      <c r="T151" s="231">
        <f>S151*H151</f>
        <v>0</v>
      </c>
      <c r="AR151" s="24" t="s">
        <v>315</v>
      </c>
      <c r="AT151" s="24" t="s">
        <v>149</v>
      </c>
      <c r="AU151" s="24" t="s">
        <v>24</v>
      </c>
      <c r="AY151" s="24" t="s">
        <v>146</v>
      </c>
      <c r="BE151" s="232">
        <f>IF(N151="základní",J151,0)</f>
        <v>0</v>
      </c>
      <c r="BF151" s="232">
        <f>IF(N151="snížená",J151,0)</f>
        <v>0</v>
      </c>
      <c r="BG151" s="232">
        <f>IF(N151="zákl. přenesená",J151,0)</f>
        <v>0</v>
      </c>
      <c r="BH151" s="232">
        <f>IF(N151="sníž. přenesená",J151,0)</f>
        <v>0</v>
      </c>
      <c r="BI151" s="232">
        <f>IF(N151="nulová",J151,0)</f>
        <v>0</v>
      </c>
      <c r="BJ151" s="24" t="s">
        <v>24</v>
      </c>
      <c r="BK151" s="232">
        <f>ROUND(I151*H151,2)</f>
        <v>0</v>
      </c>
      <c r="BL151" s="24" t="s">
        <v>315</v>
      </c>
      <c r="BM151" s="24" t="s">
        <v>2649</v>
      </c>
    </row>
    <row r="152" s="1" customFormat="1" ht="16.5" customHeight="1">
      <c r="B152" s="46"/>
      <c r="C152" s="221" t="s">
        <v>611</v>
      </c>
      <c r="D152" s="221" t="s">
        <v>149</v>
      </c>
      <c r="E152" s="222" t="s">
        <v>2650</v>
      </c>
      <c r="F152" s="223" t="s">
        <v>2444</v>
      </c>
      <c r="G152" s="224" t="s">
        <v>791</v>
      </c>
      <c r="H152" s="225">
        <v>1</v>
      </c>
      <c r="I152" s="226"/>
      <c r="J152" s="227">
        <f>ROUND(I152*H152,2)</f>
        <v>0</v>
      </c>
      <c r="K152" s="223" t="s">
        <v>22</v>
      </c>
      <c r="L152" s="72"/>
      <c r="M152" s="228" t="s">
        <v>22</v>
      </c>
      <c r="N152" s="229" t="s">
        <v>47</v>
      </c>
      <c r="O152" s="47"/>
      <c r="P152" s="230">
        <f>O152*H152</f>
        <v>0</v>
      </c>
      <c r="Q152" s="230">
        <v>0</v>
      </c>
      <c r="R152" s="230">
        <f>Q152*H152</f>
        <v>0</v>
      </c>
      <c r="S152" s="230">
        <v>0</v>
      </c>
      <c r="T152" s="231">
        <f>S152*H152</f>
        <v>0</v>
      </c>
      <c r="AR152" s="24" t="s">
        <v>315</v>
      </c>
      <c r="AT152" s="24" t="s">
        <v>149</v>
      </c>
      <c r="AU152" s="24" t="s">
        <v>24</v>
      </c>
      <c r="AY152" s="24" t="s">
        <v>146</v>
      </c>
      <c r="BE152" s="232">
        <f>IF(N152="základní",J152,0)</f>
        <v>0</v>
      </c>
      <c r="BF152" s="232">
        <f>IF(N152="snížená",J152,0)</f>
        <v>0</v>
      </c>
      <c r="BG152" s="232">
        <f>IF(N152="zákl. přenesená",J152,0)</f>
        <v>0</v>
      </c>
      <c r="BH152" s="232">
        <f>IF(N152="sníž. přenesená",J152,0)</f>
        <v>0</v>
      </c>
      <c r="BI152" s="232">
        <f>IF(N152="nulová",J152,0)</f>
        <v>0</v>
      </c>
      <c r="BJ152" s="24" t="s">
        <v>24</v>
      </c>
      <c r="BK152" s="232">
        <f>ROUND(I152*H152,2)</f>
        <v>0</v>
      </c>
      <c r="BL152" s="24" t="s">
        <v>315</v>
      </c>
      <c r="BM152" s="24" t="s">
        <v>2651</v>
      </c>
    </row>
    <row r="153" s="1" customFormat="1" ht="16.5" customHeight="1">
      <c r="B153" s="46"/>
      <c r="C153" s="221" t="s">
        <v>450</v>
      </c>
      <c r="D153" s="221" t="s">
        <v>149</v>
      </c>
      <c r="E153" s="222" t="s">
        <v>2652</v>
      </c>
      <c r="F153" s="223" t="s">
        <v>2452</v>
      </c>
      <c r="G153" s="224" t="s">
        <v>791</v>
      </c>
      <c r="H153" s="225">
        <v>1</v>
      </c>
      <c r="I153" s="226"/>
      <c r="J153" s="227">
        <f>ROUND(I153*H153,2)</f>
        <v>0</v>
      </c>
      <c r="K153" s="223" t="s">
        <v>22</v>
      </c>
      <c r="L153" s="72"/>
      <c r="M153" s="228" t="s">
        <v>22</v>
      </c>
      <c r="N153" s="229" t="s">
        <v>47</v>
      </c>
      <c r="O153" s="47"/>
      <c r="P153" s="230">
        <f>O153*H153</f>
        <v>0</v>
      </c>
      <c r="Q153" s="230">
        <v>0</v>
      </c>
      <c r="R153" s="230">
        <f>Q153*H153</f>
        <v>0</v>
      </c>
      <c r="S153" s="230">
        <v>0</v>
      </c>
      <c r="T153" s="231">
        <f>S153*H153</f>
        <v>0</v>
      </c>
      <c r="AR153" s="24" t="s">
        <v>315</v>
      </c>
      <c r="AT153" s="24" t="s">
        <v>149</v>
      </c>
      <c r="AU153" s="24" t="s">
        <v>24</v>
      </c>
      <c r="AY153" s="24" t="s">
        <v>146</v>
      </c>
      <c r="BE153" s="232">
        <f>IF(N153="základní",J153,0)</f>
        <v>0</v>
      </c>
      <c r="BF153" s="232">
        <f>IF(N153="snížená",J153,0)</f>
        <v>0</v>
      </c>
      <c r="BG153" s="232">
        <f>IF(N153="zákl. přenesená",J153,0)</f>
        <v>0</v>
      </c>
      <c r="BH153" s="232">
        <f>IF(N153="sníž. přenesená",J153,0)</f>
        <v>0</v>
      </c>
      <c r="BI153" s="232">
        <f>IF(N153="nulová",J153,0)</f>
        <v>0</v>
      </c>
      <c r="BJ153" s="24" t="s">
        <v>24</v>
      </c>
      <c r="BK153" s="232">
        <f>ROUND(I153*H153,2)</f>
        <v>0</v>
      </c>
      <c r="BL153" s="24" t="s">
        <v>315</v>
      </c>
      <c r="BM153" s="24" t="s">
        <v>2653</v>
      </c>
    </row>
    <row r="154" s="1" customFormat="1" ht="16.5" customHeight="1">
      <c r="B154" s="46"/>
      <c r="C154" s="221" t="s">
        <v>620</v>
      </c>
      <c r="D154" s="221" t="s">
        <v>149</v>
      </c>
      <c r="E154" s="222" t="s">
        <v>2654</v>
      </c>
      <c r="F154" s="223" t="s">
        <v>2655</v>
      </c>
      <c r="G154" s="224" t="s">
        <v>791</v>
      </c>
      <c r="H154" s="225">
        <v>1</v>
      </c>
      <c r="I154" s="226"/>
      <c r="J154" s="227">
        <f>ROUND(I154*H154,2)</f>
        <v>0</v>
      </c>
      <c r="K154" s="223" t="s">
        <v>22</v>
      </c>
      <c r="L154" s="72"/>
      <c r="M154" s="228" t="s">
        <v>22</v>
      </c>
      <c r="N154" s="229" t="s">
        <v>47</v>
      </c>
      <c r="O154" s="47"/>
      <c r="P154" s="230">
        <f>O154*H154</f>
        <v>0</v>
      </c>
      <c r="Q154" s="230">
        <v>0</v>
      </c>
      <c r="R154" s="230">
        <f>Q154*H154</f>
        <v>0</v>
      </c>
      <c r="S154" s="230">
        <v>0</v>
      </c>
      <c r="T154" s="231">
        <f>S154*H154</f>
        <v>0</v>
      </c>
      <c r="AR154" s="24" t="s">
        <v>315</v>
      </c>
      <c r="AT154" s="24" t="s">
        <v>149</v>
      </c>
      <c r="AU154" s="24" t="s">
        <v>24</v>
      </c>
      <c r="AY154" s="24" t="s">
        <v>146</v>
      </c>
      <c r="BE154" s="232">
        <f>IF(N154="základní",J154,0)</f>
        <v>0</v>
      </c>
      <c r="BF154" s="232">
        <f>IF(N154="snížená",J154,0)</f>
        <v>0</v>
      </c>
      <c r="BG154" s="232">
        <f>IF(N154="zákl. přenesená",J154,0)</f>
        <v>0</v>
      </c>
      <c r="BH154" s="232">
        <f>IF(N154="sníž. přenesená",J154,0)</f>
        <v>0</v>
      </c>
      <c r="BI154" s="232">
        <f>IF(N154="nulová",J154,0)</f>
        <v>0</v>
      </c>
      <c r="BJ154" s="24" t="s">
        <v>24</v>
      </c>
      <c r="BK154" s="232">
        <f>ROUND(I154*H154,2)</f>
        <v>0</v>
      </c>
      <c r="BL154" s="24" t="s">
        <v>315</v>
      </c>
      <c r="BM154" s="24" t="s">
        <v>2656</v>
      </c>
    </row>
    <row r="155" s="1" customFormat="1" ht="16.5" customHeight="1">
      <c r="B155" s="46"/>
      <c r="C155" s="221" t="s">
        <v>629</v>
      </c>
      <c r="D155" s="221" t="s">
        <v>149</v>
      </c>
      <c r="E155" s="222" t="s">
        <v>2657</v>
      </c>
      <c r="F155" s="223" t="s">
        <v>2658</v>
      </c>
      <c r="G155" s="224" t="s">
        <v>791</v>
      </c>
      <c r="H155" s="225">
        <v>1</v>
      </c>
      <c r="I155" s="226"/>
      <c r="J155" s="227">
        <f>ROUND(I155*H155,2)</f>
        <v>0</v>
      </c>
      <c r="K155" s="223" t="s">
        <v>22</v>
      </c>
      <c r="L155" s="72"/>
      <c r="M155" s="228" t="s">
        <v>22</v>
      </c>
      <c r="N155" s="229" t="s">
        <v>47</v>
      </c>
      <c r="O155" s="47"/>
      <c r="P155" s="230">
        <f>O155*H155</f>
        <v>0</v>
      </c>
      <c r="Q155" s="230">
        <v>0</v>
      </c>
      <c r="R155" s="230">
        <f>Q155*H155</f>
        <v>0</v>
      </c>
      <c r="S155" s="230">
        <v>0</v>
      </c>
      <c r="T155" s="231">
        <f>S155*H155</f>
        <v>0</v>
      </c>
      <c r="AR155" s="24" t="s">
        <v>315</v>
      </c>
      <c r="AT155" s="24" t="s">
        <v>149</v>
      </c>
      <c r="AU155" s="24" t="s">
        <v>24</v>
      </c>
      <c r="AY155" s="24" t="s">
        <v>146</v>
      </c>
      <c r="BE155" s="232">
        <f>IF(N155="základní",J155,0)</f>
        <v>0</v>
      </c>
      <c r="BF155" s="232">
        <f>IF(N155="snížená",J155,0)</f>
        <v>0</v>
      </c>
      <c r="BG155" s="232">
        <f>IF(N155="zákl. přenesená",J155,0)</f>
        <v>0</v>
      </c>
      <c r="BH155" s="232">
        <f>IF(N155="sníž. přenesená",J155,0)</f>
        <v>0</v>
      </c>
      <c r="BI155" s="232">
        <f>IF(N155="nulová",J155,0)</f>
        <v>0</v>
      </c>
      <c r="BJ155" s="24" t="s">
        <v>24</v>
      </c>
      <c r="BK155" s="232">
        <f>ROUND(I155*H155,2)</f>
        <v>0</v>
      </c>
      <c r="BL155" s="24" t="s">
        <v>315</v>
      </c>
      <c r="BM155" s="24" t="s">
        <v>2659</v>
      </c>
    </row>
    <row r="156" s="1" customFormat="1" ht="16.5" customHeight="1">
      <c r="B156" s="46"/>
      <c r="C156" s="221" t="s">
        <v>460</v>
      </c>
      <c r="D156" s="221" t="s">
        <v>149</v>
      </c>
      <c r="E156" s="222" t="s">
        <v>2660</v>
      </c>
      <c r="F156" s="223" t="s">
        <v>2661</v>
      </c>
      <c r="G156" s="224" t="s">
        <v>791</v>
      </c>
      <c r="H156" s="225">
        <v>1</v>
      </c>
      <c r="I156" s="226"/>
      <c r="J156" s="227">
        <f>ROUND(I156*H156,2)</f>
        <v>0</v>
      </c>
      <c r="K156" s="223" t="s">
        <v>22</v>
      </c>
      <c r="L156" s="72"/>
      <c r="M156" s="228" t="s">
        <v>22</v>
      </c>
      <c r="N156" s="236" t="s">
        <v>47</v>
      </c>
      <c r="O156" s="237"/>
      <c r="P156" s="238">
        <f>O156*H156</f>
        <v>0</v>
      </c>
      <c r="Q156" s="238">
        <v>0</v>
      </c>
      <c r="R156" s="238">
        <f>Q156*H156</f>
        <v>0</v>
      </c>
      <c r="S156" s="238">
        <v>0</v>
      </c>
      <c r="T156" s="239">
        <f>S156*H156</f>
        <v>0</v>
      </c>
      <c r="AR156" s="24" t="s">
        <v>315</v>
      </c>
      <c r="AT156" s="24" t="s">
        <v>149</v>
      </c>
      <c r="AU156" s="24" t="s">
        <v>24</v>
      </c>
      <c r="AY156" s="24" t="s">
        <v>146</v>
      </c>
      <c r="BE156" s="232">
        <f>IF(N156="základní",J156,0)</f>
        <v>0</v>
      </c>
      <c r="BF156" s="232">
        <f>IF(N156="snížená",J156,0)</f>
        <v>0</v>
      </c>
      <c r="BG156" s="232">
        <f>IF(N156="zákl. přenesená",J156,0)</f>
        <v>0</v>
      </c>
      <c r="BH156" s="232">
        <f>IF(N156="sníž. přenesená",J156,0)</f>
        <v>0</v>
      </c>
      <c r="BI156" s="232">
        <f>IF(N156="nulová",J156,0)</f>
        <v>0</v>
      </c>
      <c r="BJ156" s="24" t="s">
        <v>24</v>
      </c>
      <c r="BK156" s="232">
        <f>ROUND(I156*H156,2)</f>
        <v>0</v>
      </c>
      <c r="BL156" s="24" t="s">
        <v>315</v>
      </c>
      <c r="BM156" s="24" t="s">
        <v>2662</v>
      </c>
    </row>
    <row r="157" s="1" customFormat="1" ht="6.96" customHeight="1">
      <c r="B157" s="67"/>
      <c r="C157" s="68"/>
      <c r="D157" s="68"/>
      <c r="E157" s="68"/>
      <c r="F157" s="68"/>
      <c r="G157" s="68"/>
      <c r="H157" s="68"/>
      <c r="I157" s="166"/>
      <c r="J157" s="68"/>
      <c r="K157" s="68"/>
      <c r="L157" s="72"/>
    </row>
  </sheetData>
  <sheetProtection sheet="1" autoFilter="0" formatColumns="0" formatRows="0" objects="1" scenarios="1" spinCount="100000" saltValue="+7EaP+m2HZlAHlFNvlvIqn2mbsYpgm2aakcYiCPWQKOPwF77emY2K0drabCjin1sX12Ln6JZx9CvzqDEgygENA==" hashValue="PvsQTe1Q361z5er3573yb9GcbDXuKZudIdfxzjQYY6MyQhqY6zlXTvN22DdKZw3JLdDl5PL11pckREBTf39i6w==" algorithmName="SHA-512" password="CC35"/>
  <autoFilter ref="C82:K156"/>
  <mergeCells count="10">
    <mergeCell ref="E7:H7"/>
    <mergeCell ref="E9:H9"/>
    <mergeCell ref="E24:H24"/>
    <mergeCell ref="E45:H45"/>
    <mergeCell ref="E47:H47"/>
    <mergeCell ref="J51:J52"/>
    <mergeCell ref="E73:H73"/>
    <mergeCell ref="E75:H75"/>
    <mergeCell ref="G1:H1"/>
    <mergeCell ref="L2:V2"/>
  </mergeCells>
  <hyperlinks>
    <hyperlink ref="F1:G1" location="C2" display="1) Krycí list soupisu"/>
    <hyperlink ref="G1:H1" location="C54" display="2) Rekapitulace"/>
    <hyperlink ref="J1" location="C82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6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37"/>
      <c r="C1" s="137"/>
      <c r="D1" s="138" t="s">
        <v>1</v>
      </c>
      <c r="E1" s="137"/>
      <c r="F1" s="139" t="s">
        <v>110</v>
      </c>
      <c r="G1" s="139" t="s">
        <v>111</v>
      </c>
      <c r="H1" s="139"/>
      <c r="I1" s="140"/>
      <c r="J1" s="139" t="s">
        <v>112</v>
      </c>
      <c r="K1" s="138" t="s">
        <v>113</v>
      </c>
      <c r="L1" s="139" t="s">
        <v>114</v>
      </c>
      <c r="M1" s="139"/>
      <c r="N1" s="139"/>
      <c r="O1" s="139"/>
      <c r="P1" s="139"/>
      <c r="Q1" s="139"/>
      <c r="R1" s="139"/>
      <c r="S1" s="139"/>
      <c r="T1" s="139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103</v>
      </c>
    </row>
    <row r="3" ht="6.96" customHeight="1">
      <c r="B3" s="25"/>
      <c r="C3" s="26"/>
      <c r="D3" s="26"/>
      <c r="E3" s="26"/>
      <c r="F3" s="26"/>
      <c r="G3" s="26"/>
      <c r="H3" s="26"/>
      <c r="I3" s="141"/>
      <c r="J3" s="26"/>
      <c r="K3" s="27"/>
      <c r="AT3" s="24" t="s">
        <v>85</v>
      </c>
    </row>
    <row r="4" ht="36.96" customHeight="1">
      <c r="B4" s="28"/>
      <c r="C4" s="29"/>
      <c r="D4" s="30" t="s">
        <v>115</v>
      </c>
      <c r="E4" s="29"/>
      <c r="F4" s="29"/>
      <c r="G4" s="29"/>
      <c r="H4" s="29"/>
      <c r="I4" s="142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42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42"/>
      <c r="J6" s="29"/>
      <c r="K6" s="31"/>
    </row>
    <row r="7" ht="16.5" customHeight="1">
      <c r="B7" s="28"/>
      <c r="C7" s="29"/>
      <c r="D7" s="29"/>
      <c r="E7" s="143" t="str">
        <f>'Rekapitulace stavby'!K6</f>
        <v>Půdní vestavba na budově Pernerova 29, č.p.283, Praha 8 - Karlín</v>
      </c>
      <c r="F7" s="40"/>
      <c r="G7" s="40"/>
      <c r="H7" s="40"/>
      <c r="I7" s="142"/>
      <c r="J7" s="29"/>
      <c r="K7" s="31"/>
    </row>
    <row r="8" s="1" customFormat="1">
      <c r="B8" s="46"/>
      <c r="C8" s="47"/>
      <c r="D8" s="40" t="s">
        <v>116</v>
      </c>
      <c r="E8" s="47"/>
      <c r="F8" s="47"/>
      <c r="G8" s="47"/>
      <c r="H8" s="47"/>
      <c r="I8" s="144"/>
      <c r="J8" s="47"/>
      <c r="K8" s="51"/>
    </row>
    <row r="9" s="1" customFormat="1" ht="36.96" customHeight="1">
      <c r="B9" s="46"/>
      <c r="C9" s="47"/>
      <c r="D9" s="47"/>
      <c r="E9" s="145" t="s">
        <v>2663</v>
      </c>
      <c r="F9" s="47"/>
      <c r="G9" s="47"/>
      <c r="H9" s="47"/>
      <c r="I9" s="144"/>
      <c r="J9" s="47"/>
      <c r="K9" s="51"/>
    </row>
    <row r="10" s="1" customFormat="1">
      <c r="B10" s="46"/>
      <c r="C10" s="47"/>
      <c r="D10" s="47"/>
      <c r="E10" s="47"/>
      <c r="F10" s="47"/>
      <c r="G10" s="47"/>
      <c r="H10" s="47"/>
      <c r="I10" s="144"/>
      <c r="J10" s="47"/>
      <c r="K10" s="51"/>
    </row>
    <row r="11" s="1" customFormat="1" ht="14.4" customHeight="1">
      <c r="B11" s="46"/>
      <c r="C11" s="47"/>
      <c r="D11" s="40" t="s">
        <v>21</v>
      </c>
      <c r="E11" s="47"/>
      <c r="F11" s="35" t="s">
        <v>22</v>
      </c>
      <c r="G11" s="47"/>
      <c r="H11" s="47"/>
      <c r="I11" s="146" t="s">
        <v>23</v>
      </c>
      <c r="J11" s="35" t="s">
        <v>22</v>
      </c>
      <c r="K11" s="51"/>
    </row>
    <row r="12" s="1" customFormat="1" ht="14.4" customHeight="1">
      <c r="B12" s="46"/>
      <c r="C12" s="47"/>
      <c r="D12" s="40" t="s">
        <v>25</v>
      </c>
      <c r="E12" s="47"/>
      <c r="F12" s="35" t="s">
        <v>38</v>
      </c>
      <c r="G12" s="47"/>
      <c r="H12" s="47"/>
      <c r="I12" s="146" t="s">
        <v>27</v>
      </c>
      <c r="J12" s="147" t="str">
        <f>'Rekapitulace stavby'!AN8</f>
        <v>17. 7. 2017</v>
      </c>
      <c r="K12" s="51"/>
    </row>
    <row r="13" s="1" customFormat="1" ht="10.8" customHeight="1">
      <c r="B13" s="46"/>
      <c r="C13" s="47"/>
      <c r="D13" s="47"/>
      <c r="E13" s="47"/>
      <c r="F13" s="47"/>
      <c r="G13" s="47"/>
      <c r="H13" s="47"/>
      <c r="I13" s="144"/>
      <c r="J13" s="47"/>
      <c r="K13" s="51"/>
    </row>
    <row r="14" s="1" customFormat="1" ht="14.4" customHeight="1">
      <c r="B14" s="46"/>
      <c r="C14" s="47"/>
      <c r="D14" s="40" t="s">
        <v>31</v>
      </c>
      <c r="E14" s="47"/>
      <c r="F14" s="47"/>
      <c r="G14" s="47"/>
      <c r="H14" s="47"/>
      <c r="I14" s="146" t="s">
        <v>32</v>
      </c>
      <c r="J14" s="35" t="str">
        <f>IF('Rekapitulace stavby'!AN10="","",'Rekapitulace stavby'!AN10)</f>
        <v/>
      </c>
      <c r="K14" s="51"/>
    </row>
    <row r="15" s="1" customFormat="1" ht="18" customHeight="1">
      <c r="B15" s="46"/>
      <c r="C15" s="47"/>
      <c r="D15" s="47"/>
      <c r="E15" s="35" t="str">
        <f>IF('Rekapitulace stavby'!E11="","",'Rekapitulace stavby'!E11)</f>
        <v>Servisní středisko pro správu majetku MČ Praha 8</v>
      </c>
      <c r="F15" s="47"/>
      <c r="G15" s="47"/>
      <c r="H15" s="47"/>
      <c r="I15" s="146" t="s">
        <v>34</v>
      </c>
      <c r="J15" s="35" t="str">
        <f>IF('Rekapitulace stavby'!AN11="","",'Rekapitulace stavby'!AN11)</f>
        <v/>
      </c>
      <c r="K15" s="51"/>
    </row>
    <row r="16" s="1" customFormat="1" ht="6.96" customHeight="1">
      <c r="B16" s="46"/>
      <c r="C16" s="47"/>
      <c r="D16" s="47"/>
      <c r="E16" s="47"/>
      <c r="F16" s="47"/>
      <c r="G16" s="47"/>
      <c r="H16" s="47"/>
      <c r="I16" s="144"/>
      <c r="J16" s="47"/>
      <c r="K16" s="51"/>
    </row>
    <row r="17" s="1" customFormat="1" ht="14.4" customHeight="1">
      <c r="B17" s="46"/>
      <c r="C17" s="47"/>
      <c r="D17" s="40" t="s">
        <v>35</v>
      </c>
      <c r="E17" s="47"/>
      <c r="F17" s="47"/>
      <c r="G17" s="47"/>
      <c r="H17" s="47"/>
      <c r="I17" s="146" t="s">
        <v>32</v>
      </c>
      <c r="J17" s="35" t="str">
        <f>IF('Rekapitulace stavby'!AN13="Vyplň údaj","",IF('Rekapitulace stavby'!AN13="","",'Rekapitulace stavby'!AN13))</f>
        <v/>
      </c>
      <c r="K17" s="51"/>
    </row>
    <row r="18" s="1" customFormat="1" ht="18" customHeight="1">
      <c r="B18" s="46"/>
      <c r="C18" s="47"/>
      <c r="D18" s="47"/>
      <c r="E18" s="35" t="str">
        <f>IF('Rekapitulace stavby'!E14="Vyplň údaj","",IF('Rekapitulace stavby'!E14="","",'Rekapitulace stavby'!E14))</f>
        <v/>
      </c>
      <c r="F18" s="47"/>
      <c r="G18" s="47"/>
      <c r="H18" s="47"/>
      <c r="I18" s="146" t="s">
        <v>34</v>
      </c>
      <c r="J18" s="35" t="str">
        <f>IF('Rekapitulace stavby'!AN14="Vyplň údaj","",IF('Rekapitulace stavby'!AN14="","",'Rekapitulace stavby'!AN14))</f>
        <v/>
      </c>
      <c r="K18" s="51"/>
    </row>
    <row r="19" s="1" customFormat="1" ht="6.96" customHeight="1">
      <c r="B19" s="46"/>
      <c r="C19" s="47"/>
      <c r="D19" s="47"/>
      <c r="E19" s="47"/>
      <c r="F19" s="47"/>
      <c r="G19" s="47"/>
      <c r="H19" s="47"/>
      <c r="I19" s="144"/>
      <c r="J19" s="47"/>
      <c r="K19" s="51"/>
    </row>
    <row r="20" s="1" customFormat="1" ht="14.4" customHeight="1">
      <c r="B20" s="46"/>
      <c r="C20" s="47"/>
      <c r="D20" s="40" t="s">
        <v>37</v>
      </c>
      <c r="E20" s="47"/>
      <c r="F20" s="47"/>
      <c r="G20" s="47"/>
      <c r="H20" s="47"/>
      <c r="I20" s="146" t="s">
        <v>32</v>
      </c>
      <c r="J20" s="35" t="str">
        <f>IF('Rekapitulace stavby'!AN16="","",'Rekapitulace stavby'!AN16)</f>
        <v/>
      </c>
      <c r="K20" s="51"/>
    </row>
    <row r="21" s="1" customFormat="1" ht="18" customHeight="1">
      <c r="B21" s="46"/>
      <c r="C21" s="47"/>
      <c r="D21" s="47"/>
      <c r="E21" s="35" t="str">
        <f>IF('Rekapitulace stavby'!E17="","",'Rekapitulace stavby'!E17)</f>
        <v xml:space="preserve"> </v>
      </c>
      <c r="F21" s="47"/>
      <c r="G21" s="47"/>
      <c r="H21" s="47"/>
      <c r="I21" s="146" t="s">
        <v>34</v>
      </c>
      <c r="J21" s="35" t="str">
        <f>IF('Rekapitulace stavby'!AN17="","",'Rekapitulace stavby'!AN17)</f>
        <v/>
      </c>
      <c r="K21" s="51"/>
    </row>
    <row r="22" s="1" customFormat="1" ht="6.96" customHeight="1">
      <c r="B22" s="46"/>
      <c r="C22" s="47"/>
      <c r="D22" s="47"/>
      <c r="E22" s="47"/>
      <c r="F22" s="47"/>
      <c r="G22" s="47"/>
      <c r="H22" s="47"/>
      <c r="I22" s="144"/>
      <c r="J22" s="47"/>
      <c r="K22" s="51"/>
    </row>
    <row r="23" s="1" customFormat="1" ht="14.4" customHeight="1">
      <c r="B23" s="46"/>
      <c r="C23" s="47"/>
      <c r="D23" s="40" t="s">
        <v>40</v>
      </c>
      <c r="E23" s="47"/>
      <c r="F23" s="47"/>
      <c r="G23" s="47"/>
      <c r="H23" s="47"/>
      <c r="I23" s="144"/>
      <c r="J23" s="47"/>
      <c r="K23" s="51"/>
    </row>
    <row r="24" s="6" customFormat="1" ht="71.25" customHeight="1">
      <c r="B24" s="148"/>
      <c r="C24" s="149"/>
      <c r="D24" s="149"/>
      <c r="E24" s="44" t="s">
        <v>224</v>
      </c>
      <c r="F24" s="44"/>
      <c r="G24" s="44"/>
      <c r="H24" s="44"/>
      <c r="I24" s="150"/>
      <c r="J24" s="149"/>
      <c r="K24" s="151"/>
    </row>
    <row r="25" s="1" customFormat="1" ht="6.96" customHeight="1">
      <c r="B25" s="46"/>
      <c r="C25" s="47"/>
      <c r="D25" s="47"/>
      <c r="E25" s="47"/>
      <c r="F25" s="47"/>
      <c r="G25" s="47"/>
      <c r="H25" s="47"/>
      <c r="I25" s="144"/>
      <c r="J25" s="47"/>
      <c r="K25" s="51"/>
    </row>
    <row r="26" s="1" customFormat="1" ht="6.96" customHeight="1">
      <c r="B26" s="46"/>
      <c r="C26" s="47"/>
      <c r="D26" s="106"/>
      <c r="E26" s="106"/>
      <c r="F26" s="106"/>
      <c r="G26" s="106"/>
      <c r="H26" s="106"/>
      <c r="I26" s="152"/>
      <c r="J26" s="106"/>
      <c r="K26" s="153"/>
    </row>
    <row r="27" s="1" customFormat="1" ht="25.44" customHeight="1">
      <c r="B27" s="46"/>
      <c r="C27" s="47"/>
      <c r="D27" s="154" t="s">
        <v>42</v>
      </c>
      <c r="E27" s="47"/>
      <c r="F27" s="47"/>
      <c r="G27" s="47"/>
      <c r="H27" s="47"/>
      <c r="I27" s="144"/>
      <c r="J27" s="155">
        <f>ROUND(J81,2)</f>
        <v>0</v>
      </c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52"/>
      <c r="J28" s="106"/>
      <c r="K28" s="153"/>
    </row>
    <row r="29" s="1" customFormat="1" ht="14.4" customHeight="1">
      <c r="B29" s="46"/>
      <c r="C29" s="47"/>
      <c r="D29" s="47"/>
      <c r="E29" s="47"/>
      <c r="F29" s="52" t="s">
        <v>44</v>
      </c>
      <c r="G29" s="47"/>
      <c r="H29" s="47"/>
      <c r="I29" s="156" t="s">
        <v>43</v>
      </c>
      <c r="J29" s="52" t="s">
        <v>45</v>
      </c>
      <c r="K29" s="51"/>
    </row>
    <row r="30" s="1" customFormat="1" ht="14.4" customHeight="1">
      <c r="B30" s="46"/>
      <c r="C30" s="47"/>
      <c r="D30" s="55" t="s">
        <v>46</v>
      </c>
      <c r="E30" s="55" t="s">
        <v>47</v>
      </c>
      <c r="F30" s="157">
        <f>ROUND(SUM(BE81:BE135), 2)</f>
        <v>0</v>
      </c>
      <c r="G30" s="47"/>
      <c r="H30" s="47"/>
      <c r="I30" s="158">
        <v>0.20999999999999999</v>
      </c>
      <c r="J30" s="157">
        <f>ROUND(ROUND((SUM(BE81:BE135)), 2)*I30, 2)</f>
        <v>0</v>
      </c>
      <c r="K30" s="51"/>
    </row>
    <row r="31" s="1" customFormat="1" ht="14.4" customHeight="1">
      <c r="B31" s="46"/>
      <c r="C31" s="47"/>
      <c r="D31" s="47"/>
      <c r="E31" s="55" t="s">
        <v>48</v>
      </c>
      <c r="F31" s="157">
        <f>ROUND(SUM(BF81:BF135), 2)</f>
        <v>0</v>
      </c>
      <c r="G31" s="47"/>
      <c r="H31" s="47"/>
      <c r="I31" s="158">
        <v>0.14999999999999999</v>
      </c>
      <c r="J31" s="157">
        <f>ROUND(ROUND((SUM(BF81:BF135)), 2)*I31, 2)</f>
        <v>0</v>
      </c>
      <c r="K31" s="51"/>
    </row>
    <row r="32" hidden="1" s="1" customFormat="1" ht="14.4" customHeight="1">
      <c r="B32" s="46"/>
      <c r="C32" s="47"/>
      <c r="D32" s="47"/>
      <c r="E32" s="55" t="s">
        <v>49</v>
      </c>
      <c r="F32" s="157">
        <f>ROUND(SUM(BG81:BG135), 2)</f>
        <v>0</v>
      </c>
      <c r="G32" s="47"/>
      <c r="H32" s="47"/>
      <c r="I32" s="158">
        <v>0.20999999999999999</v>
      </c>
      <c r="J32" s="157">
        <v>0</v>
      </c>
      <c r="K32" s="51"/>
    </row>
    <row r="33" hidden="1" s="1" customFormat="1" ht="14.4" customHeight="1">
      <c r="B33" s="46"/>
      <c r="C33" s="47"/>
      <c r="D33" s="47"/>
      <c r="E33" s="55" t="s">
        <v>50</v>
      </c>
      <c r="F33" s="157">
        <f>ROUND(SUM(BH81:BH135), 2)</f>
        <v>0</v>
      </c>
      <c r="G33" s="47"/>
      <c r="H33" s="47"/>
      <c r="I33" s="158">
        <v>0.14999999999999999</v>
      </c>
      <c r="J33" s="157">
        <v>0</v>
      </c>
      <c r="K33" s="51"/>
    </row>
    <row r="34" hidden="1" s="1" customFormat="1" ht="14.4" customHeight="1">
      <c r="B34" s="46"/>
      <c r="C34" s="47"/>
      <c r="D34" s="47"/>
      <c r="E34" s="55" t="s">
        <v>51</v>
      </c>
      <c r="F34" s="157">
        <f>ROUND(SUM(BI81:BI135), 2)</f>
        <v>0</v>
      </c>
      <c r="G34" s="47"/>
      <c r="H34" s="47"/>
      <c r="I34" s="158">
        <v>0</v>
      </c>
      <c r="J34" s="157">
        <v>0</v>
      </c>
      <c r="K34" s="51"/>
    </row>
    <row r="35" s="1" customFormat="1" ht="6.96" customHeight="1">
      <c r="B35" s="46"/>
      <c r="C35" s="47"/>
      <c r="D35" s="47"/>
      <c r="E35" s="47"/>
      <c r="F35" s="47"/>
      <c r="G35" s="47"/>
      <c r="H35" s="47"/>
      <c r="I35" s="144"/>
      <c r="J35" s="47"/>
      <c r="K35" s="51"/>
    </row>
    <row r="36" s="1" customFormat="1" ht="25.44" customHeight="1">
      <c r="B36" s="46"/>
      <c r="C36" s="159"/>
      <c r="D36" s="160" t="s">
        <v>52</v>
      </c>
      <c r="E36" s="98"/>
      <c r="F36" s="98"/>
      <c r="G36" s="161" t="s">
        <v>53</v>
      </c>
      <c r="H36" s="162" t="s">
        <v>54</v>
      </c>
      <c r="I36" s="163"/>
      <c r="J36" s="164">
        <f>SUM(J27:J34)</f>
        <v>0</v>
      </c>
      <c r="K36" s="165"/>
    </row>
    <row r="37" s="1" customFormat="1" ht="14.4" customHeight="1">
      <c r="B37" s="67"/>
      <c r="C37" s="68"/>
      <c r="D37" s="68"/>
      <c r="E37" s="68"/>
      <c r="F37" s="68"/>
      <c r="G37" s="68"/>
      <c r="H37" s="68"/>
      <c r="I37" s="166"/>
      <c r="J37" s="68"/>
      <c r="K37" s="69"/>
    </row>
    <row r="41" s="1" customFormat="1" ht="6.96" customHeight="1">
      <c r="B41" s="167"/>
      <c r="C41" s="168"/>
      <c r="D41" s="168"/>
      <c r="E41" s="168"/>
      <c r="F41" s="168"/>
      <c r="G41" s="168"/>
      <c r="H41" s="168"/>
      <c r="I41" s="169"/>
      <c r="J41" s="168"/>
      <c r="K41" s="170"/>
    </row>
    <row r="42" s="1" customFormat="1" ht="36.96" customHeight="1">
      <c r="B42" s="46"/>
      <c r="C42" s="30" t="s">
        <v>118</v>
      </c>
      <c r="D42" s="47"/>
      <c r="E42" s="47"/>
      <c r="F42" s="47"/>
      <c r="G42" s="47"/>
      <c r="H42" s="47"/>
      <c r="I42" s="144"/>
      <c r="J42" s="47"/>
      <c r="K42" s="51"/>
    </row>
    <row r="43" s="1" customFormat="1" ht="6.96" customHeight="1">
      <c r="B43" s="46"/>
      <c r="C43" s="47"/>
      <c r="D43" s="47"/>
      <c r="E43" s="47"/>
      <c r="F43" s="47"/>
      <c r="G43" s="47"/>
      <c r="H43" s="47"/>
      <c r="I43" s="144"/>
      <c r="J43" s="47"/>
      <c r="K43" s="51"/>
    </row>
    <row r="44" s="1" customFormat="1" ht="14.4" customHeight="1">
      <c r="B44" s="46"/>
      <c r="C44" s="40" t="s">
        <v>18</v>
      </c>
      <c r="D44" s="47"/>
      <c r="E44" s="47"/>
      <c r="F44" s="47"/>
      <c r="G44" s="47"/>
      <c r="H44" s="47"/>
      <c r="I44" s="144"/>
      <c r="J44" s="47"/>
      <c r="K44" s="51"/>
    </row>
    <row r="45" s="1" customFormat="1" ht="16.5" customHeight="1">
      <c r="B45" s="46"/>
      <c r="C45" s="47"/>
      <c r="D45" s="47"/>
      <c r="E45" s="143" t="str">
        <f>E7</f>
        <v>Půdní vestavba na budově Pernerova 29, č.p.283, Praha 8 - Karlín</v>
      </c>
      <c r="F45" s="40"/>
      <c r="G45" s="40"/>
      <c r="H45" s="40"/>
      <c r="I45" s="144"/>
      <c r="J45" s="47"/>
      <c r="K45" s="51"/>
    </row>
    <row r="46" s="1" customFormat="1" ht="14.4" customHeight="1">
      <c r="B46" s="46"/>
      <c r="C46" s="40" t="s">
        <v>116</v>
      </c>
      <c r="D46" s="47"/>
      <c r="E46" s="47"/>
      <c r="F46" s="47"/>
      <c r="G46" s="47"/>
      <c r="H46" s="47"/>
      <c r="I46" s="144"/>
      <c r="J46" s="47"/>
      <c r="K46" s="51"/>
    </row>
    <row r="47" s="1" customFormat="1" ht="17.25" customHeight="1">
      <c r="B47" s="46"/>
      <c r="C47" s="47"/>
      <c r="D47" s="47"/>
      <c r="E47" s="145" t="str">
        <f>E9</f>
        <v>125 - MaR</v>
      </c>
      <c r="F47" s="47"/>
      <c r="G47" s="47"/>
      <c r="H47" s="47"/>
      <c r="I47" s="144"/>
      <c r="J47" s="47"/>
      <c r="K47" s="51"/>
    </row>
    <row r="48" s="1" customFormat="1" ht="6.96" customHeight="1">
      <c r="B48" s="46"/>
      <c r="C48" s="47"/>
      <c r="D48" s="47"/>
      <c r="E48" s="47"/>
      <c r="F48" s="47"/>
      <c r="G48" s="47"/>
      <c r="H48" s="47"/>
      <c r="I48" s="144"/>
      <c r="J48" s="47"/>
      <c r="K48" s="51"/>
    </row>
    <row r="49" s="1" customFormat="1" ht="18" customHeight="1">
      <c r="B49" s="46"/>
      <c r="C49" s="40" t="s">
        <v>25</v>
      </c>
      <c r="D49" s="47"/>
      <c r="E49" s="47"/>
      <c r="F49" s="35" t="str">
        <f>F12</f>
        <v xml:space="preserve"> </v>
      </c>
      <c r="G49" s="47"/>
      <c r="H49" s="47"/>
      <c r="I49" s="146" t="s">
        <v>27</v>
      </c>
      <c r="J49" s="147" t="str">
        <f>IF(J12="","",J12)</f>
        <v>17. 7. 2017</v>
      </c>
      <c r="K49" s="51"/>
    </row>
    <row r="50" s="1" customFormat="1" ht="6.96" customHeight="1">
      <c r="B50" s="46"/>
      <c r="C50" s="47"/>
      <c r="D50" s="47"/>
      <c r="E50" s="47"/>
      <c r="F50" s="47"/>
      <c r="G50" s="47"/>
      <c r="H50" s="47"/>
      <c r="I50" s="144"/>
      <c r="J50" s="47"/>
      <c r="K50" s="51"/>
    </row>
    <row r="51" s="1" customFormat="1">
      <c r="B51" s="46"/>
      <c r="C51" s="40" t="s">
        <v>31</v>
      </c>
      <c r="D51" s="47"/>
      <c r="E51" s="47"/>
      <c r="F51" s="35" t="str">
        <f>E15</f>
        <v>Servisní středisko pro správu majetku MČ Praha 8</v>
      </c>
      <c r="G51" s="47"/>
      <c r="H51" s="47"/>
      <c r="I51" s="146" t="s">
        <v>37</v>
      </c>
      <c r="J51" s="44" t="str">
        <f>E21</f>
        <v xml:space="preserve"> </v>
      </c>
      <c r="K51" s="51"/>
    </row>
    <row r="52" s="1" customFormat="1" ht="14.4" customHeight="1">
      <c r="B52" s="46"/>
      <c r="C52" s="40" t="s">
        <v>35</v>
      </c>
      <c r="D52" s="47"/>
      <c r="E52" s="47"/>
      <c r="F52" s="35" t="str">
        <f>IF(E18="","",E18)</f>
        <v/>
      </c>
      <c r="G52" s="47"/>
      <c r="H52" s="47"/>
      <c r="I52" s="144"/>
      <c r="J52" s="171"/>
      <c r="K52" s="51"/>
    </row>
    <row r="53" s="1" customFormat="1" ht="10.32" customHeight="1">
      <c r="B53" s="46"/>
      <c r="C53" s="47"/>
      <c r="D53" s="47"/>
      <c r="E53" s="47"/>
      <c r="F53" s="47"/>
      <c r="G53" s="47"/>
      <c r="H53" s="47"/>
      <c r="I53" s="144"/>
      <c r="J53" s="47"/>
      <c r="K53" s="51"/>
    </row>
    <row r="54" s="1" customFormat="1" ht="29.28" customHeight="1">
      <c r="B54" s="46"/>
      <c r="C54" s="172" t="s">
        <v>119</v>
      </c>
      <c r="D54" s="159"/>
      <c r="E54" s="159"/>
      <c r="F54" s="159"/>
      <c r="G54" s="159"/>
      <c r="H54" s="159"/>
      <c r="I54" s="173"/>
      <c r="J54" s="174" t="s">
        <v>120</v>
      </c>
      <c r="K54" s="175"/>
    </row>
    <row r="55" s="1" customFormat="1" ht="10.32" customHeight="1">
      <c r="B55" s="46"/>
      <c r="C55" s="47"/>
      <c r="D55" s="47"/>
      <c r="E55" s="47"/>
      <c r="F55" s="47"/>
      <c r="G55" s="47"/>
      <c r="H55" s="47"/>
      <c r="I55" s="144"/>
      <c r="J55" s="47"/>
      <c r="K55" s="51"/>
    </row>
    <row r="56" s="1" customFormat="1" ht="29.28" customHeight="1">
      <c r="B56" s="46"/>
      <c r="C56" s="176" t="s">
        <v>121</v>
      </c>
      <c r="D56" s="47"/>
      <c r="E56" s="47"/>
      <c r="F56" s="47"/>
      <c r="G56" s="47"/>
      <c r="H56" s="47"/>
      <c r="I56" s="144"/>
      <c r="J56" s="155">
        <f>J81</f>
        <v>0</v>
      </c>
      <c r="K56" s="51"/>
      <c r="AU56" s="24" t="s">
        <v>122</v>
      </c>
    </row>
    <row r="57" s="7" customFormat="1" ht="24.96" customHeight="1">
      <c r="B57" s="177"/>
      <c r="C57" s="178"/>
      <c r="D57" s="179" t="s">
        <v>2664</v>
      </c>
      <c r="E57" s="180"/>
      <c r="F57" s="180"/>
      <c r="G57" s="180"/>
      <c r="H57" s="180"/>
      <c r="I57" s="181"/>
      <c r="J57" s="182">
        <f>J82</f>
        <v>0</v>
      </c>
      <c r="K57" s="183"/>
    </row>
    <row r="58" s="7" customFormat="1" ht="24.96" customHeight="1">
      <c r="B58" s="177"/>
      <c r="C58" s="178"/>
      <c r="D58" s="179" t="s">
        <v>2665</v>
      </c>
      <c r="E58" s="180"/>
      <c r="F58" s="180"/>
      <c r="G58" s="180"/>
      <c r="H58" s="180"/>
      <c r="I58" s="181"/>
      <c r="J58" s="182">
        <f>J87</f>
        <v>0</v>
      </c>
      <c r="K58" s="183"/>
    </row>
    <row r="59" s="7" customFormat="1" ht="24.96" customHeight="1">
      <c r="B59" s="177"/>
      <c r="C59" s="178"/>
      <c r="D59" s="179" t="s">
        <v>2666</v>
      </c>
      <c r="E59" s="180"/>
      <c r="F59" s="180"/>
      <c r="G59" s="180"/>
      <c r="H59" s="180"/>
      <c r="I59" s="181"/>
      <c r="J59" s="182">
        <f>J102</f>
        <v>0</v>
      </c>
      <c r="K59" s="183"/>
    </row>
    <row r="60" s="7" customFormat="1" ht="24.96" customHeight="1">
      <c r="B60" s="177"/>
      <c r="C60" s="178"/>
      <c r="D60" s="179" t="s">
        <v>2667</v>
      </c>
      <c r="E60" s="180"/>
      <c r="F60" s="180"/>
      <c r="G60" s="180"/>
      <c r="H60" s="180"/>
      <c r="I60" s="181"/>
      <c r="J60" s="182">
        <f>J107</f>
        <v>0</v>
      </c>
      <c r="K60" s="183"/>
    </row>
    <row r="61" s="7" customFormat="1" ht="24.96" customHeight="1">
      <c r="B61" s="177"/>
      <c r="C61" s="178"/>
      <c r="D61" s="179" t="s">
        <v>2668</v>
      </c>
      <c r="E61" s="180"/>
      <c r="F61" s="180"/>
      <c r="G61" s="180"/>
      <c r="H61" s="180"/>
      <c r="I61" s="181"/>
      <c r="J61" s="182">
        <f>J127</f>
        <v>0</v>
      </c>
      <c r="K61" s="183"/>
    </row>
    <row r="62" s="1" customFormat="1" ht="21.84" customHeight="1">
      <c r="B62" s="46"/>
      <c r="C62" s="47"/>
      <c r="D62" s="47"/>
      <c r="E62" s="47"/>
      <c r="F62" s="47"/>
      <c r="G62" s="47"/>
      <c r="H62" s="47"/>
      <c r="I62" s="144"/>
      <c r="J62" s="47"/>
      <c r="K62" s="51"/>
    </row>
    <row r="63" s="1" customFormat="1" ht="6.96" customHeight="1">
      <c r="B63" s="67"/>
      <c r="C63" s="68"/>
      <c r="D63" s="68"/>
      <c r="E63" s="68"/>
      <c r="F63" s="68"/>
      <c r="G63" s="68"/>
      <c r="H63" s="68"/>
      <c r="I63" s="166"/>
      <c r="J63" s="68"/>
      <c r="K63" s="69"/>
    </row>
    <row r="67" s="1" customFormat="1" ht="6.96" customHeight="1">
      <c r="B67" s="70"/>
      <c r="C67" s="71"/>
      <c r="D67" s="71"/>
      <c r="E67" s="71"/>
      <c r="F67" s="71"/>
      <c r="G67" s="71"/>
      <c r="H67" s="71"/>
      <c r="I67" s="169"/>
      <c r="J67" s="71"/>
      <c r="K67" s="71"/>
      <c r="L67" s="72"/>
    </row>
    <row r="68" s="1" customFormat="1" ht="36.96" customHeight="1">
      <c r="B68" s="46"/>
      <c r="C68" s="73" t="s">
        <v>130</v>
      </c>
      <c r="D68" s="74"/>
      <c r="E68" s="74"/>
      <c r="F68" s="74"/>
      <c r="G68" s="74"/>
      <c r="H68" s="74"/>
      <c r="I68" s="191"/>
      <c r="J68" s="74"/>
      <c r="K68" s="74"/>
      <c r="L68" s="72"/>
    </row>
    <row r="69" s="1" customFormat="1" ht="6.96" customHeight="1">
      <c r="B69" s="46"/>
      <c r="C69" s="74"/>
      <c r="D69" s="74"/>
      <c r="E69" s="74"/>
      <c r="F69" s="74"/>
      <c r="G69" s="74"/>
      <c r="H69" s="74"/>
      <c r="I69" s="191"/>
      <c r="J69" s="74"/>
      <c r="K69" s="74"/>
      <c r="L69" s="72"/>
    </row>
    <row r="70" s="1" customFormat="1" ht="14.4" customHeight="1">
      <c r="B70" s="46"/>
      <c r="C70" s="76" t="s">
        <v>18</v>
      </c>
      <c r="D70" s="74"/>
      <c r="E70" s="74"/>
      <c r="F70" s="74"/>
      <c r="G70" s="74"/>
      <c r="H70" s="74"/>
      <c r="I70" s="191"/>
      <c r="J70" s="74"/>
      <c r="K70" s="74"/>
      <c r="L70" s="72"/>
    </row>
    <row r="71" s="1" customFormat="1" ht="16.5" customHeight="1">
      <c r="B71" s="46"/>
      <c r="C71" s="74"/>
      <c r="D71" s="74"/>
      <c r="E71" s="192" t="str">
        <f>E7</f>
        <v>Půdní vestavba na budově Pernerova 29, č.p.283, Praha 8 - Karlín</v>
      </c>
      <c r="F71" s="76"/>
      <c r="G71" s="76"/>
      <c r="H71" s="76"/>
      <c r="I71" s="191"/>
      <c r="J71" s="74"/>
      <c r="K71" s="74"/>
      <c r="L71" s="72"/>
    </row>
    <row r="72" s="1" customFormat="1" ht="14.4" customHeight="1">
      <c r="B72" s="46"/>
      <c r="C72" s="76" t="s">
        <v>116</v>
      </c>
      <c r="D72" s="74"/>
      <c r="E72" s="74"/>
      <c r="F72" s="74"/>
      <c r="G72" s="74"/>
      <c r="H72" s="74"/>
      <c r="I72" s="191"/>
      <c r="J72" s="74"/>
      <c r="K72" s="74"/>
      <c r="L72" s="72"/>
    </row>
    <row r="73" s="1" customFormat="1" ht="17.25" customHeight="1">
      <c r="B73" s="46"/>
      <c r="C73" s="74"/>
      <c r="D73" s="74"/>
      <c r="E73" s="82" t="str">
        <f>E9</f>
        <v>125 - MaR</v>
      </c>
      <c r="F73" s="74"/>
      <c r="G73" s="74"/>
      <c r="H73" s="74"/>
      <c r="I73" s="191"/>
      <c r="J73" s="74"/>
      <c r="K73" s="74"/>
      <c r="L73" s="72"/>
    </row>
    <row r="74" s="1" customFormat="1" ht="6.96" customHeight="1">
      <c r="B74" s="46"/>
      <c r="C74" s="74"/>
      <c r="D74" s="74"/>
      <c r="E74" s="74"/>
      <c r="F74" s="74"/>
      <c r="G74" s="74"/>
      <c r="H74" s="74"/>
      <c r="I74" s="191"/>
      <c r="J74" s="74"/>
      <c r="K74" s="74"/>
      <c r="L74" s="72"/>
    </row>
    <row r="75" s="1" customFormat="1" ht="18" customHeight="1">
      <c r="B75" s="46"/>
      <c r="C75" s="76" t="s">
        <v>25</v>
      </c>
      <c r="D75" s="74"/>
      <c r="E75" s="74"/>
      <c r="F75" s="193" t="str">
        <f>F12</f>
        <v xml:space="preserve"> </v>
      </c>
      <c r="G75" s="74"/>
      <c r="H75" s="74"/>
      <c r="I75" s="194" t="s">
        <v>27</v>
      </c>
      <c r="J75" s="85" t="str">
        <f>IF(J12="","",J12)</f>
        <v>17. 7. 2017</v>
      </c>
      <c r="K75" s="74"/>
      <c r="L75" s="72"/>
    </row>
    <row r="76" s="1" customFormat="1" ht="6.96" customHeight="1">
      <c r="B76" s="46"/>
      <c r="C76" s="74"/>
      <c r="D76" s="74"/>
      <c r="E76" s="74"/>
      <c r="F76" s="74"/>
      <c r="G76" s="74"/>
      <c r="H76" s="74"/>
      <c r="I76" s="191"/>
      <c r="J76" s="74"/>
      <c r="K76" s="74"/>
      <c r="L76" s="72"/>
    </row>
    <row r="77" s="1" customFormat="1">
      <c r="B77" s="46"/>
      <c r="C77" s="76" t="s">
        <v>31</v>
      </c>
      <c r="D77" s="74"/>
      <c r="E77" s="74"/>
      <c r="F77" s="193" t="str">
        <f>E15</f>
        <v>Servisní středisko pro správu majetku MČ Praha 8</v>
      </c>
      <c r="G77" s="74"/>
      <c r="H77" s="74"/>
      <c r="I77" s="194" t="s">
        <v>37</v>
      </c>
      <c r="J77" s="193" t="str">
        <f>E21</f>
        <v xml:space="preserve"> </v>
      </c>
      <c r="K77" s="74"/>
      <c r="L77" s="72"/>
    </row>
    <row r="78" s="1" customFormat="1" ht="14.4" customHeight="1">
      <c r="B78" s="46"/>
      <c r="C78" s="76" t="s">
        <v>35</v>
      </c>
      <c r="D78" s="74"/>
      <c r="E78" s="74"/>
      <c r="F78" s="193" t="str">
        <f>IF(E18="","",E18)</f>
        <v/>
      </c>
      <c r="G78" s="74"/>
      <c r="H78" s="74"/>
      <c r="I78" s="191"/>
      <c r="J78" s="74"/>
      <c r="K78" s="74"/>
      <c r="L78" s="72"/>
    </row>
    <row r="79" s="1" customFormat="1" ht="10.32" customHeight="1">
      <c r="B79" s="46"/>
      <c r="C79" s="74"/>
      <c r="D79" s="74"/>
      <c r="E79" s="74"/>
      <c r="F79" s="74"/>
      <c r="G79" s="74"/>
      <c r="H79" s="74"/>
      <c r="I79" s="191"/>
      <c r="J79" s="74"/>
      <c r="K79" s="74"/>
      <c r="L79" s="72"/>
    </row>
    <row r="80" s="9" customFormat="1" ht="29.28" customHeight="1">
      <c r="B80" s="195"/>
      <c r="C80" s="196" t="s">
        <v>131</v>
      </c>
      <c r="D80" s="197" t="s">
        <v>61</v>
      </c>
      <c r="E80" s="197" t="s">
        <v>57</v>
      </c>
      <c r="F80" s="197" t="s">
        <v>132</v>
      </c>
      <c r="G80" s="197" t="s">
        <v>133</v>
      </c>
      <c r="H80" s="197" t="s">
        <v>134</v>
      </c>
      <c r="I80" s="198" t="s">
        <v>135</v>
      </c>
      <c r="J80" s="197" t="s">
        <v>120</v>
      </c>
      <c r="K80" s="199" t="s">
        <v>136</v>
      </c>
      <c r="L80" s="200"/>
      <c r="M80" s="102" t="s">
        <v>137</v>
      </c>
      <c r="N80" s="103" t="s">
        <v>46</v>
      </c>
      <c r="O80" s="103" t="s">
        <v>138</v>
      </c>
      <c r="P80" s="103" t="s">
        <v>139</v>
      </c>
      <c r="Q80" s="103" t="s">
        <v>140</v>
      </c>
      <c r="R80" s="103" t="s">
        <v>141</v>
      </c>
      <c r="S80" s="103" t="s">
        <v>142</v>
      </c>
      <c r="T80" s="104" t="s">
        <v>143</v>
      </c>
    </row>
    <row r="81" s="1" customFormat="1" ht="29.28" customHeight="1">
      <c r="B81" s="46"/>
      <c r="C81" s="108" t="s">
        <v>121</v>
      </c>
      <c r="D81" s="74"/>
      <c r="E81" s="74"/>
      <c r="F81" s="74"/>
      <c r="G81" s="74"/>
      <c r="H81" s="74"/>
      <c r="I81" s="191"/>
      <c r="J81" s="201">
        <f>BK81</f>
        <v>0</v>
      </c>
      <c r="K81" s="74"/>
      <c r="L81" s="72"/>
      <c r="M81" s="105"/>
      <c r="N81" s="106"/>
      <c r="O81" s="106"/>
      <c r="P81" s="202">
        <f>P82+P87+P102+P107+P127</f>
        <v>0</v>
      </c>
      <c r="Q81" s="106"/>
      <c r="R81" s="202">
        <f>R82+R87+R102+R107+R127</f>
        <v>0</v>
      </c>
      <c r="S81" s="106"/>
      <c r="T81" s="203">
        <f>T82+T87+T102+T107+T127</f>
        <v>0</v>
      </c>
      <c r="AT81" s="24" t="s">
        <v>75</v>
      </c>
      <c r="AU81" s="24" t="s">
        <v>122</v>
      </c>
      <c r="BK81" s="204">
        <f>BK82+BK87+BK102+BK107+BK127</f>
        <v>0</v>
      </c>
    </row>
    <row r="82" s="10" customFormat="1" ht="37.44" customHeight="1">
      <c r="B82" s="205"/>
      <c r="C82" s="206"/>
      <c r="D82" s="207" t="s">
        <v>75</v>
      </c>
      <c r="E82" s="208" t="s">
        <v>2312</v>
      </c>
      <c r="F82" s="208" t="s">
        <v>2669</v>
      </c>
      <c r="G82" s="206"/>
      <c r="H82" s="206"/>
      <c r="I82" s="209"/>
      <c r="J82" s="210">
        <f>BK82</f>
        <v>0</v>
      </c>
      <c r="K82" s="206"/>
      <c r="L82" s="211"/>
      <c r="M82" s="212"/>
      <c r="N82" s="213"/>
      <c r="O82" s="213"/>
      <c r="P82" s="214">
        <f>SUM(P83:P86)</f>
        <v>0</v>
      </c>
      <c r="Q82" s="213"/>
      <c r="R82" s="214">
        <f>SUM(R83:R86)</f>
        <v>0</v>
      </c>
      <c r="S82" s="213"/>
      <c r="T82" s="215">
        <f>SUM(T83:T86)</f>
        <v>0</v>
      </c>
      <c r="AR82" s="216" t="s">
        <v>85</v>
      </c>
      <c r="AT82" s="217" t="s">
        <v>75</v>
      </c>
      <c r="AU82" s="217" t="s">
        <v>76</v>
      </c>
      <c r="AY82" s="216" t="s">
        <v>146</v>
      </c>
      <c r="BK82" s="218">
        <f>SUM(BK83:BK86)</f>
        <v>0</v>
      </c>
    </row>
    <row r="83" s="1" customFormat="1" ht="16.5" customHeight="1">
      <c r="B83" s="46"/>
      <c r="C83" s="221" t="s">
        <v>166</v>
      </c>
      <c r="D83" s="221" t="s">
        <v>149</v>
      </c>
      <c r="E83" s="222" t="s">
        <v>2670</v>
      </c>
      <c r="F83" s="223" t="s">
        <v>2671</v>
      </c>
      <c r="G83" s="224" t="s">
        <v>2160</v>
      </c>
      <c r="H83" s="225">
        <v>7</v>
      </c>
      <c r="I83" s="226"/>
      <c r="J83" s="227">
        <f>ROUND(I83*H83,2)</f>
        <v>0</v>
      </c>
      <c r="K83" s="223" t="s">
        <v>22</v>
      </c>
      <c r="L83" s="72"/>
      <c r="M83" s="228" t="s">
        <v>22</v>
      </c>
      <c r="N83" s="229" t="s">
        <v>47</v>
      </c>
      <c r="O83" s="47"/>
      <c r="P83" s="230">
        <f>O83*H83</f>
        <v>0</v>
      </c>
      <c r="Q83" s="230">
        <v>0</v>
      </c>
      <c r="R83" s="230">
        <f>Q83*H83</f>
        <v>0</v>
      </c>
      <c r="S83" s="230">
        <v>0</v>
      </c>
      <c r="T83" s="231">
        <f>S83*H83</f>
        <v>0</v>
      </c>
      <c r="AR83" s="24" t="s">
        <v>315</v>
      </c>
      <c r="AT83" s="24" t="s">
        <v>149</v>
      </c>
      <c r="AU83" s="24" t="s">
        <v>24</v>
      </c>
      <c r="AY83" s="24" t="s">
        <v>146</v>
      </c>
      <c r="BE83" s="232">
        <f>IF(N83="základní",J83,0)</f>
        <v>0</v>
      </c>
      <c r="BF83" s="232">
        <f>IF(N83="snížená",J83,0)</f>
        <v>0</v>
      </c>
      <c r="BG83" s="232">
        <f>IF(N83="zákl. přenesená",J83,0)</f>
        <v>0</v>
      </c>
      <c r="BH83" s="232">
        <f>IF(N83="sníž. přenesená",J83,0)</f>
        <v>0</v>
      </c>
      <c r="BI83" s="232">
        <f>IF(N83="nulová",J83,0)</f>
        <v>0</v>
      </c>
      <c r="BJ83" s="24" t="s">
        <v>24</v>
      </c>
      <c r="BK83" s="232">
        <f>ROUND(I83*H83,2)</f>
        <v>0</v>
      </c>
      <c r="BL83" s="24" t="s">
        <v>315</v>
      </c>
      <c r="BM83" s="24" t="s">
        <v>188</v>
      </c>
    </row>
    <row r="84" s="1" customFormat="1" ht="16.5" customHeight="1">
      <c r="B84" s="46"/>
      <c r="C84" s="221" t="s">
        <v>145</v>
      </c>
      <c r="D84" s="221" t="s">
        <v>149</v>
      </c>
      <c r="E84" s="222" t="s">
        <v>2672</v>
      </c>
      <c r="F84" s="223" t="s">
        <v>2673</v>
      </c>
      <c r="G84" s="224" t="s">
        <v>2160</v>
      </c>
      <c r="H84" s="225">
        <v>6</v>
      </c>
      <c r="I84" s="226"/>
      <c r="J84" s="227">
        <f>ROUND(I84*H84,2)</f>
        <v>0</v>
      </c>
      <c r="K84" s="223" t="s">
        <v>22</v>
      </c>
      <c r="L84" s="72"/>
      <c r="M84" s="228" t="s">
        <v>22</v>
      </c>
      <c r="N84" s="229" t="s">
        <v>47</v>
      </c>
      <c r="O84" s="47"/>
      <c r="P84" s="230">
        <f>O84*H84</f>
        <v>0</v>
      </c>
      <c r="Q84" s="230">
        <v>0</v>
      </c>
      <c r="R84" s="230">
        <f>Q84*H84</f>
        <v>0</v>
      </c>
      <c r="S84" s="230">
        <v>0</v>
      </c>
      <c r="T84" s="231">
        <f>S84*H84</f>
        <v>0</v>
      </c>
      <c r="AR84" s="24" t="s">
        <v>315</v>
      </c>
      <c r="AT84" s="24" t="s">
        <v>149</v>
      </c>
      <c r="AU84" s="24" t="s">
        <v>24</v>
      </c>
      <c r="AY84" s="24" t="s">
        <v>146</v>
      </c>
      <c r="BE84" s="232">
        <f>IF(N84="základní",J84,0)</f>
        <v>0</v>
      </c>
      <c r="BF84" s="232">
        <f>IF(N84="snížená",J84,0)</f>
        <v>0</v>
      </c>
      <c r="BG84" s="232">
        <f>IF(N84="zákl. přenesená",J84,0)</f>
        <v>0</v>
      </c>
      <c r="BH84" s="232">
        <f>IF(N84="sníž. přenesená",J84,0)</f>
        <v>0</v>
      </c>
      <c r="BI84" s="232">
        <f>IF(N84="nulová",J84,0)</f>
        <v>0</v>
      </c>
      <c r="BJ84" s="24" t="s">
        <v>24</v>
      </c>
      <c r="BK84" s="232">
        <f>ROUND(I84*H84,2)</f>
        <v>0</v>
      </c>
      <c r="BL84" s="24" t="s">
        <v>315</v>
      </c>
      <c r="BM84" s="24" t="s">
        <v>29</v>
      </c>
    </row>
    <row r="85" s="1" customFormat="1" ht="16.5" customHeight="1">
      <c r="B85" s="46"/>
      <c r="C85" s="221" t="s">
        <v>188</v>
      </c>
      <c r="D85" s="221" t="s">
        <v>149</v>
      </c>
      <c r="E85" s="222" t="s">
        <v>2674</v>
      </c>
      <c r="F85" s="223" t="s">
        <v>2675</v>
      </c>
      <c r="G85" s="224" t="s">
        <v>2160</v>
      </c>
      <c r="H85" s="225">
        <v>1</v>
      </c>
      <c r="I85" s="226"/>
      <c r="J85" s="227">
        <f>ROUND(I85*H85,2)</f>
        <v>0</v>
      </c>
      <c r="K85" s="223" t="s">
        <v>22</v>
      </c>
      <c r="L85" s="72"/>
      <c r="M85" s="228" t="s">
        <v>22</v>
      </c>
      <c r="N85" s="229" t="s">
        <v>47</v>
      </c>
      <c r="O85" s="47"/>
      <c r="P85" s="230">
        <f>O85*H85</f>
        <v>0</v>
      </c>
      <c r="Q85" s="230">
        <v>0</v>
      </c>
      <c r="R85" s="230">
        <f>Q85*H85</f>
        <v>0</v>
      </c>
      <c r="S85" s="230">
        <v>0</v>
      </c>
      <c r="T85" s="231">
        <f>S85*H85</f>
        <v>0</v>
      </c>
      <c r="AR85" s="24" t="s">
        <v>315</v>
      </c>
      <c r="AT85" s="24" t="s">
        <v>149</v>
      </c>
      <c r="AU85" s="24" t="s">
        <v>24</v>
      </c>
      <c r="AY85" s="24" t="s">
        <v>146</v>
      </c>
      <c r="BE85" s="232">
        <f>IF(N85="základní",J85,0)</f>
        <v>0</v>
      </c>
      <c r="BF85" s="232">
        <f>IF(N85="snížená",J85,0)</f>
        <v>0</v>
      </c>
      <c r="BG85" s="232">
        <f>IF(N85="zákl. přenesená",J85,0)</f>
        <v>0</v>
      </c>
      <c r="BH85" s="232">
        <f>IF(N85="sníž. přenesená",J85,0)</f>
        <v>0</v>
      </c>
      <c r="BI85" s="232">
        <f>IF(N85="nulová",J85,0)</f>
        <v>0</v>
      </c>
      <c r="BJ85" s="24" t="s">
        <v>24</v>
      </c>
      <c r="BK85" s="232">
        <f>ROUND(I85*H85,2)</f>
        <v>0</v>
      </c>
      <c r="BL85" s="24" t="s">
        <v>315</v>
      </c>
      <c r="BM85" s="24" t="s">
        <v>315</v>
      </c>
    </row>
    <row r="86" s="1" customFormat="1" ht="16.5" customHeight="1">
      <c r="B86" s="46"/>
      <c r="C86" s="221" t="s">
        <v>193</v>
      </c>
      <c r="D86" s="221" t="s">
        <v>149</v>
      </c>
      <c r="E86" s="222" t="s">
        <v>2676</v>
      </c>
      <c r="F86" s="223" t="s">
        <v>2677</v>
      </c>
      <c r="G86" s="224" t="s">
        <v>2160</v>
      </c>
      <c r="H86" s="225">
        <v>1</v>
      </c>
      <c r="I86" s="226"/>
      <c r="J86" s="227">
        <f>ROUND(I86*H86,2)</f>
        <v>0</v>
      </c>
      <c r="K86" s="223" t="s">
        <v>22</v>
      </c>
      <c r="L86" s="72"/>
      <c r="M86" s="228" t="s">
        <v>22</v>
      </c>
      <c r="N86" s="229" t="s">
        <v>47</v>
      </c>
      <c r="O86" s="47"/>
      <c r="P86" s="230">
        <f>O86*H86</f>
        <v>0</v>
      </c>
      <c r="Q86" s="230">
        <v>0</v>
      </c>
      <c r="R86" s="230">
        <f>Q86*H86</f>
        <v>0</v>
      </c>
      <c r="S86" s="230">
        <v>0</v>
      </c>
      <c r="T86" s="231">
        <f>S86*H86</f>
        <v>0</v>
      </c>
      <c r="AR86" s="24" t="s">
        <v>315</v>
      </c>
      <c r="AT86" s="24" t="s">
        <v>149</v>
      </c>
      <c r="AU86" s="24" t="s">
        <v>24</v>
      </c>
      <c r="AY86" s="24" t="s">
        <v>146</v>
      </c>
      <c r="BE86" s="232">
        <f>IF(N86="základní",J86,0)</f>
        <v>0</v>
      </c>
      <c r="BF86" s="232">
        <f>IF(N86="snížená",J86,0)</f>
        <v>0</v>
      </c>
      <c r="BG86" s="232">
        <f>IF(N86="zákl. přenesená",J86,0)</f>
        <v>0</v>
      </c>
      <c r="BH86" s="232">
        <f>IF(N86="sníž. přenesená",J86,0)</f>
        <v>0</v>
      </c>
      <c r="BI86" s="232">
        <f>IF(N86="nulová",J86,0)</f>
        <v>0</v>
      </c>
      <c r="BJ86" s="24" t="s">
        <v>24</v>
      </c>
      <c r="BK86" s="232">
        <f>ROUND(I86*H86,2)</f>
        <v>0</v>
      </c>
      <c r="BL86" s="24" t="s">
        <v>315</v>
      </c>
      <c r="BM86" s="24" t="s">
        <v>319</v>
      </c>
    </row>
    <row r="87" s="10" customFormat="1" ht="37.44" customHeight="1">
      <c r="B87" s="205"/>
      <c r="C87" s="206"/>
      <c r="D87" s="207" t="s">
        <v>75</v>
      </c>
      <c r="E87" s="208" t="s">
        <v>1171</v>
      </c>
      <c r="F87" s="208" t="s">
        <v>2678</v>
      </c>
      <c r="G87" s="206"/>
      <c r="H87" s="206"/>
      <c r="I87" s="209"/>
      <c r="J87" s="210">
        <f>BK87</f>
        <v>0</v>
      </c>
      <c r="K87" s="206"/>
      <c r="L87" s="211"/>
      <c r="M87" s="212"/>
      <c r="N87" s="213"/>
      <c r="O87" s="213"/>
      <c r="P87" s="214">
        <f>SUM(P88:P101)</f>
        <v>0</v>
      </c>
      <c r="Q87" s="213"/>
      <c r="R87" s="214">
        <f>SUM(R88:R101)</f>
        <v>0</v>
      </c>
      <c r="S87" s="213"/>
      <c r="T87" s="215">
        <f>SUM(T88:T101)</f>
        <v>0</v>
      </c>
      <c r="AR87" s="216" t="s">
        <v>85</v>
      </c>
      <c r="AT87" s="217" t="s">
        <v>75</v>
      </c>
      <c r="AU87" s="217" t="s">
        <v>76</v>
      </c>
      <c r="AY87" s="216" t="s">
        <v>146</v>
      </c>
      <c r="BK87" s="218">
        <f>SUM(BK88:BK101)</f>
        <v>0</v>
      </c>
    </row>
    <row r="88" s="1" customFormat="1" ht="16.5" customHeight="1">
      <c r="B88" s="46"/>
      <c r="C88" s="221" t="s">
        <v>203</v>
      </c>
      <c r="D88" s="221" t="s">
        <v>149</v>
      </c>
      <c r="E88" s="222" t="s">
        <v>2679</v>
      </c>
      <c r="F88" s="223" t="s">
        <v>2680</v>
      </c>
      <c r="G88" s="224" t="s">
        <v>2160</v>
      </c>
      <c r="H88" s="225">
        <v>1</v>
      </c>
      <c r="I88" s="226"/>
      <c r="J88" s="227">
        <f>ROUND(I88*H88,2)</f>
        <v>0</v>
      </c>
      <c r="K88" s="223" t="s">
        <v>22</v>
      </c>
      <c r="L88" s="72"/>
      <c r="M88" s="228" t="s">
        <v>22</v>
      </c>
      <c r="N88" s="229" t="s">
        <v>47</v>
      </c>
      <c r="O88" s="47"/>
      <c r="P88" s="230">
        <f>O88*H88</f>
        <v>0</v>
      </c>
      <c r="Q88" s="230">
        <v>0</v>
      </c>
      <c r="R88" s="230">
        <f>Q88*H88</f>
        <v>0</v>
      </c>
      <c r="S88" s="230">
        <v>0</v>
      </c>
      <c r="T88" s="231">
        <f>S88*H88</f>
        <v>0</v>
      </c>
      <c r="AR88" s="24" t="s">
        <v>315</v>
      </c>
      <c r="AT88" s="24" t="s">
        <v>149</v>
      </c>
      <c r="AU88" s="24" t="s">
        <v>24</v>
      </c>
      <c r="AY88" s="24" t="s">
        <v>146</v>
      </c>
      <c r="BE88" s="232">
        <f>IF(N88="základní",J88,0)</f>
        <v>0</v>
      </c>
      <c r="BF88" s="232">
        <f>IF(N88="snížená",J88,0)</f>
        <v>0</v>
      </c>
      <c r="BG88" s="232">
        <f>IF(N88="zákl. přenesená",J88,0)</f>
        <v>0</v>
      </c>
      <c r="BH88" s="232">
        <f>IF(N88="sníž. přenesená",J88,0)</f>
        <v>0</v>
      </c>
      <c r="BI88" s="232">
        <f>IF(N88="nulová",J88,0)</f>
        <v>0</v>
      </c>
      <c r="BJ88" s="24" t="s">
        <v>24</v>
      </c>
      <c r="BK88" s="232">
        <f>ROUND(I88*H88,2)</f>
        <v>0</v>
      </c>
      <c r="BL88" s="24" t="s">
        <v>315</v>
      </c>
      <c r="BM88" s="24" t="s">
        <v>328</v>
      </c>
    </row>
    <row r="89" s="1" customFormat="1" ht="16.5" customHeight="1">
      <c r="B89" s="46"/>
      <c r="C89" s="221" t="s">
        <v>209</v>
      </c>
      <c r="D89" s="221" t="s">
        <v>149</v>
      </c>
      <c r="E89" s="222" t="s">
        <v>2681</v>
      </c>
      <c r="F89" s="223" t="s">
        <v>2682</v>
      </c>
      <c r="G89" s="224" t="s">
        <v>2160</v>
      </c>
      <c r="H89" s="225">
        <v>2</v>
      </c>
      <c r="I89" s="226"/>
      <c r="J89" s="227">
        <f>ROUND(I89*H89,2)</f>
        <v>0</v>
      </c>
      <c r="K89" s="223" t="s">
        <v>22</v>
      </c>
      <c r="L89" s="72"/>
      <c r="M89" s="228" t="s">
        <v>22</v>
      </c>
      <c r="N89" s="229" t="s">
        <v>47</v>
      </c>
      <c r="O89" s="47"/>
      <c r="P89" s="230">
        <f>O89*H89</f>
        <v>0</v>
      </c>
      <c r="Q89" s="230">
        <v>0</v>
      </c>
      <c r="R89" s="230">
        <f>Q89*H89</f>
        <v>0</v>
      </c>
      <c r="S89" s="230">
        <v>0</v>
      </c>
      <c r="T89" s="231">
        <f>S89*H89</f>
        <v>0</v>
      </c>
      <c r="AR89" s="24" t="s">
        <v>315</v>
      </c>
      <c r="AT89" s="24" t="s">
        <v>149</v>
      </c>
      <c r="AU89" s="24" t="s">
        <v>24</v>
      </c>
      <c r="AY89" s="24" t="s">
        <v>146</v>
      </c>
      <c r="BE89" s="232">
        <f>IF(N89="základní",J89,0)</f>
        <v>0</v>
      </c>
      <c r="BF89" s="232">
        <f>IF(N89="snížená",J89,0)</f>
        <v>0</v>
      </c>
      <c r="BG89" s="232">
        <f>IF(N89="zákl. přenesená",J89,0)</f>
        <v>0</v>
      </c>
      <c r="BH89" s="232">
        <f>IF(N89="sníž. přenesená",J89,0)</f>
        <v>0</v>
      </c>
      <c r="BI89" s="232">
        <f>IF(N89="nulová",J89,0)</f>
        <v>0</v>
      </c>
      <c r="BJ89" s="24" t="s">
        <v>24</v>
      </c>
      <c r="BK89" s="232">
        <f>ROUND(I89*H89,2)</f>
        <v>0</v>
      </c>
      <c r="BL89" s="24" t="s">
        <v>315</v>
      </c>
      <c r="BM89" s="24" t="s">
        <v>332</v>
      </c>
    </row>
    <row r="90" s="1" customFormat="1" ht="16.5" customHeight="1">
      <c r="B90" s="46"/>
      <c r="C90" s="221" t="s">
        <v>214</v>
      </c>
      <c r="D90" s="221" t="s">
        <v>149</v>
      </c>
      <c r="E90" s="222" t="s">
        <v>2683</v>
      </c>
      <c r="F90" s="223" t="s">
        <v>2684</v>
      </c>
      <c r="G90" s="224" t="s">
        <v>2160</v>
      </c>
      <c r="H90" s="225">
        <v>1</v>
      </c>
      <c r="I90" s="226"/>
      <c r="J90" s="227">
        <f>ROUND(I90*H90,2)</f>
        <v>0</v>
      </c>
      <c r="K90" s="223" t="s">
        <v>22</v>
      </c>
      <c r="L90" s="72"/>
      <c r="M90" s="228" t="s">
        <v>22</v>
      </c>
      <c r="N90" s="229" t="s">
        <v>47</v>
      </c>
      <c r="O90" s="47"/>
      <c r="P90" s="230">
        <f>O90*H90</f>
        <v>0</v>
      </c>
      <c r="Q90" s="230">
        <v>0</v>
      </c>
      <c r="R90" s="230">
        <f>Q90*H90</f>
        <v>0</v>
      </c>
      <c r="S90" s="230">
        <v>0</v>
      </c>
      <c r="T90" s="231">
        <f>S90*H90</f>
        <v>0</v>
      </c>
      <c r="AR90" s="24" t="s">
        <v>315</v>
      </c>
      <c r="AT90" s="24" t="s">
        <v>149</v>
      </c>
      <c r="AU90" s="24" t="s">
        <v>24</v>
      </c>
      <c r="AY90" s="24" t="s">
        <v>146</v>
      </c>
      <c r="BE90" s="232">
        <f>IF(N90="základní",J90,0)</f>
        <v>0</v>
      </c>
      <c r="BF90" s="232">
        <f>IF(N90="snížená",J90,0)</f>
        <v>0</v>
      </c>
      <c r="BG90" s="232">
        <f>IF(N90="zákl. přenesená",J90,0)</f>
        <v>0</v>
      </c>
      <c r="BH90" s="232">
        <f>IF(N90="sníž. přenesená",J90,0)</f>
        <v>0</v>
      </c>
      <c r="BI90" s="232">
        <f>IF(N90="nulová",J90,0)</f>
        <v>0</v>
      </c>
      <c r="BJ90" s="24" t="s">
        <v>24</v>
      </c>
      <c r="BK90" s="232">
        <f>ROUND(I90*H90,2)</f>
        <v>0</v>
      </c>
      <c r="BL90" s="24" t="s">
        <v>315</v>
      </c>
      <c r="BM90" s="24" t="s">
        <v>336</v>
      </c>
    </row>
    <row r="91" s="1" customFormat="1" ht="16.5" customHeight="1">
      <c r="B91" s="46"/>
      <c r="C91" s="221" t="s">
        <v>219</v>
      </c>
      <c r="D91" s="221" t="s">
        <v>149</v>
      </c>
      <c r="E91" s="222" t="s">
        <v>2685</v>
      </c>
      <c r="F91" s="223" t="s">
        <v>2686</v>
      </c>
      <c r="G91" s="224" t="s">
        <v>791</v>
      </c>
      <c r="H91" s="225">
        <v>1</v>
      </c>
      <c r="I91" s="226"/>
      <c r="J91" s="227">
        <f>ROUND(I91*H91,2)</f>
        <v>0</v>
      </c>
      <c r="K91" s="223" t="s">
        <v>22</v>
      </c>
      <c r="L91" s="72"/>
      <c r="M91" s="228" t="s">
        <v>22</v>
      </c>
      <c r="N91" s="229" t="s">
        <v>47</v>
      </c>
      <c r="O91" s="47"/>
      <c r="P91" s="230">
        <f>O91*H91</f>
        <v>0</v>
      </c>
      <c r="Q91" s="230">
        <v>0</v>
      </c>
      <c r="R91" s="230">
        <f>Q91*H91</f>
        <v>0</v>
      </c>
      <c r="S91" s="230">
        <v>0</v>
      </c>
      <c r="T91" s="231">
        <f>S91*H91</f>
        <v>0</v>
      </c>
      <c r="AR91" s="24" t="s">
        <v>315</v>
      </c>
      <c r="AT91" s="24" t="s">
        <v>149</v>
      </c>
      <c r="AU91" s="24" t="s">
        <v>24</v>
      </c>
      <c r="AY91" s="24" t="s">
        <v>146</v>
      </c>
      <c r="BE91" s="232">
        <f>IF(N91="základní",J91,0)</f>
        <v>0</v>
      </c>
      <c r="BF91" s="232">
        <f>IF(N91="snížená",J91,0)</f>
        <v>0</v>
      </c>
      <c r="BG91" s="232">
        <f>IF(N91="zákl. přenesená",J91,0)</f>
        <v>0</v>
      </c>
      <c r="BH91" s="232">
        <f>IF(N91="sníž. přenesená",J91,0)</f>
        <v>0</v>
      </c>
      <c r="BI91" s="232">
        <f>IF(N91="nulová",J91,0)</f>
        <v>0</v>
      </c>
      <c r="BJ91" s="24" t="s">
        <v>24</v>
      </c>
      <c r="BK91" s="232">
        <f>ROUND(I91*H91,2)</f>
        <v>0</v>
      </c>
      <c r="BL91" s="24" t="s">
        <v>315</v>
      </c>
      <c r="BM91" s="24" t="s">
        <v>340</v>
      </c>
    </row>
    <row r="92" s="1" customFormat="1" ht="16.5" customHeight="1">
      <c r="B92" s="46"/>
      <c r="C92" s="221" t="s">
        <v>10</v>
      </c>
      <c r="D92" s="221" t="s">
        <v>149</v>
      </c>
      <c r="E92" s="222" t="s">
        <v>2687</v>
      </c>
      <c r="F92" s="223" t="s">
        <v>2688</v>
      </c>
      <c r="G92" s="224" t="s">
        <v>2160</v>
      </c>
      <c r="H92" s="225">
        <v>1</v>
      </c>
      <c r="I92" s="226"/>
      <c r="J92" s="227">
        <f>ROUND(I92*H92,2)</f>
        <v>0</v>
      </c>
      <c r="K92" s="223" t="s">
        <v>22</v>
      </c>
      <c r="L92" s="72"/>
      <c r="M92" s="228" t="s">
        <v>22</v>
      </c>
      <c r="N92" s="229" t="s">
        <v>47</v>
      </c>
      <c r="O92" s="47"/>
      <c r="P92" s="230">
        <f>O92*H92</f>
        <v>0</v>
      </c>
      <c r="Q92" s="230">
        <v>0</v>
      </c>
      <c r="R92" s="230">
        <f>Q92*H92</f>
        <v>0</v>
      </c>
      <c r="S92" s="230">
        <v>0</v>
      </c>
      <c r="T92" s="231">
        <f>S92*H92</f>
        <v>0</v>
      </c>
      <c r="AR92" s="24" t="s">
        <v>315</v>
      </c>
      <c r="AT92" s="24" t="s">
        <v>149</v>
      </c>
      <c r="AU92" s="24" t="s">
        <v>24</v>
      </c>
      <c r="AY92" s="24" t="s">
        <v>146</v>
      </c>
      <c r="BE92" s="232">
        <f>IF(N92="základní",J92,0)</f>
        <v>0</v>
      </c>
      <c r="BF92" s="232">
        <f>IF(N92="snížená",J92,0)</f>
        <v>0</v>
      </c>
      <c r="BG92" s="232">
        <f>IF(N92="zákl. přenesená",J92,0)</f>
        <v>0</v>
      </c>
      <c r="BH92" s="232">
        <f>IF(N92="sníž. přenesená",J92,0)</f>
        <v>0</v>
      </c>
      <c r="BI92" s="232">
        <f>IF(N92="nulová",J92,0)</f>
        <v>0</v>
      </c>
      <c r="BJ92" s="24" t="s">
        <v>24</v>
      </c>
      <c r="BK92" s="232">
        <f>ROUND(I92*H92,2)</f>
        <v>0</v>
      </c>
      <c r="BL92" s="24" t="s">
        <v>315</v>
      </c>
      <c r="BM92" s="24" t="s">
        <v>355</v>
      </c>
    </row>
    <row r="93" s="1" customFormat="1">
      <c r="B93" s="46"/>
      <c r="C93" s="74"/>
      <c r="D93" s="233" t="s">
        <v>158</v>
      </c>
      <c r="E93" s="74"/>
      <c r="F93" s="234" t="s">
        <v>2689</v>
      </c>
      <c r="G93" s="74"/>
      <c r="H93" s="74"/>
      <c r="I93" s="191"/>
      <c r="J93" s="74"/>
      <c r="K93" s="74"/>
      <c r="L93" s="72"/>
      <c r="M93" s="235"/>
      <c r="N93" s="47"/>
      <c r="O93" s="47"/>
      <c r="P93" s="47"/>
      <c r="Q93" s="47"/>
      <c r="R93" s="47"/>
      <c r="S93" s="47"/>
      <c r="T93" s="95"/>
      <c r="AT93" s="24" t="s">
        <v>158</v>
      </c>
      <c r="AU93" s="24" t="s">
        <v>24</v>
      </c>
    </row>
    <row r="94" s="1" customFormat="1" ht="16.5" customHeight="1">
      <c r="B94" s="46"/>
      <c r="C94" s="221" t="s">
        <v>315</v>
      </c>
      <c r="D94" s="221" t="s">
        <v>149</v>
      </c>
      <c r="E94" s="222" t="s">
        <v>2690</v>
      </c>
      <c r="F94" s="223" t="s">
        <v>2691</v>
      </c>
      <c r="G94" s="224" t="s">
        <v>2160</v>
      </c>
      <c r="H94" s="225">
        <v>1</v>
      </c>
      <c r="I94" s="226"/>
      <c r="J94" s="227">
        <f>ROUND(I94*H94,2)</f>
        <v>0</v>
      </c>
      <c r="K94" s="223" t="s">
        <v>22</v>
      </c>
      <c r="L94" s="72"/>
      <c r="M94" s="228" t="s">
        <v>22</v>
      </c>
      <c r="N94" s="229" t="s">
        <v>47</v>
      </c>
      <c r="O94" s="47"/>
      <c r="P94" s="230">
        <f>O94*H94</f>
        <v>0</v>
      </c>
      <c r="Q94" s="230">
        <v>0</v>
      </c>
      <c r="R94" s="230">
        <f>Q94*H94</f>
        <v>0</v>
      </c>
      <c r="S94" s="230">
        <v>0</v>
      </c>
      <c r="T94" s="231">
        <f>S94*H94</f>
        <v>0</v>
      </c>
      <c r="AR94" s="24" t="s">
        <v>315</v>
      </c>
      <c r="AT94" s="24" t="s">
        <v>149</v>
      </c>
      <c r="AU94" s="24" t="s">
        <v>24</v>
      </c>
      <c r="AY94" s="24" t="s">
        <v>146</v>
      </c>
      <c r="BE94" s="232">
        <f>IF(N94="základní",J94,0)</f>
        <v>0</v>
      </c>
      <c r="BF94" s="232">
        <f>IF(N94="snížená",J94,0)</f>
        <v>0</v>
      </c>
      <c r="BG94" s="232">
        <f>IF(N94="zákl. přenesená",J94,0)</f>
        <v>0</v>
      </c>
      <c r="BH94" s="232">
        <f>IF(N94="sníž. přenesená",J94,0)</f>
        <v>0</v>
      </c>
      <c r="BI94" s="232">
        <f>IF(N94="nulová",J94,0)</f>
        <v>0</v>
      </c>
      <c r="BJ94" s="24" t="s">
        <v>24</v>
      </c>
      <c r="BK94" s="232">
        <f>ROUND(I94*H94,2)</f>
        <v>0</v>
      </c>
      <c r="BL94" s="24" t="s">
        <v>315</v>
      </c>
      <c r="BM94" s="24" t="s">
        <v>360</v>
      </c>
    </row>
    <row r="95" s="1" customFormat="1">
      <c r="B95" s="46"/>
      <c r="C95" s="74"/>
      <c r="D95" s="233" t="s">
        <v>158</v>
      </c>
      <c r="E95" s="74"/>
      <c r="F95" s="234" t="s">
        <v>2692</v>
      </c>
      <c r="G95" s="74"/>
      <c r="H95" s="74"/>
      <c r="I95" s="191"/>
      <c r="J95" s="74"/>
      <c r="K95" s="74"/>
      <c r="L95" s="72"/>
      <c r="M95" s="235"/>
      <c r="N95" s="47"/>
      <c r="O95" s="47"/>
      <c r="P95" s="47"/>
      <c r="Q95" s="47"/>
      <c r="R95" s="47"/>
      <c r="S95" s="47"/>
      <c r="T95" s="95"/>
      <c r="AT95" s="24" t="s">
        <v>158</v>
      </c>
      <c r="AU95" s="24" t="s">
        <v>24</v>
      </c>
    </row>
    <row r="96" s="1" customFormat="1" ht="16.5" customHeight="1">
      <c r="B96" s="46"/>
      <c r="C96" s="221" t="s">
        <v>343</v>
      </c>
      <c r="D96" s="221" t="s">
        <v>149</v>
      </c>
      <c r="E96" s="222" t="s">
        <v>2693</v>
      </c>
      <c r="F96" s="223" t="s">
        <v>2694</v>
      </c>
      <c r="G96" s="224" t="s">
        <v>2160</v>
      </c>
      <c r="H96" s="225">
        <v>1</v>
      </c>
      <c r="I96" s="226"/>
      <c r="J96" s="227">
        <f>ROUND(I96*H96,2)</f>
        <v>0</v>
      </c>
      <c r="K96" s="223" t="s">
        <v>22</v>
      </c>
      <c r="L96" s="72"/>
      <c r="M96" s="228" t="s">
        <v>22</v>
      </c>
      <c r="N96" s="229" t="s">
        <v>47</v>
      </c>
      <c r="O96" s="47"/>
      <c r="P96" s="230">
        <f>O96*H96</f>
        <v>0</v>
      </c>
      <c r="Q96" s="230">
        <v>0</v>
      </c>
      <c r="R96" s="230">
        <f>Q96*H96</f>
        <v>0</v>
      </c>
      <c r="S96" s="230">
        <v>0</v>
      </c>
      <c r="T96" s="231">
        <f>S96*H96</f>
        <v>0</v>
      </c>
      <c r="AR96" s="24" t="s">
        <v>315</v>
      </c>
      <c r="AT96" s="24" t="s">
        <v>149</v>
      </c>
      <c r="AU96" s="24" t="s">
        <v>24</v>
      </c>
      <c r="AY96" s="24" t="s">
        <v>146</v>
      </c>
      <c r="BE96" s="232">
        <f>IF(N96="základní",J96,0)</f>
        <v>0</v>
      </c>
      <c r="BF96" s="232">
        <f>IF(N96="snížená",J96,0)</f>
        <v>0</v>
      </c>
      <c r="BG96" s="232">
        <f>IF(N96="zákl. přenesená",J96,0)</f>
        <v>0</v>
      </c>
      <c r="BH96" s="232">
        <f>IF(N96="sníž. přenesená",J96,0)</f>
        <v>0</v>
      </c>
      <c r="BI96" s="232">
        <f>IF(N96="nulová",J96,0)</f>
        <v>0</v>
      </c>
      <c r="BJ96" s="24" t="s">
        <v>24</v>
      </c>
      <c r="BK96" s="232">
        <f>ROUND(I96*H96,2)</f>
        <v>0</v>
      </c>
      <c r="BL96" s="24" t="s">
        <v>315</v>
      </c>
      <c r="BM96" s="24" t="s">
        <v>375</v>
      </c>
    </row>
    <row r="97" s="1" customFormat="1">
      <c r="B97" s="46"/>
      <c r="C97" s="74"/>
      <c r="D97" s="233" t="s">
        <v>158</v>
      </c>
      <c r="E97" s="74"/>
      <c r="F97" s="234" t="s">
        <v>2692</v>
      </c>
      <c r="G97" s="74"/>
      <c r="H97" s="74"/>
      <c r="I97" s="191"/>
      <c r="J97" s="74"/>
      <c r="K97" s="74"/>
      <c r="L97" s="72"/>
      <c r="M97" s="235"/>
      <c r="N97" s="47"/>
      <c r="O97" s="47"/>
      <c r="P97" s="47"/>
      <c r="Q97" s="47"/>
      <c r="R97" s="47"/>
      <c r="S97" s="47"/>
      <c r="T97" s="95"/>
      <c r="AT97" s="24" t="s">
        <v>158</v>
      </c>
      <c r="AU97" s="24" t="s">
        <v>24</v>
      </c>
    </row>
    <row r="98" s="1" customFormat="1" ht="16.5" customHeight="1">
      <c r="B98" s="46"/>
      <c r="C98" s="221" t="s">
        <v>319</v>
      </c>
      <c r="D98" s="221" t="s">
        <v>149</v>
      </c>
      <c r="E98" s="222" t="s">
        <v>2695</v>
      </c>
      <c r="F98" s="223" t="s">
        <v>2696</v>
      </c>
      <c r="G98" s="224" t="s">
        <v>2160</v>
      </c>
      <c r="H98" s="225">
        <v>1</v>
      </c>
      <c r="I98" s="226"/>
      <c r="J98" s="227">
        <f>ROUND(I98*H98,2)</f>
        <v>0</v>
      </c>
      <c r="K98" s="223" t="s">
        <v>22</v>
      </c>
      <c r="L98" s="72"/>
      <c r="M98" s="228" t="s">
        <v>22</v>
      </c>
      <c r="N98" s="229" t="s">
        <v>47</v>
      </c>
      <c r="O98" s="47"/>
      <c r="P98" s="230">
        <f>O98*H98</f>
        <v>0</v>
      </c>
      <c r="Q98" s="230">
        <v>0</v>
      </c>
      <c r="R98" s="230">
        <f>Q98*H98</f>
        <v>0</v>
      </c>
      <c r="S98" s="230">
        <v>0</v>
      </c>
      <c r="T98" s="231">
        <f>S98*H98</f>
        <v>0</v>
      </c>
      <c r="AR98" s="24" t="s">
        <v>315</v>
      </c>
      <c r="AT98" s="24" t="s">
        <v>149</v>
      </c>
      <c r="AU98" s="24" t="s">
        <v>24</v>
      </c>
      <c r="AY98" s="24" t="s">
        <v>146</v>
      </c>
      <c r="BE98" s="232">
        <f>IF(N98="základní",J98,0)</f>
        <v>0</v>
      </c>
      <c r="BF98" s="232">
        <f>IF(N98="snížená",J98,0)</f>
        <v>0</v>
      </c>
      <c r="BG98" s="232">
        <f>IF(N98="zákl. přenesená",J98,0)</f>
        <v>0</v>
      </c>
      <c r="BH98" s="232">
        <f>IF(N98="sníž. přenesená",J98,0)</f>
        <v>0</v>
      </c>
      <c r="BI98" s="232">
        <f>IF(N98="nulová",J98,0)</f>
        <v>0</v>
      </c>
      <c r="BJ98" s="24" t="s">
        <v>24</v>
      </c>
      <c r="BK98" s="232">
        <f>ROUND(I98*H98,2)</f>
        <v>0</v>
      </c>
      <c r="BL98" s="24" t="s">
        <v>315</v>
      </c>
      <c r="BM98" s="24" t="s">
        <v>379</v>
      </c>
    </row>
    <row r="99" s="1" customFormat="1">
      <c r="B99" s="46"/>
      <c r="C99" s="74"/>
      <c r="D99" s="233" t="s">
        <v>158</v>
      </c>
      <c r="E99" s="74"/>
      <c r="F99" s="234" t="s">
        <v>2692</v>
      </c>
      <c r="G99" s="74"/>
      <c r="H99" s="74"/>
      <c r="I99" s="191"/>
      <c r="J99" s="74"/>
      <c r="K99" s="74"/>
      <c r="L99" s="72"/>
      <c r="M99" s="235"/>
      <c r="N99" s="47"/>
      <c r="O99" s="47"/>
      <c r="P99" s="47"/>
      <c r="Q99" s="47"/>
      <c r="R99" s="47"/>
      <c r="S99" s="47"/>
      <c r="T99" s="95"/>
      <c r="AT99" s="24" t="s">
        <v>158</v>
      </c>
      <c r="AU99" s="24" t="s">
        <v>24</v>
      </c>
    </row>
    <row r="100" s="1" customFormat="1" ht="16.5" customHeight="1">
      <c r="B100" s="46"/>
      <c r="C100" s="221" t="s">
        <v>352</v>
      </c>
      <c r="D100" s="221" t="s">
        <v>149</v>
      </c>
      <c r="E100" s="222" t="s">
        <v>2697</v>
      </c>
      <c r="F100" s="223" t="s">
        <v>2698</v>
      </c>
      <c r="G100" s="224" t="s">
        <v>2160</v>
      </c>
      <c r="H100" s="225">
        <v>2</v>
      </c>
      <c r="I100" s="226"/>
      <c r="J100" s="227">
        <f>ROUND(I100*H100,2)</f>
        <v>0</v>
      </c>
      <c r="K100" s="223" t="s">
        <v>22</v>
      </c>
      <c r="L100" s="72"/>
      <c r="M100" s="228" t="s">
        <v>22</v>
      </c>
      <c r="N100" s="229" t="s">
        <v>47</v>
      </c>
      <c r="O100" s="47"/>
      <c r="P100" s="230">
        <f>O100*H100</f>
        <v>0</v>
      </c>
      <c r="Q100" s="230">
        <v>0</v>
      </c>
      <c r="R100" s="230">
        <f>Q100*H100</f>
        <v>0</v>
      </c>
      <c r="S100" s="230">
        <v>0</v>
      </c>
      <c r="T100" s="231">
        <f>S100*H100</f>
        <v>0</v>
      </c>
      <c r="AR100" s="24" t="s">
        <v>315</v>
      </c>
      <c r="AT100" s="24" t="s">
        <v>149</v>
      </c>
      <c r="AU100" s="24" t="s">
        <v>24</v>
      </c>
      <c r="AY100" s="24" t="s">
        <v>146</v>
      </c>
      <c r="BE100" s="232">
        <f>IF(N100="základní",J100,0)</f>
        <v>0</v>
      </c>
      <c r="BF100" s="232">
        <f>IF(N100="snížená",J100,0)</f>
        <v>0</v>
      </c>
      <c r="BG100" s="232">
        <f>IF(N100="zákl. přenesená",J100,0)</f>
        <v>0</v>
      </c>
      <c r="BH100" s="232">
        <f>IF(N100="sníž. přenesená",J100,0)</f>
        <v>0</v>
      </c>
      <c r="BI100" s="232">
        <f>IF(N100="nulová",J100,0)</f>
        <v>0</v>
      </c>
      <c r="BJ100" s="24" t="s">
        <v>24</v>
      </c>
      <c r="BK100" s="232">
        <f>ROUND(I100*H100,2)</f>
        <v>0</v>
      </c>
      <c r="BL100" s="24" t="s">
        <v>315</v>
      </c>
      <c r="BM100" s="24" t="s">
        <v>384</v>
      </c>
    </row>
    <row r="101" s="1" customFormat="1">
      <c r="B101" s="46"/>
      <c r="C101" s="74"/>
      <c r="D101" s="233" t="s">
        <v>158</v>
      </c>
      <c r="E101" s="74"/>
      <c r="F101" s="234" t="s">
        <v>2692</v>
      </c>
      <c r="G101" s="74"/>
      <c r="H101" s="74"/>
      <c r="I101" s="191"/>
      <c r="J101" s="74"/>
      <c r="K101" s="74"/>
      <c r="L101" s="72"/>
      <c r="M101" s="235"/>
      <c r="N101" s="47"/>
      <c r="O101" s="47"/>
      <c r="P101" s="47"/>
      <c r="Q101" s="47"/>
      <c r="R101" s="47"/>
      <c r="S101" s="47"/>
      <c r="T101" s="95"/>
      <c r="AT101" s="24" t="s">
        <v>158</v>
      </c>
      <c r="AU101" s="24" t="s">
        <v>24</v>
      </c>
    </row>
    <row r="102" s="10" customFormat="1" ht="37.44" customHeight="1">
      <c r="B102" s="205"/>
      <c r="C102" s="206"/>
      <c r="D102" s="207" t="s">
        <v>75</v>
      </c>
      <c r="E102" s="208" t="s">
        <v>1488</v>
      </c>
      <c r="F102" s="208" t="s">
        <v>2699</v>
      </c>
      <c r="G102" s="206"/>
      <c r="H102" s="206"/>
      <c r="I102" s="209"/>
      <c r="J102" s="210">
        <f>BK102</f>
        <v>0</v>
      </c>
      <c r="K102" s="206"/>
      <c r="L102" s="211"/>
      <c r="M102" s="212"/>
      <c r="N102" s="213"/>
      <c r="O102" s="213"/>
      <c r="P102" s="214">
        <f>SUM(P103:P106)</f>
        <v>0</v>
      </c>
      <c r="Q102" s="213"/>
      <c r="R102" s="214">
        <f>SUM(R103:R106)</f>
        <v>0</v>
      </c>
      <c r="S102" s="213"/>
      <c r="T102" s="215">
        <f>SUM(T103:T106)</f>
        <v>0</v>
      </c>
      <c r="AR102" s="216" t="s">
        <v>85</v>
      </c>
      <c r="AT102" s="217" t="s">
        <v>75</v>
      </c>
      <c r="AU102" s="217" t="s">
        <v>76</v>
      </c>
      <c r="AY102" s="216" t="s">
        <v>146</v>
      </c>
      <c r="BK102" s="218">
        <f>SUM(BK103:BK106)</f>
        <v>0</v>
      </c>
    </row>
    <row r="103" s="1" customFormat="1" ht="16.5" customHeight="1">
      <c r="B103" s="46"/>
      <c r="C103" s="221" t="s">
        <v>323</v>
      </c>
      <c r="D103" s="221" t="s">
        <v>149</v>
      </c>
      <c r="E103" s="222" t="s">
        <v>2700</v>
      </c>
      <c r="F103" s="223" t="s">
        <v>2701</v>
      </c>
      <c r="G103" s="224" t="s">
        <v>791</v>
      </c>
      <c r="H103" s="225">
        <v>1</v>
      </c>
      <c r="I103" s="226"/>
      <c r="J103" s="227">
        <f>ROUND(I103*H103,2)</f>
        <v>0</v>
      </c>
      <c r="K103" s="223" t="s">
        <v>22</v>
      </c>
      <c r="L103" s="72"/>
      <c r="M103" s="228" t="s">
        <v>22</v>
      </c>
      <c r="N103" s="229" t="s">
        <v>47</v>
      </c>
      <c r="O103" s="47"/>
      <c r="P103" s="230">
        <f>O103*H103</f>
        <v>0</v>
      </c>
      <c r="Q103" s="230">
        <v>0</v>
      </c>
      <c r="R103" s="230">
        <f>Q103*H103</f>
        <v>0</v>
      </c>
      <c r="S103" s="230">
        <v>0</v>
      </c>
      <c r="T103" s="231">
        <f>S103*H103</f>
        <v>0</v>
      </c>
      <c r="AR103" s="24" t="s">
        <v>315</v>
      </c>
      <c r="AT103" s="24" t="s">
        <v>149</v>
      </c>
      <c r="AU103" s="24" t="s">
        <v>24</v>
      </c>
      <c r="AY103" s="24" t="s">
        <v>146</v>
      </c>
      <c r="BE103" s="232">
        <f>IF(N103="základní",J103,0)</f>
        <v>0</v>
      </c>
      <c r="BF103" s="232">
        <f>IF(N103="snížená",J103,0)</f>
        <v>0</v>
      </c>
      <c r="BG103" s="232">
        <f>IF(N103="zákl. přenesená",J103,0)</f>
        <v>0</v>
      </c>
      <c r="BH103" s="232">
        <f>IF(N103="sníž. přenesená",J103,0)</f>
        <v>0</v>
      </c>
      <c r="BI103" s="232">
        <f>IF(N103="nulová",J103,0)</f>
        <v>0</v>
      </c>
      <c r="BJ103" s="24" t="s">
        <v>24</v>
      </c>
      <c r="BK103" s="232">
        <f>ROUND(I103*H103,2)</f>
        <v>0</v>
      </c>
      <c r="BL103" s="24" t="s">
        <v>315</v>
      </c>
      <c r="BM103" s="24" t="s">
        <v>390</v>
      </c>
    </row>
    <row r="104" s="1" customFormat="1">
      <c r="B104" s="46"/>
      <c r="C104" s="74"/>
      <c r="D104" s="233" t="s">
        <v>158</v>
      </c>
      <c r="E104" s="74"/>
      <c r="F104" s="234" t="s">
        <v>2702</v>
      </c>
      <c r="G104" s="74"/>
      <c r="H104" s="74"/>
      <c r="I104" s="191"/>
      <c r="J104" s="74"/>
      <c r="K104" s="74"/>
      <c r="L104" s="72"/>
      <c r="M104" s="235"/>
      <c r="N104" s="47"/>
      <c r="O104" s="47"/>
      <c r="P104" s="47"/>
      <c r="Q104" s="47"/>
      <c r="R104" s="47"/>
      <c r="S104" s="47"/>
      <c r="T104" s="95"/>
      <c r="AT104" s="24" t="s">
        <v>158</v>
      </c>
      <c r="AU104" s="24" t="s">
        <v>24</v>
      </c>
    </row>
    <row r="105" s="1" customFormat="1" ht="16.5" customHeight="1">
      <c r="B105" s="46"/>
      <c r="C105" s="221" t="s">
        <v>9</v>
      </c>
      <c r="D105" s="221" t="s">
        <v>149</v>
      </c>
      <c r="E105" s="222" t="s">
        <v>2703</v>
      </c>
      <c r="F105" s="223" t="s">
        <v>2704</v>
      </c>
      <c r="G105" s="224" t="s">
        <v>791</v>
      </c>
      <c r="H105" s="225">
        <v>1</v>
      </c>
      <c r="I105" s="226"/>
      <c r="J105" s="227">
        <f>ROUND(I105*H105,2)</f>
        <v>0</v>
      </c>
      <c r="K105" s="223" t="s">
        <v>22</v>
      </c>
      <c r="L105" s="72"/>
      <c r="M105" s="228" t="s">
        <v>22</v>
      </c>
      <c r="N105" s="229" t="s">
        <v>47</v>
      </c>
      <c r="O105" s="47"/>
      <c r="P105" s="230">
        <f>O105*H105</f>
        <v>0</v>
      </c>
      <c r="Q105" s="230">
        <v>0</v>
      </c>
      <c r="R105" s="230">
        <f>Q105*H105</f>
        <v>0</v>
      </c>
      <c r="S105" s="230">
        <v>0</v>
      </c>
      <c r="T105" s="231">
        <f>S105*H105</f>
        <v>0</v>
      </c>
      <c r="AR105" s="24" t="s">
        <v>315</v>
      </c>
      <c r="AT105" s="24" t="s">
        <v>149</v>
      </c>
      <c r="AU105" s="24" t="s">
        <v>24</v>
      </c>
      <c r="AY105" s="24" t="s">
        <v>146</v>
      </c>
      <c r="BE105" s="232">
        <f>IF(N105="základní",J105,0)</f>
        <v>0</v>
      </c>
      <c r="BF105" s="232">
        <f>IF(N105="snížená",J105,0)</f>
        <v>0</v>
      </c>
      <c r="BG105" s="232">
        <f>IF(N105="zákl. přenesená",J105,0)</f>
        <v>0</v>
      </c>
      <c r="BH105" s="232">
        <f>IF(N105="sníž. přenesená",J105,0)</f>
        <v>0</v>
      </c>
      <c r="BI105" s="232">
        <f>IF(N105="nulová",J105,0)</f>
        <v>0</v>
      </c>
      <c r="BJ105" s="24" t="s">
        <v>24</v>
      </c>
      <c r="BK105" s="232">
        <f>ROUND(I105*H105,2)</f>
        <v>0</v>
      </c>
      <c r="BL105" s="24" t="s">
        <v>315</v>
      </c>
      <c r="BM105" s="24" t="s">
        <v>395</v>
      </c>
    </row>
    <row r="106" s="1" customFormat="1">
      <c r="B106" s="46"/>
      <c r="C106" s="74"/>
      <c r="D106" s="233" t="s">
        <v>158</v>
      </c>
      <c r="E106" s="74"/>
      <c r="F106" s="234" t="s">
        <v>2705</v>
      </c>
      <c r="G106" s="74"/>
      <c r="H106" s="74"/>
      <c r="I106" s="191"/>
      <c r="J106" s="74"/>
      <c r="K106" s="74"/>
      <c r="L106" s="72"/>
      <c r="M106" s="235"/>
      <c r="N106" s="47"/>
      <c r="O106" s="47"/>
      <c r="P106" s="47"/>
      <c r="Q106" s="47"/>
      <c r="R106" s="47"/>
      <c r="S106" s="47"/>
      <c r="T106" s="95"/>
      <c r="AT106" s="24" t="s">
        <v>158</v>
      </c>
      <c r="AU106" s="24" t="s">
        <v>24</v>
      </c>
    </row>
    <row r="107" s="10" customFormat="1" ht="37.44" customHeight="1">
      <c r="B107" s="205"/>
      <c r="C107" s="206"/>
      <c r="D107" s="207" t="s">
        <v>75</v>
      </c>
      <c r="E107" s="208" t="s">
        <v>1518</v>
      </c>
      <c r="F107" s="208" t="s">
        <v>2706</v>
      </c>
      <c r="G107" s="206"/>
      <c r="H107" s="206"/>
      <c r="I107" s="209"/>
      <c r="J107" s="210">
        <f>BK107</f>
        <v>0</v>
      </c>
      <c r="K107" s="206"/>
      <c r="L107" s="211"/>
      <c r="M107" s="212"/>
      <c r="N107" s="213"/>
      <c r="O107" s="213"/>
      <c r="P107" s="214">
        <f>SUM(P108:P126)</f>
        <v>0</v>
      </c>
      <c r="Q107" s="213"/>
      <c r="R107" s="214">
        <f>SUM(R108:R126)</f>
        <v>0</v>
      </c>
      <c r="S107" s="213"/>
      <c r="T107" s="215">
        <f>SUM(T108:T126)</f>
        <v>0</v>
      </c>
      <c r="AR107" s="216" t="s">
        <v>85</v>
      </c>
      <c r="AT107" s="217" t="s">
        <v>75</v>
      </c>
      <c r="AU107" s="217" t="s">
        <v>76</v>
      </c>
      <c r="AY107" s="216" t="s">
        <v>146</v>
      </c>
      <c r="BK107" s="218">
        <f>SUM(BK108:BK126)</f>
        <v>0</v>
      </c>
    </row>
    <row r="108" s="1" customFormat="1" ht="16.5" customHeight="1">
      <c r="B108" s="46"/>
      <c r="C108" s="221" t="s">
        <v>328</v>
      </c>
      <c r="D108" s="221" t="s">
        <v>149</v>
      </c>
      <c r="E108" s="222" t="s">
        <v>2707</v>
      </c>
      <c r="F108" s="223" t="s">
        <v>2708</v>
      </c>
      <c r="G108" s="224" t="s">
        <v>309</v>
      </c>
      <c r="H108" s="225">
        <v>300</v>
      </c>
      <c r="I108" s="226"/>
      <c r="J108" s="227">
        <f>ROUND(I108*H108,2)</f>
        <v>0</v>
      </c>
      <c r="K108" s="223" t="s">
        <v>22</v>
      </c>
      <c r="L108" s="72"/>
      <c r="M108" s="228" t="s">
        <v>22</v>
      </c>
      <c r="N108" s="229" t="s">
        <v>47</v>
      </c>
      <c r="O108" s="47"/>
      <c r="P108" s="230">
        <f>O108*H108</f>
        <v>0</v>
      </c>
      <c r="Q108" s="230">
        <v>0</v>
      </c>
      <c r="R108" s="230">
        <f>Q108*H108</f>
        <v>0</v>
      </c>
      <c r="S108" s="230">
        <v>0</v>
      </c>
      <c r="T108" s="231">
        <f>S108*H108</f>
        <v>0</v>
      </c>
      <c r="AR108" s="24" t="s">
        <v>315</v>
      </c>
      <c r="AT108" s="24" t="s">
        <v>149</v>
      </c>
      <c r="AU108" s="24" t="s">
        <v>24</v>
      </c>
      <c r="AY108" s="24" t="s">
        <v>146</v>
      </c>
      <c r="BE108" s="232">
        <f>IF(N108="základní",J108,0)</f>
        <v>0</v>
      </c>
      <c r="BF108" s="232">
        <f>IF(N108="snížená",J108,0)</f>
        <v>0</v>
      </c>
      <c r="BG108" s="232">
        <f>IF(N108="zákl. přenesená",J108,0)</f>
        <v>0</v>
      </c>
      <c r="BH108" s="232">
        <f>IF(N108="sníž. přenesená",J108,0)</f>
        <v>0</v>
      </c>
      <c r="BI108" s="232">
        <f>IF(N108="nulová",J108,0)</f>
        <v>0</v>
      </c>
      <c r="BJ108" s="24" t="s">
        <v>24</v>
      </c>
      <c r="BK108" s="232">
        <f>ROUND(I108*H108,2)</f>
        <v>0</v>
      </c>
      <c r="BL108" s="24" t="s">
        <v>315</v>
      </c>
      <c r="BM108" s="24" t="s">
        <v>400</v>
      </c>
    </row>
    <row r="109" s="1" customFormat="1" ht="16.5" customHeight="1">
      <c r="B109" s="46"/>
      <c r="C109" s="221" t="s">
        <v>381</v>
      </c>
      <c r="D109" s="221" t="s">
        <v>149</v>
      </c>
      <c r="E109" s="222" t="s">
        <v>2709</v>
      </c>
      <c r="F109" s="223" t="s">
        <v>2710</v>
      </c>
      <c r="G109" s="224" t="s">
        <v>309</v>
      </c>
      <c r="H109" s="225">
        <v>600</v>
      </c>
      <c r="I109" s="226"/>
      <c r="J109" s="227">
        <f>ROUND(I109*H109,2)</f>
        <v>0</v>
      </c>
      <c r="K109" s="223" t="s">
        <v>22</v>
      </c>
      <c r="L109" s="72"/>
      <c r="M109" s="228" t="s">
        <v>22</v>
      </c>
      <c r="N109" s="229" t="s">
        <v>47</v>
      </c>
      <c r="O109" s="47"/>
      <c r="P109" s="230">
        <f>O109*H109</f>
        <v>0</v>
      </c>
      <c r="Q109" s="230">
        <v>0</v>
      </c>
      <c r="R109" s="230">
        <f>Q109*H109</f>
        <v>0</v>
      </c>
      <c r="S109" s="230">
        <v>0</v>
      </c>
      <c r="T109" s="231">
        <f>S109*H109</f>
        <v>0</v>
      </c>
      <c r="AR109" s="24" t="s">
        <v>315</v>
      </c>
      <c r="AT109" s="24" t="s">
        <v>149</v>
      </c>
      <c r="AU109" s="24" t="s">
        <v>24</v>
      </c>
      <c r="AY109" s="24" t="s">
        <v>146</v>
      </c>
      <c r="BE109" s="232">
        <f>IF(N109="základní",J109,0)</f>
        <v>0</v>
      </c>
      <c r="BF109" s="232">
        <f>IF(N109="snížená",J109,0)</f>
        <v>0</v>
      </c>
      <c r="BG109" s="232">
        <f>IF(N109="zákl. přenesená",J109,0)</f>
        <v>0</v>
      </c>
      <c r="BH109" s="232">
        <f>IF(N109="sníž. přenesená",J109,0)</f>
        <v>0</v>
      </c>
      <c r="BI109" s="232">
        <f>IF(N109="nulová",J109,0)</f>
        <v>0</v>
      </c>
      <c r="BJ109" s="24" t="s">
        <v>24</v>
      </c>
      <c r="BK109" s="232">
        <f>ROUND(I109*H109,2)</f>
        <v>0</v>
      </c>
      <c r="BL109" s="24" t="s">
        <v>315</v>
      </c>
      <c r="BM109" s="24" t="s">
        <v>404</v>
      </c>
    </row>
    <row r="110" s="1" customFormat="1" ht="16.5" customHeight="1">
      <c r="B110" s="46"/>
      <c r="C110" s="221" t="s">
        <v>332</v>
      </c>
      <c r="D110" s="221" t="s">
        <v>149</v>
      </c>
      <c r="E110" s="222" t="s">
        <v>2711</v>
      </c>
      <c r="F110" s="223" t="s">
        <v>2712</v>
      </c>
      <c r="G110" s="224" t="s">
        <v>309</v>
      </c>
      <c r="H110" s="225">
        <v>60</v>
      </c>
      <c r="I110" s="226"/>
      <c r="J110" s="227">
        <f>ROUND(I110*H110,2)</f>
        <v>0</v>
      </c>
      <c r="K110" s="223" t="s">
        <v>22</v>
      </c>
      <c r="L110" s="72"/>
      <c r="M110" s="228" t="s">
        <v>22</v>
      </c>
      <c r="N110" s="229" t="s">
        <v>47</v>
      </c>
      <c r="O110" s="47"/>
      <c r="P110" s="230">
        <f>O110*H110</f>
        <v>0</v>
      </c>
      <c r="Q110" s="230">
        <v>0</v>
      </c>
      <c r="R110" s="230">
        <f>Q110*H110</f>
        <v>0</v>
      </c>
      <c r="S110" s="230">
        <v>0</v>
      </c>
      <c r="T110" s="231">
        <f>S110*H110</f>
        <v>0</v>
      </c>
      <c r="AR110" s="24" t="s">
        <v>315</v>
      </c>
      <c r="AT110" s="24" t="s">
        <v>149</v>
      </c>
      <c r="AU110" s="24" t="s">
        <v>24</v>
      </c>
      <c r="AY110" s="24" t="s">
        <v>146</v>
      </c>
      <c r="BE110" s="232">
        <f>IF(N110="základní",J110,0)</f>
        <v>0</v>
      </c>
      <c r="BF110" s="232">
        <f>IF(N110="snížená",J110,0)</f>
        <v>0</v>
      </c>
      <c r="BG110" s="232">
        <f>IF(N110="zákl. přenesená",J110,0)</f>
        <v>0</v>
      </c>
      <c r="BH110" s="232">
        <f>IF(N110="sníž. přenesená",J110,0)</f>
        <v>0</v>
      </c>
      <c r="BI110" s="232">
        <f>IF(N110="nulová",J110,0)</f>
        <v>0</v>
      </c>
      <c r="BJ110" s="24" t="s">
        <v>24</v>
      </c>
      <c r="BK110" s="232">
        <f>ROUND(I110*H110,2)</f>
        <v>0</v>
      </c>
      <c r="BL110" s="24" t="s">
        <v>315</v>
      </c>
      <c r="BM110" s="24" t="s">
        <v>407</v>
      </c>
    </row>
    <row r="111" s="1" customFormat="1" ht="16.5" customHeight="1">
      <c r="B111" s="46"/>
      <c r="C111" s="221" t="s">
        <v>392</v>
      </c>
      <c r="D111" s="221" t="s">
        <v>149</v>
      </c>
      <c r="E111" s="222" t="s">
        <v>2713</v>
      </c>
      <c r="F111" s="223" t="s">
        <v>2714</v>
      </c>
      <c r="G111" s="224" t="s">
        <v>309</v>
      </c>
      <c r="H111" s="225">
        <v>200</v>
      </c>
      <c r="I111" s="226"/>
      <c r="J111" s="227">
        <f>ROUND(I111*H111,2)</f>
        <v>0</v>
      </c>
      <c r="K111" s="223" t="s">
        <v>22</v>
      </c>
      <c r="L111" s="72"/>
      <c r="M111" s="228" t="s">
        <v>22</v>
      </c>
      <c r="N111" s="229" t="s">
        <v>47</v>
      </c>
      <c r="O111" s="47"/>
      <c r="P111" s="230">
        <f>O111*H111</f>
        <v>0</v>
      </c>
      <c r="Q111" s="230">
        <v>0</v>
      </c>
      <c r="R111" s="230">
        <f>Q111*H111</f>
        <v>0</v>
      </c>
      <c r="S111" s="230">
        <v>0</v>
      </c>
      <c r="T111" s="231">
        <f>S111*H111</f>
        <v>0</v>
      </c>
      <c r="AR111" s="24" t="s">
        <v>315</v>
      </c>
      <c r="AT111" s="24" t="s">
        <v>149</v>
      </c>
      <c r="AU111" s="24" t="s">
        <v>24</v>
      </c>
      <c r="AY111" s="24" t="s">
        <v>146</v>
      </c>
      <c r="BE111" s="232">
        <f>IF(N111="základní",J111,0)</f>
        <v>0</v>
      </c>
      <c r="BF111" s="232">
        <f>IF(N111="snížená",J111,0)</f>
        <v>0</v>
      </c>
      <c r="BG111" s="232">
        <f>IF(N111="zákl. přenesená",J111,0)</f>
        <v>0</v>
      </c>
      <c r="BH111" s="232">
        <f>IF(N111="sníž. přenesená",J111,0)</f>
        <v>0</v>
      </c>
      <c r="BI111" s="232">
        <f>IF(N111="nulová",J111,0)</f>
        <v>0</v>
      </c>
      <c r="BJ111" s="24" t="s">
        <v>24</v>
      </c>
      <c r="BK111" s="232">
        <f>ROUND(I111*H111,2)</f>
        <v>0</v>
      </c>
      <c r="BL111" s="24" t="s">
        <v>315</v>
      </c>
      <c r="BM111" s="24" t="s">
        <v>413</v>
      </c>
    </row>
    <row r="112" s="1" customFormat="1" ht="16.5" customHeight="1">
      <c r="B112" s="46"/>
      <c r="C112" s="221" t="s">
        <v>336</v>
      </c>
      <c r="D112" s="221" t="s">
        <v>149</v>
      </c>
      <c r="E112" s="222" t="s">
        <v>2715</v>
      </c>
      <c r="F112" s="223" t="s">
        <v>2716</v>
      </c>
      <c r="G112" s="224" t="s">
        <v>309</v>
      </c>
      <c r="H112" s="225">
        <v>500</v>
      </c>
      <c r="I112" s="226"/>
      <c r="J112" s="227">
        <f>ROUND(I112*H112,2)</f>
        <v>0</v>
      </c>
      <c r="K112" s="223" t="s">
        <v>22</v>
      </c>
      <c r="L112" s="72"/>
      <c r="M112" s="228" t="s">
        <v>22</v>
      </c>
      <c r="N112" s="229" t="s">
        <v>47</v>
      </c>
      <c r="O112" s="47"/>
      <c r="P112" s="230">
        <f>O112*H112</f>
        <v>0</v>
      </c>
      <c r="Q112" s="230">
        <v>0</v>
      </c>
      <c r="R112" s="230">
        <f>Q112*H112</f>
        <v>0</v>
      </c>
      <c r="S112" s="230">
        <v>0</v>
      </c>
      <c r="T112" s="231">
        <f>S112*H112</f>
        <v>0</v>
      </c>
      <c r="AR112" s="24" t="s">
        <v>315</v>
      </c>
      <c r="AT112" s="24" t="s">
        <v>149</v>
      </c>
      <c r="AU112" s="24" t="s">
        <v>24</v>
      </c>
      <c r="AY112" s="24" t="s">
        <v>146</v>
      </c>
      <c r="BE112" s="232">
        <f>IF(N112="základní",J112,0)</f>
        <v>0</v>
      </c>
      <c r="BF112" s="232">
        <f>IF(N112="snížená",J112,0)</f>
        <v>0</v>
      </c>
      <c r="BG112" s="232">
        <f>IF(N112="zákl. přenesená",J112,0)</f>
        <v>0</v>
      </c>
      <c r="BH112" s="232">
        <f>IF(N112="sníž. přenesená",J112,0)</f>
        <v>0</v>
      </c>
      <c r="BI112" s="232">
        <f>IF(N112="nulová",J112,0)</f>
        <v>0</v>
      </c>
      <c r="BJ112" s="24" t="s">
        <v>24</v>
      </c>
      <c r="BK112" s="232">
        <f>ROUND(I112*H112,2)</f>
        <v>0</v>
      </c>
      <c r="BL112" s="24" t="s">
        <v>315</v>
      </c>
      <c r="BM112" s="24" t="s">
        <v>419</v>
      </c>
    </row>
    <row r="113" s="1" customFormat="1" ht="16.5" customHeight="1">
      <c r="B113" s="46"/>
      <c r="C113" s="221" t="s">
        <v>401</v>
      </c>
      <c r="D113" s="221" t="s">
        <v>149</v>
      </c>
      <c r="E113" s="222" t="s">
        <v>2717</v>
      </c>
      <c r="F113" s="223" t="s">
        <v>2718</v>
      </c>
      <c r="G113" s="224" t="s">
        <v>309</v>
      </c>
      <c r="H113" s="225">
        <v>15</v>
      </c>
      <c r="I113" s="226"/>
      <c r="J113" s="227">
        <f>ROUND(I113*H113,2)</f>
        <v>0</v>
      </c>
      <c r="K113" s="223" t="s">
        <v>22</v>
      </c>
      <c r="L113" s="72"/>
      <c r="M113" s="228" t="s">
        <v>22</v>
      </c>
      <c r="N113" s="229" t="s">
        <v>47</v>
      </c>
      <c r="O113" s="47"/>
      <c r="P113" s="230">
        <f>O113*H113</f>
        <v>0</v>
      </c>
      <c r="Q113" s="230">
        <v>0</v>
      </c>
      <c r="R113" s="230">
        <f>Q113*H113</f>
        <v>0</v>
      </c>
      <c r="S113" s="230">
        <v>0</v>
      </c>
      <c r="T113" s="231">
        <f>S113*H113</f>
        <v>0</v>
      </c>
      <c r="AR113" s="24" t="s">
        <v>315</v>
      </c>
      <c r="AT113" s="24" t="s">
        <v>149</v>
      </c>
      <c r="AU113" s="24" t="s">
        <v>24</v>
      </c>
      <c r="AY113" s="24" t="s">
        <v>146</v>
      </c>
      <c r="BE113" s="232">
        <f>IF(N113="základní",J113,0)</f>
        <v>0</v>
      </c>
      <c r="BF113" s="232">
        <f>IF(N113="snížená",J113,0)</f>
        <v>0</v>
      </c>
      <c r="BG113" s="232">
        <f>IF(N113="zákl. přenesená",J113,0)</f>
        <v>0</v>
      </c>
      <c r="BH113" s="232">
        <f>IF(N113="sníž. přenesená",J113,0)</f>
        <v>0</v>
      </c>
      <c r="BI113" s="232">
        <f>IF(N113="nulová",J113,0)</f>
        <v>0</v>
      </c>
      <c r="BJ113" s="24" t="s">
        <v>24</v>
      </c>
      <c r="BK113" s="232">
        <f>ROUND(I113*H113,2)</f>
        <v>0</v>
      </c>
      <c r="BL113" s="24" t="s">
        <v>315</v>
      </c>
      <c r="BM113" s="24" t="s">
        <v>426</v>
      </c>
    </row>
    <row r="114" s="1" customFormat="1" ht="16.5" customHeight="1">
      <c r="B114" s="46"/>
      <c r="C114" s="221" t="s">
        <v>340</v>
      </c>
      <c r="D114" s="221" t="s">
        <v>149</v>
      </c>
      <c r="E114" s="222" t="s">
        <v>2719</v>
      </c>
      <c r="F114" s="223" t="s">
        <v>2720</v>
      </c>
      <c r="G114" s="224" t="s">
        <v>309</v>
      </c>
      <c r="H114" s="225">
        <v>15</v>
      </c>
      <c r="I114" s="226"/>
      <c r="J114" s="227">
        <f>ROUND(I114*H114,2)</f>
        <v>0</v>
      </c>
      <c r="K114" s="223" t="s">
        <v>22</v>
      </c>
      <c r="L114" s="72"/>
      <c r="M114" s="228" t="s">
        <v>22</v>
      </c>
      <c r="N114" s="229" t="s">
        <v>47</v>
      </c>
      <c r="O114" s="47"/>
      <c r="P114" s="230">
        <f>O114*H114</f>
        <v>0</v>
      </c>
      <c r="Q114" s="230">
        <v>0</v>
      </c>
      <c r="R114" s="230">
        <f>Q114*H114</f>
        <v>0</v>
      </c>
      <c r="S114" s="230">
        <v>0</v>
      </c>
      <c r="T114" s="231">
        <f>S114*H114</f>
        <v>0</v>
      </c>
      <c r="AR114" s="24" t="s">
        <v>315</v>
      </c>
      <c r="AT114" s="24" t="s">
        <v>149</v>
      </c>
      <c r="AU114" s="24" t="s">
        <v>24</v>
      </c>
      <c r="AY114" s="24" t="s">
        <v>146</v>
      </c>
      <c r="BE114" s="232">
        <f>IF(N114="základní",J114,0)</f>
        <v>0</v>
      </c>
      <c r="BF114" s="232">
        <f>IF(N114="snížená",J114,0)</f>
        <v>0</v>
      </c>
      <c r="BG114" s="232">
        <f>IF(N114="zákl. přenesená",J114,0)</f>
        <v>0</v>
      </c>
      <c r="BH114" s="232">
        <f>IF(N114="sníž. přenesená",J114,0)</f>
        <v>0</v>
      </c>
      <c r="BI114" s="232">
        <f>IF(N114="nulová",J114,0)</f>
        <v>0</v>
      </c>
      <c r="BJ114" s="24" t="s">
        <v>24</v>
      </c>
      <c r="BK114" s="232">
        <f>ROUND(I114*H114,2)</f>
        <v>0</v>
      </c>
      <c r="BL114" s="24" t="s">
        <v>315</v>
      </c>
      <c r="BM114" s="24" t="s">
        <v>432</v>
      </c>
    </row>
    <row r="115" s="1" customFormat="1" ht="16.5" customHeight="1">
      <c r="B115" s="46"/>
      <c r="C115" s="221" t="s">
        <v>410</v>
      </c>
      <c r="D115" s="221" t="s">
        <v>149</v>
      </c>
      <c r="E115" s="222" t="s">
        <v>2721</v>
      </c>
      <c r="F115" s="223" t="s">
        <v>2722</v>
      </c>
      <c r="G115" s="224" t="s">
        <v>309</v>
      </c>
      <c r="H115" s="225">
        <v>25</v>
      </c>
      <c r="I115" s="226"/>
      <c r="J115" s="227">
        <f>ROUND(I115*H115,2)</f>
        <v>0</v>
      </c>
      <c r="K115" s="223" t="s">
        <v>22</v>
      </c>
      <c r="L115" s="72"/>
      <c r="M115" s="228" t="s">
        <v>22</v>
      </c>
      <c r="N115" s="229" t="s">
        <v>47</v>
      </c>
      <c r="O115" s="47"/>
      <c r="P115" s="230">
        <f>O115*H115</f>
        <v>0</v>
      </c>
      <c r="Q115" s="230">
        <v>0</v>
      </c>
      <c r="R115" s="230">
        <f>Q115*H115</f>
        <v>0</v>
      </c>
      <c r="S115" s="230">
        <v>0</v>
      </c>
      <c r="T115" s="231">
        <f>S115*H115</f>
        <v>0</v>
      </c>
      <c r="AR115" s="24" t="s">
        <v>315</v>
      </c>
      <c r="AT115" s="24" t="s">
        <v>149</v>
      </c>
      <c r="AU115" s="24" t="s">
        <v>24</v>
      </c>
      <c r="AY115" s="24" t="s">
        <v>146</v>
      </c>
      <c r="BE115" s="232">
        <f>IF(N115="základní",J115,0)</f>
        <v>0</v>
      </c>
      <c r="BF115" s="232">
        <f>IF(N115="snížená",J115,0)</f>
        <v>0</v>
      </c>
      <c r="BG115" s="232">
        <f>IF(N115="zákl. přenesená",J115,0)</f>
        <v>0</v>
      </c>
      <c r="BH115" s="232">
        <f>IF(N115="sníž. přenesená",J115,0)</f>
        <v>0</v>
      </c>
      <c r="BI115" s="232">
        <f>IF(N115="nulová",J115,0)</f>
        <v>0</v>
      </c>
      <c r="BJ115" s="24" t="s">
        <v>24</v>
      </c>
      <c r="BK115" s="232">
        <f>ROUND(I115*H115,2)</f>
        <v>0</v>
      </c>
      <c r="BL115" s="24" t="s">
        <v>315</v>
      </c>
      <c r="BM115" s="24" t="s">
        <v>437</v>
      </c>
    </row>
    <row r="116" s="1" customFormat="1" ht="16.5" customHeight="1">
      <c r="B116" s="46"/>
      <c r="C116" s="221" t="s">
        <v>355</v>
      </c>
      <c r="D116" s="221" t="s">
        <v>149</v>
      </c>
      <c r="E116" s="222" t="s">
        <v>2723</v>
      </c>
      <c r="F116" s="223" t="s">
        <v>2724</v>
      </c>
      <c r="G116" s="224" t="s">
        <v>309</v>
      </c>
      <c r="H116" s="225">
        <v>8</v>
      </c>
      <c r="I116" s="226"/>
      <c r="J116" s="227">
        <f>ROUND(I116*H116,2)</f>
        <v>0</v>
      </c>
      <c r="K116" s="223" t="s">
        <v>22</v>
      </c>
      <c r="L116" s="72"/>
      <c r="M116" s="228" t="s">
        <v>22</v>
      </c>
      <c r="N116" s="229" t="s">
        <v>47</v>
      </c>
      <c r="O116" s="47"/>
      <c r="P116" s="230">
        <f>O116*H116</f>
        <v>0</v>
      </c>
      <c r="Q116" s="230">
        <v>0</v>
      </c>
      <c r="R116" s="230">
        <f>Q116*H116</f>
        <v>0</v>
      </c>
      <c r="S116" s="230">
        <v>0</v>
      </c>
      <c r="T116" s="231">
        <f>S116*H116</f>
        <v>0</v>
      </c>
      <c r="AR116" s="24" t="s">
        <v>315</v>
      </c>
      <c r="AT116" s="24" t="s">
        <v>149</v>
      </c>
      <c r="AU116" s="24" t="s">
        <v>24</v>
      </c>
      <c r="AY116" s="24" t="s">
        <v>146</v>
      </c>
      <c r="BE116" s="232">
        <f>IF(N116="základní",J116,0)</f>
        <v>0</v>
      </c>
      <c r="BF116" s="232">
        <f>IF(N116="snížená",J116,0)</f>
        <v>0</v>
      </c>
      <c r="BG116" s="232">
        <f>IF(N116="zákl. přenesená",J116,0)</f>
        <v>0</v>
      </c>
      <c r="BH116" s="232">
        <f>IF(N116="sníž. přenesená",J116,0)</f>
        <v>0</v>
      </c>
      <c r="BI116" s="232">
        <f>IF(N116="nulová",J116,0)</f>
        <v>0</v>
      </c>
      <c r="BJ116" s="24" t="s">
        <v>24</v>
      </c>
      <c r="BK116" s="232">
        <f>ROUND(I116*H116,2)</f>
        <v>0</v>
      </c>
      <c r="BL116" s="24" t="s">
        <v>315</v>
      </c>
      <c r="BM116" s="24" t="s">
        <v>443</v>
      </c>
    </row>
    <row r="117" s="1" customFormat="1" ht="16.5" customHeight="1">
      <c r="B117" s="46"/>
      <c r="C117" s="221" t="s">
        <v>423</v>
      </c>
      <c r="D117" s="221" t="s">
        <v>149</v>
      </c>
      <c r="E117" s="222" t="s">
        <v>2725</v>
      </c>
      <c r="F117" s="223" t="s">
        <v>2726</v>
      </c>
      <c r="G117" s="224" t="s">
        <v>309</v>
      </c>
      <c r="H117" s="225">
        <v>75</v>
      </c>
      <c r="I117" s="226"/>
      <c r="J117" s="227">
        <f>ROUND(I117*H117,2)</f>
        <v>0</v>
      </c>
      <c r="K117" s="223" t="s">
        <v>22</v>
      </c>
      <c r="L117" s="72"/>
      <c r="M117" s="228" t="s">
        <v>22</v>
      </c>
      <c r="N117" s="229" t="s">
        <v>47</v>
      </c>
      <c r="O117" s="47"/>
      <c r="P117" s="230">
        <f>O117*H117</f>
        <v>0</v>
      </c>
      <c r="Q117" s="230">
        <v>0</v>
      </c>
      <c r="R117" s="230">
        <f>Q117*H117</f>
        <v>0</v>
      </c>
      <c r="S117" s="230">
        <v>0</v>
      </c>
      <c r="T117" s="231">
        <f>S117*H117</f>
        <v>0</v>
      </c>
      <c r="AR117" s="24" t="s">
        <v>315</v>
      </c>
      <c r="AT117" s="24" t="s">
        <v>149</v>
      </c>
      <c r="AU117" s="24" t="s">
        <v>24</v>
      </c>
      <c r="AY117" s="24" t="s">
        <v>146</v>
      </c>
      <c r="BE117" s="232">
        <f>IF(N117="základní",J117,0)</f>
        <v>0</v>
      </c>
      <c r="BF117" s="232">
        <f>IF(N117="snížená",J117,0)</f>
        <v>0</v>
      </c>
      <c r="BG117" s="232">
        <f>IF(N117="zákl. přenesená",J117,0)</f>
        <v>0</v>
      </c>
      <c r="BH117" s="232">
        <f>IF(N117="sníž. přenesená",J117,0)</f>
        <v>0</v>
      </c>
      <c r="BI117" s="232">
        <f>IF(N117="nulová",J117,0)</f>
        <v>0</v>
      </c>
      <c r="BJ117" s="24" t="s">
        <v>24</v>
      </c>
      <c r="BK117" s="232">
        <f>ROUND(I117*H117,2)</f>
        <v>0</v>
      </c>
      <c r="BL117" s="24" t="s">
        <v>315</v>
      </c>
      <c r="BM117" s="24" t="s">
        <v>450</v>
      </c>
    </row>
    <row r="118" s="1" customFormat="1" ht="16.5" customHeight="1">
      <c r="B118" s="46"/>
      <c r="C118" s="221" t="s">
        <v>360</v>
      </c>
      <c r="D118" s="221" t="s">
        <v>149</v>
      </c>
      <c r="E118" s="222" t="s">
        <v>2727</v>
      </c>
      <c r="F118" s="223" t="s">
        <v>2728</v>
      </c>
      <c r="G118" s="224" t="s">
        <v>309</v>
      </c>
      <c r="H118" s="225">
        <v>50</v>
      </c>
      <c r="I118" s="226"/>
      <c r="J118" s="227">
        <f>ROUND(I118*H118,2)</f>
        <v>0</v>
      </c>
      <c r="K118" s="223" t="s">
        <v>22</v>
      </c>
      <c r="L118" s="72"/>
      <c r="M118" s="228" t="s">
        <v>22</v>
      </c>
      <c r="N118" s="229" t="s">
        <v>47</v>
      </c>
      <c r="O118" s="47"/>
      <c r="P118" s="230">
        <f>O118*H118</f>
        <v>0</v>
      </c>
      <c r="Q118" s="230">
        <v>0</v>
      </c>
      <c r="R118" s="230">
        <f>Q118*H118</f>
        <v>0</v>
      </c>
      <c r="S118" s="230">
        <v>0</v>
      </c>
      <c r="T118" s="231">
        <f>S118*H118</f>
        <v>0</v>
      </c>
      <c r="AR118" s="24" t="s">
        <v>315</v>
      </c>
      <c r="AT118" s="24" t="s">
        <v>149</v>
      </c>
      <c r="AU118" s="24" t="s">
        <v>24</v>
      </c>
      <c r="AY118" s="24" t="s">
        <v>146</v>
      </c>
      <c r="BE118" s="232">
        <f>IF(N118="základní",J118,0)</f>
        <v>0</v>
      </c>
      <c r="BF118" s="232">
        <f>IF(N118="snížená",J118,0)</f>
        <v>0</v>
      </c>
      <c r="BG118" s="232">
        <f>IF(N118="zákl. přenesená",J118,0)</f>
        <v>0</v>
      </c>
      <c r="BH118" s="232">
        <f>IF(N118="sníž. přenesená",J118,0)</f>
        <v>0</v>
      </c>
      <c r="BI118" s="232">
        <f>IF(N118="nulová",J118,0)</f>
        <v>0</v>
      </c>
      <c r="BJ118" s="24" t="s">
        <v>24</v>
      </c>
      <c r="BK118" s="232">
        <f>ROUND(I118*H118,2)</f>
        <v>0</v>
      </c>
      <c r="BL118" s="24" t="s">
        <v>315</v>
      </c>
      <c r="BM118" s="24" t="s">
        <v>456</v>
      </c>
    </row>
    <row r="119" s="1" customFormat="1" ht="16.5" customHeight="1">
      <c r="B119" s="46"/>
      <c r="C119" s="221" t="s">
        <v>434</v>
      </c>
      <c r="D119" s="221" t="s">
        <v>149</v>
      </c>
      <c r="E119" s="222" t="s">
        <v>2729</v>
      </c>
      <c r="F119" s="223" t="s">
        <v>2730</v>
      </c>
      <c r="G119" s="224" t="s">
        <v>309</v>
      </c>
      <c r="H119" s="225">
        <v>20</v>
      </c>
      <c r="I119" s="226"/>
      <c r="J119" s="227">
        <f>ROUND(I119*H119,2)</f>
        <v>0</v>
      </c>
      <c r="K119" s="223" t="s">
        <v>22</v>
      </c>
      <c r="L119" s="72"/>
      <c r="M119" s="228" t="s">
        <v>22</v>
      </c>
      <c r="N119" s="229" t="s">
        <v>47</v>
      </c>
      <c r="O119" s="47"/>
      <c r="P119" s="230">
        <f>O119*H119</f>
        <v>0</v>
      </c>
      <c r="Q119" s="230">
        <v>0</v>
      </c>
      <c r="R119" s="230">
        <f>Q119*H119</f>
        <v>0</v>
      </c>
      <c r="S119" s="230">
        <v>0</v>
      </c>
      <c r="T119" s="231">
        <f>S119*H119</f>
        <v>0</v>
      </c>
      <c r="AR119" s="24" t="s">
        <v>315</v>
      </c>
      <c r="AT119" s="24" t="s">
        <v>149</v>
      </c>
      <c r="AU119" s="24" t="s">
        <v>24</v>
      </c>
      <c r="AY119" s="24" t="s">
        <v>146</v>
      </c>
      <c r="BE119" s="232">
        <f>IF(N119="základní",J119,0)</f>
        <v>0</v>
      </c>
      <c r="BF119" s="232">
        <f>IF(N119="snížená",J119,0)</f>
        <v>0</v>
      </c>
      <c r="BG119" s="232">
        <f>IF(N119="zákl. přenesená",J119,0)</f>
        <v>0</v>
      </c>
      <c r="BH119" s="232">
        <f>IF(N119="sníž. přenesená",J119,0)</f>
        <v>0</v>
      </c>
      <c r="BI119" s="232">
        <f>IF(N119="nulová",J119,0)</f>
        <v>0</v>
      </c>
      <c r="BJ119" s="24" t="s">
        <v>24</v>
      </c>
      <c r="BK119" s="232">
        <f>ROUND(I119*H119,2)</f>
        <v>0</v>
      </c>
      <c r="BL119" s="24" t="s">
        <v>315</v>
      </c>
      <c r="BM119" s="24" t="s">
        <v>460</v>
      </c>
    </row>
    <row r="120" s="1" customFormat="1" ht="16.5" customHeight="1">
      <c r="B120" s="46"/>
      <c r="C120" s="221" t="s">
        <v>375</v>
      </c>
      <c r="D120" s="221" t="s">
        <v>149</v>
      </c>
      <c r="E120" s="222" t="s">
        <v>2731</v>
      </c>
      <c r="F120" s="223" t="s">
        <v>2732</v>
      </c>
      <c r="G120" s="224" t="s">
        <v>309</v>
      </c>
      <c r="H120" s="225">
        <v>5</v>
      </c>
      <c r="I120" s="226"/>
      <c r="J120" s="227">
        <f>ROUND(I120*H120,2)</f>
        <v>0</v>
      </c>
      <c r="K120" s="223" t="s">
        <v>22</v>
      </c>
      <c r="L120" s="72"/>
      <c r="M120" s="228" t="s">
        <v>22</v>
      </c>
      <c r="N120" s="229" t="s">
        <v>47</v>
      </c>
      <c r="O120" s="47"/>
      <c r="P120" s="230">
        <f>O120*H120</f>
        <v>0</v>
      </c>
      <c r="Q120" s="230">
        <v>0</v>
      </c>
      <c r="R120" s="230">
        <f>Q120*H120</f>
        <v>0</v>
      </c>
      <c r="S120" s="230">
        <v>0</v>
      </c>
      <c r="T120" s="231">
        <f>S120*H120</f>
        <v>0</v>
      </c>
      <c r="AR120" s="24" t="s">
        <v>315</v>
      </c>
      <c r="AT120" s="24" t="s">
        <v>149</v>
      </c>
      <c r="AU120" s="24" t="s">
        <v>24</v>
      </c>
      <c r="AY120" s="24" t="s">
        <v>146</v>
      </c>
      <c r="BE120" s="232">
        <f>IF(N120="základní",J120,0)</f>
        <v>0</v>
      </c>
      <c r="BF120" s="232">
        <f>IF(N120="snížená",J120,0)</f>
        <v>0</v>
      </c>
      <c r="BG120" s="232">
        <f>IF(N120="zákl. přenesená",J120,0)</f>
        <v>0</v>
      </c>
      <c r="BH120" s="232">
        <f>IF(N120="sníž. přenesená",J120,0)</f>
        <v>0</v>
      </c>
      <c r="BI120" s="232">
        <f>IF(N120="nulová",J120,0)</f>
        <v>0</v>
      </c>
      <c r="BJ120" s="24" t="s">
        <v>24</v>
      </c>
      <c r="BK120" s="232">
        <f>ROUND(I120*H120,2)</f>
        <v>0</v>
      </c>
      <c r="BL120" s="24" t="s">
        <v>315</v>
      </c>
      <c r="BM120" s="24" t="s">
        <v>472</v>
      </c>
    </row>
    <row r="121" s="1" customFormat="1" ht="16.5" customHeight="1">
      <c r="B121" s="46"/>
      <c r="C121" s="221" t="s">
        <v>447</v>
      </c>
      <c r="D121" s="221" t="s">
        <v>149</v>
      </c>
      <c r="E121" s="222" t="s">
        <v>2733</v>
      </c>
      <c r="F121" s="223" t="s">
        <v>2734</v>
      </c>
      <c r="G121" s="224" t="s">
        <v>309</v>
      </c>
      <c r="H121" s="225">
        <v>50</v>
      </c>
      <c r="I121" s="226"/>
      <c r="J121" s="227">
        <f>ROUND(I121*H121,2)</f>
        <v>0</v>
      </c>
      <c r="K121" s="223" t="s">
        <v>22</v>
      </c>
      <c r="L121" s="72"/>
      <c r="M121" s="228" t="s">
        <v>22</v>
      </c>
      <c r="N121" s="229" t="s">
        <v>47</v>
      </c>
      <c r="O121" s="47"/>
      <c r="P121" s="230">
        <f>O121*H121</f>
        <v>0</v>
      </c>
      <c r="Q121" s="230">
        <v>0</v>
      </c>
      <c r="R121" s="230">
        <f>Q121*H121</f>
        <v>0</v>
      </c>
      <c r="S121" s="230">
        <v>0</v>
      </c>
      <c r="T121" s="231">
        <f>S121*H121</f>
        <v>0</v>
      </c>
      <c r="AR121" s="24" t="s">
        <v>315</v>
      </c>
      <c r="AT121" s="24" t="s">
        <v>149</v>
      </c>
      <c r="AU121" s="24" t="s">
        <v>24</v>
      </c>
      <c r="AY121" s="24" t="s">
        <v>146</v>
      </c>
      <c r="BE121" s="232">
        <f>IF(N121="základní",J121,0)</f>
        <v>0</v>
      </c>
      <c r="BF121" s="232">
        <f>IF(N121="snížená",J121,0)</f>
        <v>0</v>
      </c>
      <c r="BG121" s="232">
        <f>IF(N121="zákl. přenesená",J121,0)</f>
        <v>0</v>
      </c>
      <c r="BH121" s="232">
        <f>IF(N121="sníž. přenesená",J121,0)</f>
        <v>0</v>
      </c>
      <c r="BI121" s="232">
        <f>IF(N121="nulová",J121,0)</f>
        <v>0</v>
      </c>
      <c r="BJ121" s="24" t="s">
        <v>24</v>
      </c>
      <c r="BK121" s="232">
        <f>ROUND(I121*H121,2)</f>
        <v>0</v>
      </c>
      <c r="BL121" s="24" t="s">
        <v>315</v>
      </c>
      <c r="BM121" s="24" t="s">
        <v>485</v>
      </c>
    </row>
    <row r="122" s="1" customFormat="1" ht="16.5" customHeight="1">
      <c r="B122" s="46"/>
      <c r="C122" s="221" t="s">
        <v>379</v>
      </c>
      <c r="D122" s="221" t="s">
        <v>149</v>
      </c>
      <c r="E122" s="222" t="s">
        <v>2735</v>
      </c>
      <c r="F122" s="223" t="s">
        <v>2736</v>
      </c>
      <c r="G122" s="224" t="s">
        <v>309</v>
      </c>
      <c r="H122" s="225">
        <v>20</v>
      </c>
      <c r="I122" s="226"/>
      <c r="J122" s="227">
        <f>ROUND(I122*H122,2)</f>
        <v>0</v>
      </c>
      <c r="K122" s="223" t="s">
        <v>22</v>
      </c>
      <c r="L122" s="72"/>
      <c r="M122" s="228" t="s">
        <v>22</v>
      </c>
      <c r="N122" s="229" t="s">
        <v>47</v>
      </c>
      <c r="O122" s="47"/>
      <c r="P122" s="230">
        <f>O122*H122</f>
        <v>0</v>
      </c>
      <c r="Q122" s="230">
        <v>0</v>
      </c>
      <c r="R122" s="230">
        <f>Q122*H122</f>
        <v>0</v>
      </c>
      <c r="S122" s="230">
        <v>0</v>
      </c>
      <c r="T122" s="231">
        <f>S122*H122</f>
        <v>0</v>
      </c>
      <c r="AR122" s="24" t="s">
        <v>315</v>
      </c>
      <c r="AT122" s="24" t="s">
        <v>149</v>
      </c>
      <c r="AU122" s="24" t="s">
        <v>24</v>
      </c>
      <c r="AY122" s="24" t="s">
        <v>146</v>
      </c>
      <c r="BE122" s="232">
        <f>IF(N122="základní",J122,0)</f>
        <v>0</v>
      </c>
      <c r="BF122" s="232">
        <f>IF(N122="snížená",J122,0)</f>
        <v>0</v>
      </c>
      <c r="BG122" s="232">
        <f>IF(N122="zákl. přenesená",J122,0)</f>
        <v>0</v>
      </c>
      <c r="BH122" s="232">
        <f>IF(N122="sníž. přenesená",J122,0)</f>
        <v>0</v>
      </c>
      <c r="BI122" s="232">
        <f>IF(N122="nulová",J122,0)</f>
        <v>0</v>
      </c>
      <c r="BJ122" s="24" t="s">
        <v>24</v>
      </c>
      <c r="BK122" s="232">
        <f>ROUND(I122*H122,2)</f>
        <v>0</v>
      </c>
      <c r="BL122" s="24" t="s">
        <v>315</v>
      </c>
      <c r="BM122" s="24" t="s">
        <v>492</v>
      </c>
    </row>
    <row r="123" s="1" customFormat="1" ht="16.5" customHeight="1">
      <c r="B123" s="46"/>
      <c r="C123" s="221" t="s">
        <v>459</v>
      </c>
      <c r="D123" s="221" t="s">
        <v>149</v>
      </c>
      <c r="E123" s="222" t="s">
        <v>2737</v>
      </c>
      <c r="F123" s="223" t="s">
        <v>2738</v>
      </c>
      <c r="G123" s="224" t="s">
        <v>309</v>
      </c>
      <c r="H123" s="225">
        <v>15</v>
      </c>
      <c r="I123" s="226"/>
      <c r="J123" s="227">
        <f>ROUND(I123*H123,2)</f>
        <v>0</v>
      </c>
      <c r="K123" s="223" t="s">
        <v>22</v>
      </c>
      <c r="L123" s="72"/>
      <c r="M123" s="228" t="s">
        <v>22</v>
      </c>
      <c r="N123" s="229" t="s">
        <v>47</v>
      </c>
      <c r="O123" s="47"/>
      <c r="P123" s="230">
        <f>O123*H123</f>
        <v>0</v>
      </c>
      <c r="Q123" s="230">
        <v>0</v>
      </c>
      <c r="R123" s="230">
        <f>Q123*H123</f>
        <v>0</v>
      </c>
      <c r="S123" s="230">
        <v>0</v>
      </c>
      <c r="T123" s="231">
        <f>S123*H123</f>
        <v>0</v>
      </c>
      <c r="AR123" s="24" t="s">
        <v>315</v>
      </c>
      <c r="AT123" s="24" t="s">
        <v>149</v>
      </c>
      <c r="AU123" s="24" t="s">
        <v>24</v>
      </c>
      <c r="AY123" s="24" t="s">
        <v>146</v>
      </c>
      <c r="BE123" s="232">
        <f>IF(N123="základní",J123,0)</f>
        <v>0</v>
      </c>
      <c r="BF123" s="232">
        <f>IF(N123="snížená",J123,0)</f>
        <v>0</v>
      </c>
      <c r="BG123" s="232">
        <f>IF(N123="zákl. přenesená",J123,0)</f>
        <v>0</v>
      </c>
      <c r="BH123" s="232">
        <f>IF(N123="sníž. přenesená",J123,0)</f>
        <v>0</v>
      </c>
      <c r="BI123" s="232">
        <f>IF(N123="nulová",J123,0)</f>
        <v>0</v>
      </c>
      <c r="BJ123" s="24" t="s">
        <v>24</v>
      </c>
      <c r="BK123" s="232">
        <f>ROUND(I123*H123,2)</f>
        <v>0</v>
      </c>
      <c r="BL123" s="24" t="s">
        <v>315</v>
      </c>
      <c r="BM123" s="24" t="s">
        <v>503</v>
      </c>
    </row>
    <row r="124" s="1" customFormat="1" ht="16.5" customHeight="1">
      <c r="B124" s="46"/>
      <c r="C124" s="221" t="s">
        <v>384</v>
      </c>
      <c r="D124" s="221" t="s">
        <v>149</v>
      </c>
      <c r="E124" s="222" t="s">
        <v>2739</v>
      </c>
      <c r="F124" s="223" t="s">
        <v>2740</v>
      </c>
      <c r="G124" s="224" t="s">
        <v>791</v>
      </c>
      <c r="H124" s="225">
        <v>1</v>
      </c>
      <c r="I124" s="226"/>
      <c r="J124" s="227">
        <f>ROUND(I124*H124,2)</f>
        <v>0</v>
      </c>
      <c r="K124" s="223" t="s">
        <v>22</v>
      </c>
      <c r="L124" s="72"/>
      <c r="M124" s="228" t="s">
        <v>22</v>
      </c>
      <c r="N124" s="229" t="s">
        <v>47</v>
      </c>
      <c r="O124" s="47"/>
      <c r="P124" s="230">
        <f>O124*H124</f>
        <v>0</v>
      </c>
      <c r="Q124" s="230">
        <v>0</v>
      </c>
      <c r="R124" s="230">
        <f>Q124*H124</f>
        <v>0</v>
      </c>
      <c r="S124" s="230">
        <v>0</v>
      </c>
      <c r="T124" s="231">
        <f>S124*H124</f>
        <v>0</v>
      </c>
      <c r="AR124" s="24" t="s">
        <v>315</v>
      </c>
      <c r="AT124" s="24" t="s">
        <v>149</v>
      </c>
      <c r="AU124" s="24" t="s">
        <v>24</v>
      </c>
      <c r="AY124" s="24" t="s">
        <v>146</v>
      </c>
      <c r="BE124" s="232">
        <f>IF(N124="základní",J124,0)</f>
        <v>0</v>
      </c>
      <c r="BF124" s="232">
        <f>IF(N124="snížená",J124,0)</f>
        <v>0</v>
      </c>
      <c r="BG124" s="232">
        <f>IF(N124="zákl. přenesená",J124,0)</f>
        <v>0</v>
      </c>
      <c r="BH124" s="232">
        <f>IF(N124="sníž. přenesená",J124,0)</f>
        <v>0</v>
      </c>
      <c r="BI124" s="232">
        <f>IF(N124="nulová",J124,0)</f>
        <v>0</v>
      </c>
      <c r="BJ124" s="24" t="s">
        <v>24</v>
      </c>
      <c r="BK124" s="232">
        <f>ROUND(I124*H124,2)</f>
        <v>0</v>
      </c>
      <c r="BL124" s="24" t="s">
        <v>315</v>
      </c>
      <c r="BM124" s="24" t="s">
        <v>510</v>
      </c>
    </row>
    <row r="125" s="1" customFormat="1" ht="16.5" customHeight="1">
      <c r="B125" s="46"/>
      <c r="C125" s="221" t="s">
        <v>469</v>
      </c>
      <c r="D125" s="221" t="s">
        <v>149</v>
      </c>
      <c r="E125" s="222" t="s">
        <v>2741</v>
      </c>
      <c r="F125" s="223" t="s">
        <v>2742</v>
      </c>
      <c r="G125" s="224" t="s">
        <v>791</v>
      </c>
      <c r="H125" s="225">
        <v>1</v>
      </c>
      <c r="I125" s="226"/>
      <c r="J125" s="227">
        <f>ROUND(I125*H125,2)</f>
        <v>0</v>
      </c>
      <c r="K125" s="223" t="s">
        <v>22</v>
      </c>
      <c r="L125" s="72"/>
      <c r="M125" s="228" t="s">
        <v>22</v>
      </c>
      <c r="N125" s="229" t="s">
        <v>47</v>
      </c>
      <c r="O125" s="47"/>
      <c r="P125" s="230">
        <f>O125*H125</f>
        <v>0</v>
      </c>
      <c r="Q125" s="230">
        <v>0</v>
      </c>
      <c r="R125" s="230">
        <f>Q125*H125</f>
        <v>0</v>
      </c>
      <c r="S125" s="230">
        <v>0</v>
      </c>
      <c r="T125" s="231">
        <f>S125*H125</f>
        <v>0</v>
      </c>
      <c r="AR125" s="24" t="s">
        <v>315</v>
      </c>
      <c r="AT125" s="24" t="s">
        <v>149</v>
      </c>
      <c r="AU125" s="24" t="s">
        <v>24</v>
      </c>
      <c r="AY125" s="24" t="s">
        <v>146</v>
      </c>
      <c r="BE125" s="232">
        <f>IF(N125="základní",J125,0)</f>
        <v>0</v>
      </c>
      <c r="BF125" s="232">
        <f>IF(N125="snížená",J125,0)</f>
        <v>0</v>
      </c>
      <c r="BG125" s="232">
        <f>IF(N125="zákl. přenesená",J125,0)</f>
        <v>0</v>
      </c>
      <c r="BH125" s="232">
        <f>IF(N125="sníž. přenesená",J125,0)</f>
        <v>0</v>
      </c>
      <c r="BI125" s="232">
        <f>IF(N125="nulová",J125,0)</f>
        <v>0</v>
      </c>
      <c r="BJ125" s="24" t="s">
        <v>24</v>
      </c>
      <c r="BK125" s="232">
        <f>ROUND(I125*H125,2)</f>
        <v>0</v>
      </c>
      <c r="BL125" s="24" t="s">
        <v>315</v>
      </c>
      <c r="BM125" s="24" t="s">
        <v>515</v>
      </c>
    </row>
    <row r="126" s="1" customFormat="1" ht="16.5" customHeight="1">
      <c r="B126" s="46"/>
      <c r="C126" s="221" t="s">
        <v>390</v>
      </c>
      <c r="D126" s="221" t="s">
        <v>149</v>
      </c>
      <c r="E126" s="222" t="s">
        <v>2743</v>
      </c>
      <c r="F126" s="223" t="s">
        <v>2744</v>
      </c>
      <c r="G126" s="224" t="s">
        <v>791</v>
      </c>
      <c r="H126" s="225">
        <v>1</v>
      </c>
      <c r="I126" s="226"/>
      <c r="J126" s="227">
        <f>ROUND(I126*H126,2)</f>
        <v>0</v>
      </c>
      <c r="K126" s="223" t="s">
        <v>22</v>
      </c>
      <c r="L126" s="72"/>
      <c r="M126" s="228" t="s">
        <v>22</v>
      </c>
      <c r="N126" s="229" t="s">
        <v>47</v>
      </c>
      <c r="O126" s="47"/>
      <c r="P126" s="230">
        <f>O126*H126</f>
        <v>0</v>
      </c>
      <c r="Q126" s="230">
        <v>0</v>
      </c>
      <c r="R126" s="230">
        <f>Q126*H126</f>
        <v>0</v>
      </c>
      <c r="S126" s="230">
        <v>0</v>
      </c>
      <c r="T126" s="231">
        <f>S126*H126</f>
        <v>0</v>
      </c>
      <c r="AR126" s="24" t="s">
        <v>315</v>
      </c>
      <c r="AT126" s="24" t="s">
        <v>149</v>
      </c>
      <c r="AU126" s="24" t="s">
        <v>24</v>
      </c>
      <c r="AY126" s="24" t="s">
        <v>146</v>
      </c>
      <c r="BE126" s="232">
        <f>IF(N126="základní",J126,0)</f>
        <v>0</v>
      </c>
      <c r="BF126" s="232">
        <f>IF(N126="snížená",J126,0)</f>
        <v>0</v>
      </c>
      <c r="BG126" s="232">
        <f>IF(N126="zákl. přenesená",J126,0)</f>
        <v>0</v>
      </c>
      <c r="BH126" s="232">
        <f>IF(N126="sníž. přenesená",J126,0)</f>
        <v>0</v>
      </c>
      <c r="BI126" s="232">
        <f>IF(N126="nulová",J126,0)</f>
        <v>0</v>
      </c>
      <c r="BJ126" s="24" t="s">
        <v>24</v>
      </c>
      <c r="BK126" s="232">
        <f>ROUND(I126*H126,2)</f>
        <v>0</v>
      </c>
      <c r="BL126" s="24" t="s">
        <v>315</v>
      </c>
      <c r="BM126" s="24" t="s">
        <v>526</v>
      </c>
    </row>
    <row r="127" s="10" customFormat="1" ht="37.44" customHeight="1">
      <c r="B127" s="205"/>
      <c r="C127" s="206"/>
      <c r="D127" s="207" t="s">
        <v>75</v>
      </c>
      <c r="E127" s="208" t="s">
        <v>1776</v>
      </c>
      <c r="F127" s="208" t="s">
        <v>2745</v>
      </c>
      <c r="G127" s="206"/>
      <c r="H127" s="206"/>
      <c r="I127" s="209"/>
      <c r="J127" s="210">
        <f>BK127</f>
        <v>0</v>
      </c>
      <c r="K127" s="206"/>
      <c r="L127" s="211"/>
      <c r="M127" s="212"/>
      <c r="N127" s="213"/>
      <c r="O127" s="213"/>
      <c r="P127" s="214">
        <f>SUM(P128:P135)</f>
        <v>0</v>
      </c>
      <c r="Q127" s="213"/>
      <c r="R127" s="214">
        <f>SUM(R128:R135)</f>
        <v>0</v>
      </c>
      <c r="S127" s="213"/>
      <c r="T127" s="215">
        <f>SUM(T128:T135)</f>
        <v>0</v>
      </c>
      <c r="AR127" s="216" t="s">
        <v>85</v>
      </c>
      <c r="AT127" s="217" t="s">
        <v>75</v>
      </c>
      <c r="AU127" s="217" t="s">
        <v>76</v>
      </c>
      <c r="AY127" s="216" t="s">
        <v>146</v>
      </c>
      <c r="BK127" s="218">
        <f>SUM(BK128:BK135)</f>
        <v>0</v>
      </c>
    </row>
    <row r="128" s="1" customFormat="1" ht="16.5" customHeight="1">
      <c r="B128" s="46"/>
      <c r="C128" s="221" t="s">
        <v>507</v>
      </c>
      <c r="D128" s="221" t="s">
        <v>149</v>
      </c>
      <c r="E128" s="222" t="s">
        <v>2746</v>
      </c>
      <c r="F128" s="223" t="s">
        <v>2747</v>
      </c>
      <c r="G128" s="224" t="s">
        <v>791</v>
      </c>
      <c r="H128" s="225">
        <v>1</v>
      </c>
      <c r="I128" s="226"/>
      <c r="J128" s="227">
        <f>ROUND(I128*H128,2)</f>
        <v>0</v>
      </c>
      <c r="K128" s="223" t="s">
        <v>22</v>
      </c>
      <c r="L128" s="72"/>
      <c r="M128" s="228" t="s">
        <v>22</v>
      </c>
      <c r="N128" s="229" t="s">
        <v>47</v>
      </c>
      <c r="O128" s="47"/>
      <c r="P128" s="230">
        <f>O128*H128</f>
        <v>0</v>
      </c>
      <c r="Q128" s="230">
        <v>0</v>
      </c>
      <c r="R128" s="230">
        <f>Q128*H128</f>
        <v>0</v>
      </c>
      <c r="S128" s="230">
        <v>0</v>
      </c>
      <c r="T128" s="231">
        <f>S128*H128</f>
        <v>0</v>
      </c>
      <c r="AR128" s="24" t="s">
        <v>315</v>
      </c>
      <c r="AT128" s="24" t="s">
        <v>149</v>
      </c>
      <c r="AU128" s="24" t="s">
        <v>24</v>
      </c>
      <c r="AY128" s="24" t="s">
        <v>146</v>
      </c>
      <c r="BE128" s="232">
        <f>IF(N128="základní",J128,0)</f>
        <v>0</v>
      </c>
      <c r="BF128" s="232">
        <f>IF(N128="snížená",J128,0)</f>
        <v>0</v>
      </c>
      <c r="BG128" s="232">
        <f>IF(N128="zákl. přenesená",J128,0)</f>
        <v>0</v>
      </c>
      <c r="BH128" s="232">
        <f>IF(N128="sníž. přenesená",J128,0)</f>
        <v>0</v>
      </c>
      <c r="BI128" s="232">
        <f>IF(N128="nulová",J128,0)</f>
        <v>0</v>
      </c>
      <c r="BJ128" s="24" t="s">
        <v>24</v>
      </c>
      <c r="BK128" s="232">
        <f>ROUND(I128*H128,2)</f>
        <v>0</v>
      </c>
      <c r="BL128" s="24" t="s">
        <v>315</v>
      </c>
      <c r="BM128" s="24" t="s">
        <v>550</v>
      </c>
    </row>
    <row r="129" s="1" customFormat="1" ht="16.5" customHeight="1">
      <c r="B129" s="46"/>
      <c r="C129" s="221" t="s">
        <v>400</v>
      </c>
      <c r="D129" s="221" t="s">
        <v>149</v>
      </c>
      <c r="E129" s="222" t="s">
        <v>2748</v>
      </c>
      <c r="F129" s="223" t="s">
        <v>2749</v>
      </c>
      <c r="G129" s="224" t="s">
        <v>791</v>
      </c>
      <c r="H129" s="225">
        <v>1</v>
      </c>
      <c r="I129" s="226"/>
      <c r="J129" s="227">
        <f>ROUND(I129*H129,2)</f>
        <v>0</v>
      </c>
      <c r="K129" s="223" t="s">
        <v>22</v>
      </c>
      <c r="L129" s="72"/>
      <c r="M129" s="228" t="s">
        <v>22</v>
      </c>
      <c r="N129" s="229" t="s">
        <v>47</v>
      </c>
      <c r="O129" s="47"/>
      <c r="P129" s="230">
        <f>O129*H129</f>
        <v>0</v>
      </c>
      <c r="Q129" s="230">
        <v>0</v>
      </c>
      <c r="R129" s="230">
        <f>Q129*H129</f>
        <v>0</v>
      </c>
      <c r="S129" s="230">
        <v>0</v>
      </c>
      <c r="T129" s="231">
        <f>S129*H129</f>
        <v>0</v>
      </c>
      <c r="AR129" s="24" t="s">
        <v>315</v>
      </c>
      <c r="AT129" s="24" t="s">
        <v>149</v>
      </c>
      <c r="AU129" s="24" t="s">
        <v>24</v>
      </c>
      <c r="AY129" s="24" t="s">
        <v>146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24" t="s">
        <v>24</v>
      </c>
      <c r="BK129" s="232">
        <f>ROUND(I129*H129,2)</f>
        <v>0</v>
      </c>
      <c r="BL129" s="24" t="s">
        <v>315</v>
      </c>
      <c r="BM129" s="24" t="s">
        <v>554</v>
      </c>
    </row>
    <row r="130" s="1" customFormat="1" ht="16.5" customHeight="1">
      <c r="B130" s="46"/>
      <c r="C130" s="221" t="s">
        <v>523</v>
      </c>
      <c r="D130" s="221" t="s">
        <v>149</v>
      </c>
      <c r="E130" s="222" t="s">
        <v>2750</v>
      </c>
      <c r="F130" s="223" t="s">
        <v>2751</v>
      </c>
      <c r="G130" s="224" t="s">
        <v>791</v>
      </c>
      <c r="H130" s="225">
        <v>1</v>
      </c>
      <c r="I130" s="226"/>
      <c r="J130" s="227">
        <f>ROUND(I130*H130,2)</f>
        <v>0</v>
      </c>
      <c r="K130" s="223" t="s">
        <v>22</v>
      </c>
      <c r="L130" s="72"/>
      <c r="M130" s="228" t="s">
        <v>22</v>
      </c>
      <c r="N130" s="229" t="s">
        <v>47</v>
      </c>
      <c r="O130" s="47"/>
      <c r="P130" s="230">
        <f>O130*H130</f>
        <v>0</v>
      </c>
      <c r="Q130" s="230">
        <v>0</v>
      </c>
      <c r="R130" s="230">
        <f>Q130*H130</f>
        <v>0</v>
      </c>
      <c r="S130" s="230">
        <v>0</v>
      </c>
      <c r="T130" s="231">
        <f>S130*H130</f>
        <v>0</v>
      </c>
      <c r="AR130" s="24" t="s">
        <v>315</v>
      </c>
      <c r="AT130" s="24" t="s">
        <v>149</v>
      </c>
      <c r="AU130" s="24" t="s">
        <v>24</v>
      </c>
      <c r="AY130" s="24" t="s">
        <v>146</v>
      </c>
      <c r="BE130" s="232">
        <f>IF(N130="základní",J130,0)</f>
        <v>0</v>
      </c>
      <c r="BF130" s="232">
        <f>IF(N130="snížená",J130,0)</f>
        <v>0</v>
      </c>
      <c r="BG130" s="232">
        <f>IF(N130="zákl. přenesená",J130,0)</f>
        <v>0</v>
      </c>
      <c r="BH130" s="232">
        <f>IF(N130="sníž. přenesená",J130,0)</f>
        <v>0</v>
      </c>
      <c r="BI130" s="232">
        <f>IF(N130="nulová",J130,0)</f>
        <v>0</v>
      </c>
      <c r="BJ130" s="24" t="s">
        <v>24</v>
      </c>
      <c r="BK130" s="232">
        <f>ROUND(I130*H130,2)</f>
        <v>0</v>
      </c>
      <c r="BL130" s="24" t="s">
        <v>315</v>
      </c>
      <c r="BM130" s="24" t="s">
        <v>560</v>
      </c>
    </row>
    <row r="131" s="1" customFormat="1" ht="16.5" customHeight="1">
      <c r="B131" s="46"/>
      <c r="C131" s="221" t="s">
        <v>404</v>
      </c>
      <c r="D131" s="221" t="s">
        <v>149</v>
      </c>
      <c r="E131" s="222" t="s">
        <v>2752</v>
      </c>
      <c r="F131" s="223" t="s">
        <v>2751</v>
      </c>
      <c r="G131" s="224" t="s">
        <v>791</v>
      </c>
      <c r="H131" s="225">
        <v>1</v>
      </c>
      <c r="I131" s="226"/>
      <c r="J131" s="227">
        <f>ROUND(I131*H131,2)</f>
        <v>0</v>
      </c>
      <c r="K131" s="223" t="s">
        <v>22</v>
      </c>
      <c r="L131" s="72"/>
      <c r="M131" s="228" t="s">
        <v>22</v>
      </c>
      <c r="N131" s="229" t="s">
        <v>47</v>
      </c>
      <c r="O131" s="47"/>
      <c r="P131" s="230">
        <f>O131*H131</f>
        <v>0</v>
      </c>
      <c r="Q131" s="230">
        <v>0</v>
      </c>
      <c r="R131" s="230">
        <f>Q131*H131</f>
        <v>0</v>
      </c>
      <c r="S131" s="230">
        <v>0</v>
      </c>
      <c r="T131" s="231">
        <f>S131*H131</f>
        <v>0</v>
      </c>
      <c r="AR131" s="24" t="s">
        <v>315</v>
      </c>
      <c r="AT131" s="24" t="s">
        <v>149</v>
      </c>
      <c r="AU131" s="24" t="s">
        <v>24</v>
      </c>
      <c r="AY131" s="24" t="s">
        <v>146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24" t="s">
        <v>24</v>
      </c>
      <c r="BK131" s="232">
        <f>ROUND(I131*H131,2)</f>
        <v>0</v>
      </c>
      <c r="BL131" s="24" t="s">
        <v>315</v>
      </c>
      <c r="BM131" s="24" t="s">
        <v>567</v>
      </c>
    </row>
    <row r="132" s="1" customFormat="1" ht="16.5" customHeight="1">
      <c r="B132" s="46"/>
      <c r="C132" s="221" t="s">
        <v>536</v>
      </c>
      <c r="D132" s="221" t="s">
        <v>149</v>
      </c>
      <c r="E132" s="222" t="s">
        <v>2753</v>
      </c>
      <c r="F132" s="223" t="s">
        <v>2754</v>
      </c>
      <c r="G132" s="224" t="s">
        <v>791</v>
      </c>
      <c r="H132" s="225">
        <v>1</v>
      </c>
      <c r="I132" s="226"/>
      <c r="J132" s="227">
        <f>ROUND(I132*H132,2)</f>
        <v>0</v>
      </c>
      <c r="K132" s="223" t="s">
        <v>22</v>
      </c>
      <c r="L132" s="72"/>
      <c r="M132" s="228" t="s">
        <v>22</v>
      </c>
      <c r="N132" s="229" t="s">
        <v>47</v>
      </c>
      <c r="O132" s="47"/>
      <c r="P132" s="230">
        <f>O132*H132</f>
        <v>0</v>
      </c>
      <c r="Q132" s="230">
        <v>0</v>
      </c>
      <c r="R132" s="230">
        <f>Q132*H132</f>
        <v>0</v>
      </c>
      <c r="S132" s="230">
        <v>0</v>
      </c>
      <c r="T132" s="231">
        <f>S132*H132</f>
        <v>0</v>
      </c>
      <c r="AR132" s="24" t="s">
        <v>315</v>
      </c>
      <c r="AT132" s="24" t="s">
        <v>149</v>
      </c>
      <c r="AU132" s="24" t="s">
        <v>24</v>
      </c>
      <c r="AY132" s="24" t="s">
        <v>146</v>
      </c>
      <c r="BE132" s="232">
        <f>IF(N132="základní",J132,0)</f>
        <v>0</v>
      </c>
      <c r="BF132" s="232">
        <f>IF(N132="snížená",J132,0)</f>
        <v>0</v>
      </c>
      <c r="BG132" s="232">
        <f>IF(N132="zákl. přenesená",J132,0)</f>
        <v>0</v>
      </c>
      <c r="BH132" s="232">
        <f>IF(N132="sníž. přenesená",J132,0)</f>
        <v>0</v>
      </c>
      <c r="BI132" s="232">
        <f>IF(N132="nulová",J132,0)</f>
        <v>0</v>
      </c>
      <c r="BJ132" s="24" t="s">
        <v>24</v>
      </c>
      <c r="BK132" s="232">
        <f>ROUND(I132*H132,2)</f>
        <v>0</v>
      </c>
      <c r="BL132" s="24" t="s">
        <v>315</v>
      </c>
      <c r="BM132" s="24" t="s">
        <v>572</v>
      </c>
    </row>
    <row r="133" s="1" customFormat="1" ht="16.5" customHeight="1">
      <c r="B133" s="46"/>
      <c r="C133" s="221" t="s">
        <v>407</v>
      </c>
      <c r="D133" s="221" t="s">
        <v>149</v>
      </c>
      <c r="E133" s="222" t="s">
        <v>2755</v>
      </c>
      <c r="F133" s="223" t="s">
        <v>2756</v>
      </c>
      <c r="G133" s="224" t="s">
        <v>791</v>
      </c>
      <c r="H133" s="225">
        <v>1</v>
      </c>
      <c r="I133" s="226"/>
      <c r="J133" s="227">
        <f>ROUND(I133*H133,2)</f>
        <v>0</v>
      </c>
      <c r="K133" s="223" t="s">
        <v>22</v>
      </c>
      <c r="L133" s="72"/>
      <c r="M133" s="228" t="s">
        <v>22</v>
      </c>
      <c r="N133" s="229" t="s">
        <v>47</v>
      </c>
      <c r="O133" s="47"/>
      <c r="P133" s="230">
        <f>O133*H133</f>
        <v>0</v>
      </c>
      <c r="Q133" s="230">
        <v>0</v>
      </c>
      <c r="R133" s="230">
        <f>Q133*H133</f>
        <v>0</v>
      </c>
      <c r="S133" s="230">
        <v>0</v>
      </c>
      <c r="T133" s="231">
        <f>S133*H133</f>
        <v>0</v>
      </c>
      <c r="AR133" s="24" t="s">
        <v>315</v>
      </c>
      <c r="AT133" s="24" t="s">
        <v>149</v>
      </c>
      <c r="AU133" s="24" t="s">
        <v>24</v>
      </c>
      <c r="AY133" s="24" t="s">
        <v>146</v>
      </c>
      <c r="BE133" s="232">
        <f>IF(N133="základní",J133,0)</f>
        <v>0</v>
      </c>
      <c r="BF133" s="232">
        <f>IF(N133="snížená",J133,0)</f>
        <v>0</v>
      </c>
      <c r="BG133" s="232">
        <f>IF(N133="zákl. přenesená",J133,0)</f>
        <v>0</v>
      </c>
      <c r="BH133" s="232">
        <f>IF(N133="sníž. přenesená",J133,0)</f>
        <v>0</v>
      </c>
      <c r="BI133" s="232">
        <f>IF(N133="nulová",J133,0)</f>
        <v>0</v>
      </c>
      <c r="BJ133" s="24" t="s">
        <v>24</v>
      </c>
      <c r="BK133" s="232">
        <f>ROUND(I133*H133,2)</f>
        <v>0</v>
      </c>
      <c r="BL133" s="24" t="s">
        <v>315</v>
      </c>
      <c r="BM133" s="24" t="s">
        <v>576</v>
      </c>
    </row>
    <row r="134" s="1" customFormat="1" ht="16.5" customHeight="1">
      <c r="B134" s="46"/>
      <c r="C134" s="221" t="s">
        <v>547</v>
      </c>
      <c r="D134" s="221" t="s">
        <v>149</v>
      </c>
      <c r="E134" s="222" t="s">
        <v>2757</v>
      </c>
      <c r="F134" s="223" t="s">
        <v>2758</v>
      </c>
      <c r="G134" s="224" t="s">
        <v>791</v>
      </c>
      <c r="H134" s="225">
        <v>1</v>
      </c>
      <c r="I134" s="226"/>
      <c r="J134" s="227">
        <f>ROUND(I134*H134,2)</f>
        <v>0</v>
      </c>
      <c r="K134" s="223" t="s">
        <v>22</v>
      </c>
      <c r="L134" s="72"/>
      <c r="M134" s="228" t="s">
        <v>22</v>
      </c>
      <c r="N134" s="229" t="s">
        <v>47</v>
      </c>
      <c r="O134" s="47"/>
      <c r="P134" s="230">
        <f>O134*H134</f>
        <v>0</v>
      </c>
      <c r="Q134" s="230">
        <v>0</v>
      </c>
      <c r="R134" s="230">
        <f>Q134*H134</f>
        <v>0</v>
      </c>
      <c r="S134" s="230">
        <v>0</v>
      </c>
      <c r="T134" s="231">
        <f>S134*H134</f>
        <v>0</v>
      </c>
      <c r="AR134" s="24" t="s">
        <v>315</v>
      </c>
      <c r="AT134" s="24" t="s">
        <v>149</v>
      </c>
      <c r="AU134" s="24" t="s">
        <v>24</v>
      </c>
      <c r="AY134" s="24" t="s">
        <v>146</v>
      </c>
      <c r="BE134" s="232">
        <f>IF(N134="základní",J134,0)</f>
        <v>0</v>
      </c>
      <c r="BF134" s="232">
        <f>IF(N134="snížená",J134,0)</f>
        <v>0</v>
      </c>
      <c r="BG134" s="232">
        <f>IF(N134="zákl. přenesená",J134,0)</f>
        <v>0</v>
      </c>
      <c r="BH134" s="232">
        <f>IF(N134="sníž. přenesená",J134,0)</f>
        <v>0</v>
      </c>
      <c r="BI134" s="232">
        <f>IF(N134="nulová",J134,0)</f>
        <v>0</v>
      </c>
      <c r="BJ134" s="24" t="s">
        <v>24</v>
      </c>
      <c r="BK134" s="232">
        <f>ROUND(I134*H134,2)</f>
        <v>0</v>
      </c>
      <c r="BL134" s="24" t="s">
        <v>315</v>
      </c>
      <c r="BM134" s="24" t="s">
        <v>788</v>
      </c>
    </row>
    <row r="135" s="1" customFormat="1" ht="16.5" customHeight="1">
      <c r="B135" s="46"/>
      <c r="C135" s="221" t="s">
        <v>413</v>
      </c>
      <c r="D135" s="221" t="s">
        <v>149</v>
      </c>
      <c r="E135" s="222" t="s">
        <v>2759</v>
      </c>
      <c r="F135" s="223" t="s">
        <v>2760</v>
      </c>
      <c r="G135" s="224" t="s">
        <v>791</v>
      </c>
      <c r="H135" s="225">
        <v>1</v>
      </c>
      <c r="I135" s="226"/>
      <c r="J135" s="227">
        <f>ROUND(I135*H135,2)</f>
        <v>0</v>
      </c>
      <c r="K135" s="223" t="s">
        <v>22</v>
      </c>
      <c r="L135" s="72"/>
      <c r="M135" s="228" t="s">
        <v>22</v>
      </c>
      <c r="N135" s="236" t="s">
        <v>47</v>
      </c>
      <c r="O135" s="237"/>
      <c r="P135" s="238">
        <f>O135*H135</f>
        <v>0</v>
      </c>
      <c r="Q135" s="238">
        <v>0</v>
      </c>
      <c r="R135" s="238">
        <f>Q135*H135</f>
        <v>0</v>
      </c>
      <c r="S135" s="238">
        <v>0</v>
      </c>
      <c r="T135" s="239">
        <f>S135*H135</f>
        <v>0</v>
      </c>
      <c r="AR135" s="24" t="s">
        <v>315</v>
      </c>
      <c r="AT135" s="24" t="s">
        <v>149</v>
      </c>
      <c r="AU135" s="24" t="s">
        <v>24</v>
      </c>
      <c r="AY135" s="24" t="s">
        <v>146</v>
      </c>
      <c r="BE135" s="232">
        <f>IF(N135="základní",J135,0)</f>
        <v>0</v>
      </c>
      <c r="BF135" s="232">
        <f>IF(N135="snížená",J135,0)</f>
        <v>0</v>
      </c>
      <c r="BG135" s="232">
        <f>IF(N135="zákl. přenesená",J135,0)</f>
        <v>0</v>
      </c>
      <c r="BH135" s="232">
        <f>IF(N135="sníž. přenesená",J135,0)</f>
        <v>0</v>
      </c>
      <c r="BI135" s="232">
        <f>IF(N135="nulová",J135,0)</f>
        <v>0</v>
      </c>
      <c r="BJ135" s="24" t="s">
        <v>24</v>
      </c>
      <c r="BK135" s="232">
        <f>ROUND(I135*H135,2)</f>
        <v>0</v>
      </c>
      <c r="BL135" s="24" t="s">
        <v>315</v>
      </c>
      <c r="BM135" s="24" t="s">
        <v>30</v>
      </c>
    </row>
    <row r="136" s="1" customFormat="1" ht="6.96" customHeight="1">
      <c r="B136" s="67"/>
      <c r="C136" s="68"/>
      <c r="D136" s="68"/>
      <c r="E136" s="68"/>
      <c r="F136" s="68"/>
      <c r="G136" s="68"/>
      <c r="H136" s="68"/>
      <c r="I136" s="166"/>
      <c r="J136" s="68"/>
      <c r="K136" s="68"/>
      <c r="L136" s="72"/>
    </row>
  </sheetData>
  <sheetProtection sheet="1" autoFilter="0" formatColumns="0" formatRows="0" objects="1" scenarios="1" spinCount="100000" saltValue="mztvsgswkFgdVTNmRirH1uq6WU/CfkodWWDXrTQ09630iseL26Uzf0Rl7QIg1qeSsHvzJboTg12vzypmq/DSzg==" hashValue="ZIF/vbjLyYgw37uUKWBd27Pjk6cOkMKTZAyuI0Ev5pMd9nFAhz0c5s+/YJw76SvOUK4JHSuhvqQ07SE4fZxcDQ==" algorithmName="SHA-512" password="CC35"/>
  <autoFilter ref="C80:K135"/>
  <mergeCells count="10">
    <mergeCell ref="E7:H7"/>
    <mergeCell ref="E9:H9"/>
    <mergeCell ref="E24:H24"/>
    <mergeCell ref="E45:H45"/>
    <mergeCell ref="E47:H47"/>
    <mergeCell ref="J51:J52"/>
    <mergeCell ref="E71:H71"/>
    <mergeCell ref="E73:H73"/>
    <mergeCell ref="G1:H1"/>
    <mergeCell ref="L2:V2"/>
  </mergeCells>
  <hyperlinks>
    <hyperlink ref="F1:G1" location="C2" display="1) Krycí list soupisu"/>
    <hyperlink ref="G1:H1" location="C54" display="2) Rekapitulace"/>
    <hyperlink ref="J1" location="C80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6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37"/>
      <c r="C1" s="137"/>
      <c r="D1" s="138" t="s">
        <v>1</v>
      </c>
      <c r="E1" s="137"/>
      <c r="F1" s="139" t="s">
        <v>110</v>
      </c>
      <c r="G1" s="139" t="s">
        <v>111</v>
      </c>
      <c r="H1" s="139"/>
      <c r="I1" s="140"/>
      <c r="J1" s="139" t="s">
        <v>112</v>
      </c>
      <c r="K1" s="138" t="s">
        <v>113</v>
      </c>
      <c r="L1" s="139" t="s">
        <v>114</v>
      </c>
      <c r="M1" s="139"/>
      <c r="N1" s="139"/>
      <c r="O1" s="139"/>
      <c r="P1" s="139"/>
      <c r="Q1" s="139"/>
      <c r="R1" s="139"/>
      <c r="S1" s="139"/>
      <c r="T1" s="139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106</v>
      </c>
    </row>
    <row r="3" ht="6.96" customHeight="1">
      <c r="B3" s="25"/>
      <c r="C3" s="26"/>
      <c r="D3" s="26"/>
      <c r="E3" s="26"/>
      <c r="F3" s="26"/>
      <c r="G3" s="26"/>
      <c r="H3" s="26"/>
      <c r="I3" s="141"/>
      <c r="J3" s="26"/>
      <c r="K3" s="27"/>
      <c r="AT3" s="24" t="s">
        <v>85</v>
      </c>
    </row>
    <row r="4" ht="36.96" customHeight="1">
      <c r="B4" s="28"/>
      <c r="C4" s="29"/>
      <c r="D4" s="30" t="s">
        <v>115</v>
      </c>
      <c r="E4" s="29"/>
      <c r="F4" s="29"/>
      <c r="G4" s="29"/>
      <c r="H4" s="29"/>
      <c r="I4" s="142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42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42"/>
      <c r="J6" s="29"/>
      <c r="K6" s="31"/>
    </row>
    <row r="7" ht="16.5" customHeight="1">
      <c r="B7" s="28"/>
      <c r="C7" s="29"/>
      <c r="D7" s="29"/>
      <c r="E7" s="143" t="str">
        <f>'Rekapitulace stavby'!K6</f>
        <v>Půdní vestavba na budově Pernerova 29, č.p.283, Praha 8 - Karlín</v>
      </c>
      <c r="F7" s="40"/>
      <c r="G7" s="40"/>
      <c r="H7" s="40"/>
      <c r="I7" s="142"/>
      <c r="J7" s="29"/>
      <c r="K7" s="31"/>
    </row>
    <row r="8" s="1" customFormat="1">
      <c r="B8" s="46"/>
      <c r="C8" s="47"/>
      <c r="D8" s="40" t="s">
        <v>116</v>
      </c>
      <c r="E8" s="47"/>
      <c r="F8" s="47"/>
      <c r="G8" s="47"/>
      <c r="H8" s="47"/>
      <c r="I8" s="144"/>
      <c r="J8" s="47"/>
      <c r="K8" s="51"/>
    </row>
    <row r="9" s="1" customFormat="1" ht="36.96" customHeight="1">
      <c r="B9" s="46"/>
      <c r="C9" s="47"/>
      <c r="D9" s="47"/>
      <c r="E9" s="145" t="s">
        <v>2761</v>
      </c>
      <c r="F9" s="47"/>
      <c r="G9" s="47"/>
      <c r="H9" s="47"/>
      <c r="I9" s="144"/>
      <c r="J9" s="47"/>
      <c r="K9" s="51"/>
    </row>
    <row r="10" s="1" customFormat="1">
      <c r="B10" s="46"/>
      <c r="C10" s="47"/>
      <c r="D10" s="47"/>
      <c r="E10" s="47"/>
      <c r="F10" s="47"/>
      <c r="G10" s="47"/>
      <c r="H10" s="47"/>
      <c r="I10" s="144"/>
      <c r="J10" s="47"/>
      <c r="K10" s="51"/>
    </row>
    <row r="11" s="1" customFormat="1" ht="14.4" customHeight="1">
      <c r="B11" s="46"/>
      <c r="C11" s="47"/>
      <c r="D11" s="40" t="s">
        <v>21</v>
      </c>
      <c r="E11" s="47"/>
      <c r="F11" s="35" t="s">
        <v>22</v>
      </c>
      <c r="G11" s="47"/>
      <c r="H11" s="47"/>
      <c r="I11" s="146" t="s">
        <v>23</v>
      </c>
      <c r="J11" s="35" t="s">
        <v>22</v>
      </c>
      <c r="K11" s="51"/>
    </row>
    <row r="12" s="1" customFormat="1" ht="14.4" customHeight="1">
      <c r="B12" s="46"/>
      <c r="C12" s="47"/>
      <c r="D12" s="40" t="s">
        <v>25</v>
      </c>
      <c r="E12" s="47"/>
      <c r="F12" s="35" t="s">
        <v>38</v>
      </c>
      <c r="G12" s="47"/>
      <c r="H12" s="47"/>
      <c r="I12" s="146" t="s">
        <v>27</v>
      </c>
      <c r="J12" s="147" t="str">
        <f>'Rekapitulace stavby'!AN8</f>
        <v>17. 7. 2017</v>
      </c>
      <c r="K12" s="51"/>
    </row>
    <row r="13" s="1" customFormat="1" ht="10.8" customHeight="1">
      <c r="B13" s="46"/>
      <c r="C13" s="47"/>
      <c r="D13" s="47"/>
      <c r="E13" s="47"/>
      <c r="F13" s="47"/>
      <c r="G13" s="47"/>
      <c r="H13" s="47"/>
      <c r="I13" s="144"/>
      <c r="J13" s="47"/>
      <c r="K13" s="51"/>
    </row>
    <row r="14" s="1" customFormat="1" ht="14.4" customHeight="1">
      <c r="B14" s="46"/>
      <c r="C14" s="47"/>
      <c r="D14" s="40" t="s">
        <v>31</v>
      </c>
      <c r="E14" s="47"/>
      <c r="F14" s="47"/>
      <c r="G14" s="47"/>
      <c r="H14" s="47"/>
      <c r="I14" s="146" t="s">
        <v>32</v>
      </c>
      <c r="J14" s="35" t="str">
        <f>IF('Rekapitulace stavby'!AN10="","",'Rekapitulace stavby'!AN10)</f>
        <v/>
      </c>
      <c r="K14" s="51"/>
    </row>
    <row r="15" s="1" customFormat="1" ht="18" customHeight="1">
      <c r="B15" s="46"/>
      <c r="C15" s="47"/>
      <c r="D15" s="47"/>
      <c r="E15" s="35" t="str">
        <f>IF('Rekapitulace stavby'!E11="","",'Rekapitulace stavby'!E11)</f>
        <v>Servisní středisko pro správu majetku MČ Praha 8</v>
      </c>
      <c r="F15" s="47"/>
      <c r="G15" s="47"/>
      <c r="H15" s="47"/>
      <c r="I15" s="146" t="s">
        <v>34</v>
      </c>
      <c r="J15" s="35" t="str">
        <f>IF('Rekapitulace stavby'!AN11="","",'Rekapitulace stavby'!AN11)</f>
        <v/>
      </c>
      <c r="K15" s="51"/>
    </row>
    <row r="16" s="1" customFormat="1" ht="6.96" customHeight="1">
      <c r="B16" s="46"/>
      <c r="C16" s="47"/>
      <c r="D16" s="47"/>
      <c r="E16" s="47"/>
      <c r="F16" s="47"/>
      <c r="G16" s="47"/>
      <c r="H16" s="47"/>
      <c r="I16" s="144"/>
      <c r="J16" s="47"/>
      <c r="K16" s="51"/>
    </row>
    <row r="17" s="1" customFormat="1" ht="14.4" customHeight="1">
      <c r="B17" s="46"/>
      <c r="C17" s="47"/>
      <c r="D17" s="40" t="s">
        <v>35</v>
      </c>
      <c r="E17" s="47"/>
      <c r="F17" s="47"/>
      <c r="G17" s="47"/>
      <c r="H17" s="47"/>
      <c r="I17" s="146" t="s">
        <v>32</v>
      </c>
      <c r="J17" s="35" t="str">
        <f>IF('Rekapitulace stavby'!AN13="Vyplň údaj","",IF('Rekapitulace stavby'!AN13="","",'Rekapitulace stavby'!AN13))</f>
        <v/>
      </c>
      <c r="K17" s="51"/>
    </row>
    <row r="18" s="1" customFormat="1" ht="18" customHeight="1">
      <c r="B18" s="46"/>
      <c r="C18" s="47"/>
      <c r="D18" s="47"/>
      <c r="E18" s="35" t="str">
        <f>IF('Rekapitulace stavby'!E14="Vyplň údaj","",IF('Rekapitulace stavby'!E14="","",'Rekapitulace stavby'!E14))</f>
        <v/>
      </c>
      <c r="F18" s="47"/>
      <c r="G18" s="47"/>
      <c r="H18" s="47"/>
      <c r="I18" s="146" t="s">
        <v>34</v>
      </c>
      <c r="J18" s="35" t="str">
        <f>IF('Rekapitulace stavby'!AN14="Vyplň údaj","",IF('Rekapitulace stavby'!AN14="","",'Rekapitulace stavby'!AN14))</f>
        <v/>
      </c>
      <c r="K18" s="51"/>
    </row>
    <row r="19" s="1" customFormat="1" ht="6.96" customHeight="1">
      <c r="B19" s="46"/>
      <c r="C19" s="47"/>
      <c r="D19" s="47"/>
      <c r="E19" s="47"/>
      <c r="F19" s="47"/>
      <c r="G19" s="47"/>
      <c r="H19" s="47"/>
      <c r="I19" s="144"/>
      <c r="J19" s="47"/>
      <c r="K19" s="51"/>
    </row>
    <row r="20" s="1" customFormat="1" ht="14.4" customHeight="1">
      <c r="B20" s="46"/>
      <c r="C20" s="47"/>
      <c r="D20" s="40" t="s">
        <v>37</v>
      </c>
      <c r="E20" s="47"/>
      <c r="F20" s="47"/>
      <c r="G20" s="47"/>
      <c r="H20" s="47"/>
      <c r="I20" s="146" t="s">
        <v>32</v>
      </c>
      <c r="J20" s="35" t="str">
        <f>IF('Rekapitulace stavby'!AN16="","",'Rekapitulace stavby'!AN16)</f>
        <v/>
      </c>
      <c r="K20" s="51"/>
    </row>
    <row r="21" s="1" customFormat="1" ht="18" customHeight="1">
      <c r="B21" s="46"/>
      <c r="C21" s="47"/>
      <c r="D21" s="47"/>
      <c r="E21" s="35" t="str">
        <f>IF('Rekapitulace stavby'!E17="","",'Rekapitulace stavby'!E17)</f>
        <v xml:space="preserve"> </v>
      </c>
      <c r="F21" s="47"/>
      <c r="G21" s="47"/>
      <c r="H21" s="47"/>
      <c r="I21" s="146" t="s">
        <v>34</v>
      </c>
      <c r="J21" s="35" t="str">
        <f>IF('Rekapitulace stavby'!AN17="","",'Rekapitulace stavby'!AN17)</f>
        <v/>
      </c>
      <c r="K21" s="51"/>
    </row>
    <row r="22" s="1" customFormat="1" ht="6.96" customHeight="1">
      <c r="B22" s="46"/>
      <c r="C22" s="47"/>
      <c r="D22" s="47"/>
      <c r="E22" s="47"/>
      <c r="F22" s="47"/>
      <c r="G22" s="47"/>
      <c r="H22" s="47"/>
      <c r="I22" s="144"/>
      <c r="J22" s="47"/>
      <c r="K22" s="51"/>
    </row>
    <row r="23" s="1" customFormat="1" ht="14.4" customHeight="1">
      <c r="B23" s="46"/>
      <c r="C23" s="47"/>
      <c r="D23" s="40" t="s">
        <v>40</v>
      </c>
      <c r="E23" s="47"/>
      <c r="F23" s="47"/>
      <c r="G23" s="47"/>
      <c r="H23" s="47"/>
      <c r="I23" s="144"/>
      <c r="J23" s="47"/>
      <c r="K23" s="51"/>
    </row>
    <row r="24" s="6" customFormat="1" ht="71.25" customHeight="1">
      <c r="B24" s="148"/>
      <c r="C24" s="149"/>
      <c r="D24" s="149"/>
      <c r="E24" s="44" t="s">
        <v>224</v>
      </c>
      <c r="F24" s="44"/>
      <c r="G24" s="44"/>
      <c r="H24" s="44"/>
      <c r="I24" s="150"/>
      <c r="J24" s="149"/>
      <c r="K24" s="151"/>
    </row>
    <row r="25" s="1" customFormat="1" ht="6.96" customHeight="1">
      <c r="B25" s="46"/>
      <c r="C25" s="47"/>
      <c r="D25" s="47"/>
      <c r="E25" s="47"/>
      <c r="F25" s="47"/>
      <c r="G25" s="47"/>
      <c r="H25" s="47"/>
      <c r="I25" s="144"/>
      <c r="J25" s="47"/>
      <c r="K25" s="51"/>
    </row>
    <row r="26" s="1" customFormat="1" ht="6.96" customHeight="1">
      <c r="B26" s="46"/>
      <c r="C26" s="47"/>
      <c r="D26" s="106"/>
      <c r="E26" s="106"/>
      <c r="F26" s="106"/>
      <c r="G26" s="106"/>
      <c r="H26" s="106"/>
      <c r="I26" s="152"/>
      <c r="J26" s="106"/>
      <c r="K26" s="153"/>
    </row>
    <row r="27" s="1" customFormat="1" ht="25.44" customHeight="1">
      <c r="B27" s="46"/>
      <c r="C27" s="47"/>
      <c r="D27" s="154" t="s">
        <v>42</v>
      </c>
      <c r="E27" s="47"/>
      <c r="F27" s="47"/>
      <c r="G27" s="47"/>
      <c r="H27" s="47"/>
      <c r="I27" s="144"/>
      <c r="J27" s="155">
        <f>ROUND(J83,2)</f>
        <v>0</v>
      </c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52"/>
      <c r="J28" s="106"/>
      <c r="K28" s="153"/>
    </row>
    <row r="29" s="1" customFormat="1" ht="14.4" customHeight="1">
      <c r="B29" s="46"/>
      <c r="C29" s="47"/>
      <c r="D29" s="47"/>
      <c r="E29" s="47"/>
      <c r="F29" s="52" t="s">
        <v>44</v>
      </c>
      <c r="G29" s="47"/>
      <c r="H29" s="47"/>
      <c r="I29" s="156" t="s">
        <v>43</v>
      </c>
      <c r="J29" s="52" t="s">
        <v>45</v>
      </c>
      <c r="K29" s="51"/>
    </row>
    <row r="30" s="1" customFormat="1" ht="14.4" customHeight="1">
      <c r="B30" s="46"/>
      <c r="C30" s="47"/>
      <c r="D30" s="55" t="s">
        <v>46</v>
      </c>
      <c r="E30" s="55" t="s">
        <v>47</v>
      </c>
      <c r="F30" s="157">
        <f>ROUND(SUM(BE83:BE212), 2)</f>
        <v>0</v>
      </c>
      <c r="G30" s="47"/>
      <c r="H30" s="47"/>
      <c r="I30" s="158">
        <v>0.20999999999999999</v>
      </c>
      <c r="J30" s="157">
        <f>ROUND(ROUND((SUM(BE83:BE212)), 2)*I30, 2)</f>
        <v>0</v>
      </c>
      <c r="K30" s="51"/>
    </row>
    <row r="31" s="1" customFormat="1" ht="14.4" customHeight="1">
      <c r="B31" s="46"/>
      <c r="C31" s="47"/>
      <c r="D31" s="47"/>
      <c r="E31" s="55" t="s">
        <v>48</v>
      </c>
      <c r="F31" s="157">
        <f>ROUND(SUM(BF83:BF212), 2)</f>
        <v>0</v>
      </c>
      <c r="G31" s="47"/>
      <c r="H31" s="47"/>
      <c r="I31" s="158">
        <v>0.14999999999999999</v>
      </c>
      <c r="J31" s="157">
        <f>ROUND(ROUND((SUM(BF83:BF212)), 2)*I31, 2)</f>
        <v>0</v>
      </c>
      <c r="K31" s="51"/>
    </row>
    <row r="32" hidden="1" s="1" customFormat="1" ht="14.4" customHeight="1">
      <c r="B32" s="46"/>
      <c r="C32" s="47"/>
      <c r="D32" s="47"/>
      <c r="E32" s="55" t="s">
        <v>49</v>
      </c>
      <c r="F32" s="157">
        <f>ROUND(SUM(BG83:BG212), 2)</f>
        <v>0</v>
      </c>
      <c r="G32" s="47"/>
      <c r="H32" s="47"/>
      <c r="I32" s="158">
        <v>0.20999999999999999</v>
      </c>
      <c r="J32" s="157">
        <v>0</v>
      </c>
      <c r="K32" s="51"/>
    </row>
    <row r="33" hidden="1" s="1" customFormat="1" ht="14.4" customHeight="1">
      <c r="B33" s="46"/>
      <c r="C33" s="47"/>
      <c r="D33" s="47"/>
      <c r="E33" s="55" t="s">
        <v>50</v>
      </c>
      <c r="F33" s="157">
        <f>ROUND(SUM(BH83:BH212), 2)</f>
        <v>0</v>
      </c>
      <c r="G33" s="47"/>
      <c r="H33" s="47"/>
      <c r="I33" s="158">
        <v>0.14999999999999999</v>
      </c>
      <c r="J33" s="157">
        <v>0</v>
      </c>
      <c r="K33" s="51"/>
    </row>
    <row r="34" hidden="1" s="1" customFormat="1" ht="14.4" customHeight="1">
      <c r="B34" s="46"/>
      <c r="C34" s="47"/>
      <c r="D34" s="47"/>
      <c r="E34" s="55" t="s">
        <v>51</v>
      </c>
      <c r="F34" s="157">
        <f>ROUND(SUM(BI83:BI212), 2)</f>
        <v>0</v>
      </c>
      <c r="G34" s="47"/>
      <c r="H34" s="47"/>
      <c r="I34" s="158">
        <v>0</v>
      </c>
      <c r="J34" s="157">
        <v>0</v>
      </c>
      <c r="K34" s="51"/>
    </row>
    <row r="35" s="1" customFormat="1" ht="6.96" customHeight="1">
      <c r="B35" s="46"/>
      <c r="C35" s="47"/>
      <c r="D35" s="47"/>
      <c r="E35" s="47"/>
      <c r="F35" s="47"/>
      <c r="G35" s="47"/>
      <c r="H35" s="47"/>
      <c r="I35" s="144"/>
      <c r="J35" s="47"/>
      <c r="K35" s="51"/>
    </row>
    <row r="36" s="1" customFormat="1" ht="25.44" customHeight="1">
      <c r="B36" s="46"/>
      <c r="C36" s="159"/>
      <c r="D36" s="160" t="s">
        <v>52</v>
      </c>
      <c r="E36" s="98"/>
      <c r="F36" s="98"/>
      <c r="G36" s="161" t="s">
        <v>53</v>
      </c>
      <c r="H36" s="162" t="s">
        <v>54</v>
      </c>
      <c r="I36" s="163"/>
      <c r="J36" s="164">
        <f>SUM(J27:J34)</f>
        <v>0</v>
      </c>
      <c r="K36" s="165"/>
    </row>
    <row r="37" s="1" customFormat="1" ht="14.4" customHeight="1">
      <c r="B37" s="67"/>
      <c r="C37" s="68"/>
      <c r="D37" s="68"/>
      <c r="E37" s="68"/>
      <c r="F37" s="68"/>
      <c r="G37" s="68"/>
      <c r="H37" s="68"/>
      <c r="I37" s="166"/>
      <c r="J37" s="68"/>
      <c r="K37" s="69"/>
    </row>
    <row r="41" s="1" customFormat="1" ht="6.96" customHeight="1">
      <c r="B41" s="167"/>
      <c r="C41" s="168"/>
      <c r="D41" s="168"/>
      <c r="E41" s="168"/>
      <c r="F41" s="168"/>
      <c r="G41" s="168"/>
      <c r="H41" s="168"/>
      <c r="I41" s="169"/>
      <c r="J41" s="168"/>
      <c r="K41" s="170"/>
    </row>
    <row r="42" s="1" customFormat="1" ht="36.96" customHeight="1">
      <c r="B42" s="46"/>
      <c r="C42" s="30" t="s">
        <v>118</v>
      </c>
      <c r="D42" s="47"/>
      <c r="E42" s="47"/>
      <c r="F42" s="47"/>
      <c r="G42" s="47"/>
      <c r="H42" s="47"/>
      <c r="I42" s="144"/>
      <c r="J42" s="47"/>
      <c r="K42" s="51"/>
    </row>
    <row r="43" s="1" customFormat="1" ht="6.96" customHeight="1">
      <c r="B43" s="46"/>
      <c r="C43" s="47"/>
      <c r="D43" s="47"/>
      <c r="E43" s="47"/>
      <c r="F43" s="47"/>
      <c r="G43" s="47"/>
      <c r="H43" s="47"/>
      <c r="I43" s="144"/>
      <c r="J43" s="47"/>
      <c r="K43" s="51"/>
    </row>
    <row r="44" s="1" customFormat="1" ht="14.4" customHeight="1">
      <c r="B44" s="46"/>
      <c r="C44" s="40" t="s">
        <v>18</v>
      </c>
      <c r="D44" s="47"/>
      <c r="E44" s="47"/>
      <c r="F44" s="47"/>
      <c r="G44" s="47"/>
      <c r="H44" s="47"/>
      <c r="I44" s="144"/>
      <c r="J44" s="47"/>
      <c r="K44" s="51"/>
    </row>
    <row r="45" s="1" customFormat="1" ht="16.5" customHeight="1">
      <c r="B45" s="46"/>
      <c r="C45" s="47"/>
      <c r="D45" s="47"/>
      <c r="E45" s="143" t="str">
        <f>E7</f>
        <v>Půdní vestavba na budově Pernerova 29, č.p.283, Praha 8 - Karlín</v>
      </c>
      <c r="F45" s="40"/>
      <c r="G45" s="40"/>
      <c r="H45" s="40"/>
      <c r="I45" s="144"/>
      <c r="J45" s="47"/>
      <c r="K45" s="51"/>
    </row>
    <row r="46" s="1" customFormat="1" ht="14.4" customHeight="1">
      <c r="B46" s="46"/>
      <c r="C46" s="40" t="s">
        <v>116</v>
      </c>
      <c r="D46" s="47"/>
      <c r="E46" s="47"/>
      <c r="F46" s="47"/>
      <c r="G46" s="47"/>
      <c r="H46" s="47"/>
      <c r="I46" s="144"/>
      <c r="J46" s="47"/>
      <c r="K46" s="51"/>
    </row>
    <row r="47" s="1" customFormat="1" ht="17.25" customHeight="1">
      <c r="B47" s="46"/>
      <c r="C47" s="47"/>
      <c r="D47" s="47"/>
      <c r="E47" s="145" t="str">
        <f>E9</f>
        <v>126 - El silnoproud</v>
      </c>
      <c r="F47" s="47"/>
      <c r="G47" s="47"/>
      <c r="H47" s="47"/>
      <c r="I47" s="144"/>
      <c r="J47" s="47"/>
      <c r="K47" s="51"/>
    </row>
    <row r="48" s="1" customFormat="1" ht="6.96" customHeight="1">
      <c r="B48" s="46"/>
      <c r="C48" s="47"/>
      <c r="D48" s="47"/>
      <c r="E48" s="47"/>
      <c r="F48" s="47"/>
      <c r="G48" s="47"/>
      <c r="H48" s="47"/>
      <c r="I48" s="144"/>
      <c r="J48" s="47"/>
      <c r="K48" s="51"/>
    </row>
    <row r="49" s="1" customFormat="1" ht="18" customHeight="1">
      <c r="B49" s="46"/>
      <c r="C49" s="40" t="s">
        <v>25</v>
      </c>
      <c r="D49" s="47"/>
      <c r="E49" s="47"/>
      <c r="F49" s="35" t="str">
        <f>F12</f>
        <v xml:space="preserve"> </v>
      </c>
      <c r="G49" s="47"/>
      <c r="H49" s="47"/>
      <c r="I49" s="146" t="s">
        <v>27</v>
      </c>
      <c r="J49" s="147" t="str">
        <f>IF(J12="","",J12)</f>
        <v>17. 7. 2017</v>
      </c>
      <c r="K49" s="51"/>
    </row>
    <row r="50" s="1" customFormat="1" ht="6.96" customHeight="1">
      <c r="B50" s="46"/>
      <c r="C50" s="47"/>
      <c r="D50" s="47"/>
      <c r="E50" s="47"/>
      <c r="F50" s="47"/>
      <c r="G50" s="47"/>
      <c r="H50" s="47"/>
      <c r="I50" s="144"/>
      <c r="J50" s="47"/>
      <c r="K50" s="51"/>
    </row>
    <row r="51" s="1" customFormat="1">
      <c r="B51" s="46"/>
      <c r="C51" s="40" t="s">
        <v>31</v>
      </c>
      <c r="D51" s="47"/>
      <c r="E51" s="47"/>
      <c r="F51" s="35" t="str">
        <f>E15</f>
        <v>Servisní středisko pro správu majetku MČ Praha 8</v>
      </c>
      <c r="G51" s="47"/>
      <c r="H51" s="47"/>
      <c r="I51" s="146" t="s">
        <v>37</v>
      </c>
      <c r="J51" s="44" t="str">
        <f>E21</f>
        <v xml:space="preserve"> </v>
      </c>
      <c r="K51" s="51"/>
    </row>
    <row r="52" s="1" customFormat="1" ht="14.4" customHeight="1">
      <c r="B52" s="46"/>
      <c r="C52" s="40" t="s">
        <v>35</v>
      </c>
      <c r="D52" s="47"/>
      <c r="E52" s="47"/>
      <c r="F52" s="35" t="str">
        <f>IF(E18="","",E18)</f>
        <v/>
      </c>
      <c r="G52" s="47"/>
      <c r="H52" s="47"/>
      <c r="I52" s="144"/>
      <c r="J52" s="171"/>
      <c r="K52" s="51"/>
    </row>
    <row r="53" s="1" customFormat="1" ht="10.32" customHeight="1">
      <c r="B53" s="46"/>
      <c r="C53" s="47"/>
      <c r="D53" s="47"/>
      <c r="E53" s="47"/>
      <c r="F53" s="47"/>
      <c r="G53" s="47"/>
      <c r="H53" s="47"/>
      <c r="I53" s="144"/>
      <c r="J53" s="47"/>
      <c r="K53" s="51"/>
    </row>
    <row r="54" s="1" customFormat="1" ht="29.28" customHeight="1">
      <c r="B54" s="46"/>
      <c r="C54" s="172" t="s">
        <v>119</v>
      </c>
      <c r="D54" s="159"/>
      <c r="E54" s="159"/>
      <c r="F54" s="159"/>
      <c r="G54" s="159"/>
      <c r="H54" s="159"/>
      <c r="I54" s="173"/>
      <c r="J54" s="174" t="s">
        <v>120</v>
      </c>
      <c r="K54" s="175"/>
    </row>
    <row r="55" s="1" customFormat="1" ht="10.32" customHeight="1">
      <c r="B55" s="46"/>
      <c r="C55" s="47"/>
      <c r="D55" s="47"/>
      <c r="E55" s="47"/>
      <c r="F55" s="47"/>
      <c r="G55" s="47"/>
      <c r="H55" s="47"/>
      <c r="I55" s="144"/>
      <c r="J55" s="47"/>
      <c r="K55" s="51"/>
    </row>
    <row r="56" s="1" customFormat="1" ht="29.28" customHeight="1">
      <c r="B56" s="46"/>
      <c r="C56" s="176" t="s">
        <v>121</v>
      </c>
      <c r="D56" s="47"/>
      <c r="E56" s="47"/>
      <c r="F56" s="47"/>
      <c r="G56" s="47"/>
      <c r="H56" s="47"/>
      <c r="I56" s="144"/>
      <c r="J56" s="155">
        <f>J83</f>
        <v>0</v>
      </c>
      <c r="K56" s="51"/>
      <c r="AU56" s="24" t="s">
        <v>122</v>
      </c>
    </row>
    <row r="57" s="7" customFormat="1" ht="24.96" customHeight="1">
      <c r="B57" s="177"/>
      <c r="C57" s="178"/>
      <c r="D57" s="179" t="s">
        <v>2762</v>
      </c>
      <c r="E57" s="180"/>
      <c r="F57" s="180"/>
      <c r="G57" s="180"/>
      <c r="H57" s="180"/>
      <c r="I57" s="181"/>
      <c r="J57" s="182">
        <f>J84</f>
        <v>0</v>
      </c>
      <c r="K57" s="183"/>
    </row>
    <row r="58" s="7" customFormat="1" ht="24.96" customHeight="1">
      <c r="B58" s="177"/>
      <c r="C58" s="178"/>
      <c r="D58" s="179" t="s">
        <v>2763</v>
      </c>
      <c r="E58" s="180"/>
      <c r="F58" s="180"/>
      <c r="G58" s="180"/>
      <c r="H58" s="180"/>
      <c r="I58" s="181"/>
      <c r="J58" s="182">
        <f>J98</f>
        <v>0</v>
      </c>
      <c r="K58" s="183"/>
    </row>
    <row r="59" s="7" customFormat="1" ht="24.96" customHeight="1">
      <c r="B59" s="177"/>
      <c r="C59" s="178"/>
      <c r="D59" s="179" t="s">
        <v>2764</v>
      </c>
      <c r="E59" s="180"/>
      <c r="F59" s="180"/>
      <c r="G59" s="180"/>
      <c r="H59" s="180"/>
      <c r="I59" s="181"/>
      <c r="J59" s="182">
        <f>J122</f>
        <v>0</v>
      </c>
      <c r="K59" s="183"/>
    </row>
    <row r="60" s="7" customFormat="1" ht="24.96" customHeight="1">
      <c r="B60" s="177"/>
      <c r="C60" s="178"/>
      <c r="D60" s="179" t="s">
        <v>2765</v>
      </c>
      <c r="E60" s="180"/>
      <c r="F60" s="180"/>
      <c r="G60" s="180"/>
      <c r="H60" s="180"/>
      <c r="I60" s="181"/>
      <c r="J60" s="182">
        <f>J147</f>
        <v>0</v>
      </c>
      <c r="K60" s="183"/>
    </row>
    <row r="61" s="7" customFormat="1" ht="24.96" customHeight="1">
      <c r="B61" s="177"/>
      <c r="C61" s="178"/>
      <c r="D61" s="179" t="s">
        <v>2766</v>
      </c>
      <c r="E61" s="180"/>
      <c r="F61" s="180"/>
      <c r="G61" s="180"/>
      <c r="H61" s="180"/>
      <c r="I61" s="181"/>
      <c r="J61" s="182">
        <f>J158</f>
        <v>0</v>
      </c>
      <c r="K61" s="183"/>
    </row>
    <row r="62" s="7" customFormat="1" ht="24.96" customHeight="1">
      <c r="B62" s="177"/>
      <c r="C62" s="178"/>
      <c r="D62" s="179" t="s">
        <v>2767</v>
      </c>
      <c r="E62" s="180"/>
      <c r="F62" s="180"/>
      <c r="G62" s="180"/>
      <c r="H62" s="180"/>
      <c r="I62" s="181"/>
      <c r="J62" s="182">
        <f>J178</f>
        <v>0</v>
      </c>
      <c r="K62" s="183"/>
    </row>
    <row r="63" s="7" customFormat="1" ht="24.96" customHeight="1">
      <c r="B63" s="177"/>
      <c r="C63" s="178"/>
      <c r="D63" s="179" t="s">
        <v>2768</v>
      </c>
      <c r="E63" s="180"/>
      <c r="F63" s="180"/>
      <c r="G63" s="180"/>
      <c r="H63" s="180"/>
      <c r="I63" s="181"/>
      <c r="J63" s="182">
        <f>J203</f>
        <v>0</v>
      </c>
      <c r="K63" s="183"/>
    </row>
    <row r="64" s="1" customFormat="1" ht="21.84" customHeight="1">
      <c r="B64" s="46"/>
      <c r="C64" s="47"/>
      <c r="D64" s="47"/>
      <c r="E64" s="47"/>
      <c r="F64" s="47"/>
      <c r="G64" s="47"/>
      <c r="H64" s="47"/>
      <c r="I64" s="144"/>
      <c r="J64" s="47"/>
      <c r="K64" s="51"/>
    </row>
    <row r="65" s="1" customFormat="1" ht="6.96" customHeight="1">
      <c r="B65" s="67"/>
      <c r="C65" s="68"/>
      <c r="D65" s="68"/>
      <c r="E65" s="68"/>
      <c r="F65" s="68"/>
      <c r="G65" s="68"/>
      <c r="H65" s="68"/>
      <c r="I65" s="166"/>
      <c r="J65" s="68"/>
      <c r="K65" s="69"/>
    </row>
    <row r="69" s="1" customFormat="1" ht="6.96" customHeight="1">
      <c r="B69" s="70"/>
      <c r="C69" s="71"/>
      <c r="D69" s="71"/>
      <c r="E69" s="71"/>
      <c r="F69" s="71"/>
      <c r="G69" s="71"/>
      <c r="H69" s="71"/>
      <c r="I69" s="169"/>
      <c r="J69" s="71"/>
      <c r="K69" s="71"/>
      <c r="L69" s="72"/>
    </row>
    <row r="70" s="1" customFormat="1" ht="36.96" customHeight="1">
      <c r="B70" s="46"/>
      <c r="C70" s="73" t="s">
        <v>130</v>
      </c>
      <c r="D70" s="74"/>
      <c r="E70" s="74"/>
      <c r="F70" s="74"/>
      <c r="G70" s="74"/>
      <c r="H70" s="74"/>
      <c r="I70" s="191"/>
      <c r="J70" s="74"/>
      <c r="K70" s="74"/>
      <c r="L70" s="72"/>
    </row>
    <row r="71" s="1" customFormat="1" ht="6.96" customHeight="1">
      <c r="B71" s="46"/>
      <c r="C71" s="74"/>
      <c r="D71" s="74"/>
      <c r="E71" s="74"/>
      <c r="F71" s="74"/>
      <c r="G71" s="74"/>
      <c r="H71" s="74"/>
      <c r="I71" s="191"/>
      <c r="J71" s="74"/>
      <c r="K71" s="74"/>
      <c r="L71" s="72"/>
    </row>
    <row r="72" s="1" customFormat="1" ht="14.4" customHeight="1">
      <c r="B72" s="46"/>
      <c r="C72" s="76" t="s">
        <v>18</v>
      </c>
      <c r="D72" s="74"/>
      <c r="E72" s="74"/>
      <c r="F72" s="74"/>
      <c r="G72" s="74"/>
      <c r="H72" s="74"/>
      <c r="I72" s="191"/>
      <c r="J72" s="74"/>
      <c r="K72" s="74"/>
      <c r="L72" s="72"/>
    </row>
    <row r="73" s="1" customFormat="1" ht="16.5" customHeight="1">
      <c r="B73" s="46"/>
      <c r="C73" s="74"/>
      <c r="D73" s="74"/>
      <c r="E73" s="192" t="str">
        <f>E7</f>
        <v>Půdní vestavba na budově Pernerova 29, č.p.283, Praha 8 - Karlín</v>
      </c>
      <c r="F73" s="76"/>
      <c r="G73" s="76"/>
      <c r="H73" s="76"/>
      <c r="I73" s="191"/>
      <c r="J73" s="74"/>
      <c r="K73" s="74"/>
      <c r="L73" s="72"/>
    </row>
    <row r="74" s="1" customFormat="1" ht="14.4" customHeight="1">
      <c r="B74" s="46"/>
      <c r="C74" s="76" t="s">
        <v>116</v>
      </c>
      <c r="D74" s="74"/>
      <c r="E74" s="74"/>
      <c r="F74" s="74"/>
      <c r="G74" s="74"/>
      <c r="H74" s="74"/>
      <c r="I74" s="191"/>
      <c r="J74" s="74"/>
      <c r="K74" s="74"/>
      <c r="L74" s="72"/>
    </row>
    <row r="75" s="1" customFormat="1" ht="17.25" customHeight="1">
      <c r="B75" s="46"/>
      <c r="C75" s="74"/>
      <c r="D75" s="74"/>
      <c r="E75" s="82" t="str">
        <f>E9</f>
        <v>126 - El silnoproud</v>
      </c>
      <c r="F75" s="74"/>
      <c r="G75" s="74"/>
      <c r="H75" s="74"/>
      <c r="I75" s="191"/>
      <c r="J75" s="74"/>
      <c r="K75" s="74"/>
      <c r="L75" s="72"/>
    </row>
    <row r="76" s="1" customFormat="1" ht="6.96" customHeight="1">
      <c r="B76" s="46"/>
      <c r="C76" s="74"/>
      <c r="D76" s="74"/>
      <c r="E76" s="74"/>
      <c r="F76" s="74"/>
      <c r="G76" s="74"/>
      <c r="H76" s="74"/>
      <c r="I76" s="191"/>
      <c r="J76" s="74"/>
      <c r="K76" s="74"/>
      <c r="L76" s="72"/>
    </row>
    <row r="77" s="1" customFormat="1" ht="18" customHeight="1">
      <c r="B77" s="46"/>
      <c r="C77" s="76" t="s">
        <v>25</v>
      </c>
      <c r="D77" s="74"/>
      <c r="E77" s="74"/>
      <c r="F77" s="193" t="str">
        <f>F12</f>
        <v xml:space="preserve"> </v>
      </c>
      <c r="G77" s="74"/>
      <c r="H77" s="74"/>
      <c r="I77" s="194" t="s">
        <v>27</v>
      </c>
      <c r="J77" s="85" t="str">
        <f>IF(J12="","",J12)</f>
        <v>17. 7. 2017</v>
      </c>
      <c r="K77" s="74"/>
      <c r="L77" s="72"/>
    </row>
    <row r="78" s="1" customFormat="1" ht="6.96" customHeight="1">
      <c r="B78" s="46"/>
      <c r="C78" s="74"/>
      <c r="D78" s="74"/>
      <c r="E78" s="74"/>
      <c r="F78" s="74"/>
      <c r="G78" s="74"/>
      <c r="H78" s="74"/>
      <c r="I78" s="191"/>
      <c r="J78" s="74"/>
      <c r="K78" s="74"/>
      <c r="L78" s="72"/>
    </row>
    <row r="79" s="1" customFormat="1">
      <c r="B79" s="46"/>
      <c r="C79" s="76" t="s">
        <v>31</v>
      </c>
      <c r="D79" s="74"/>
      <c r="E79" s="74"/>
      <c r="F79" s="193" t="str">
        <f>E15</f>
        <v>Servisní středisko pro správu majetku MČ Praha 8</v>
      </c>
      <c r="G79" s="74"/>
      <c r="H79" s="74"/>
      <c r="I79" s="194" t="s">
        <v>37</v>
      </c>
      <c r="J79" s="193" t="str">
        <f>E21</f>
        <v xml:space="preserve"> </v>
      </c>
      <c r="K79" s="74"/>
      <c r="L79" s="72"/>
    </row>
    <row r="80" s="1" customFormat="1" ht="14.4" customHeight="1">
      <c r="B80" s="46"/>
      <c r="C80" s="76" t="s">
        <v>35</v>
      </c>
      <c r="D80" s="74"/>
      <c r="E80" s="74"/>
      <c r="F80" s="193" t="str">
        <f>IF(E18="","",E18)</f>
        <v/>
      </c>
      <c r="G80" s="74"/>
      <c r="H80" s="74"/>
      <c r="I80" s="191"/>
      <c r="J80" s="74"/>
      <c r="K80" s="74"/>
      <c r="L80" s="72"/>
    </row>
    <row r="81" s="1" customFormat="1" ht="10.32" customHeight="1">
      <c r="B81" s="46"/>
      <c r="C81" s="74"/>
      <c r="D81" s="74"/>
      <c r="E81" s="74"/>
      <c r="F81" s="74"/>
      <c r="G81" s="74"/>
      <c r="H81" s="74"/>
      <c r="I81" s="191"/>
      <c r="J81" s="74"/>
      <c r="K81" s="74"/>
      <c r="L81" s="72"/>
    </row>
    <row r="82" s="9" customFormat="1" ht="29.28" customHeight="1">
      <c r="B82" s="195"/>
      <c r="C82" s="196" t="s">
        <v>131</v>
      </c>
      <c r="D82" s="197" t="s">
        <v>61</v>
      </c>
      <c r="E82" s="197" t="s">
        <v>57</v>
      </c>
      <c r="F82" s="197" t="s">
        <v>132</v>
      </c>
      <c r="G82" s="197" t="s">
        <v>133</v>
      </c>
      <c r="H82" s="197" t="s">
        <v>134</v>
      </c>
      <c r="I82" s="198" t="s">
        <v>135</v>
      </c>
      <c r="J82" s="197" t="s">
        <v>120</v>
      </c>
      <c r="K82" s="199" t="s">
        <v>136</v>
      </c>
      <c r="L82" s="200"/>
      <c r="M82" s="102" t="s">
        <v>137</v>
      </c>
      <c r="N82" s="103" t="s">
        <v>46</v>
      </c>
      <c r="O82" s="103" t="s">
        <v>138</v>
      </c>
      <c r="P82" s="103" t="s">
        <v>139</v>
      </c>
      <c r="Q82" s="103" t="s">
        <v>140</v>
      </c>
      <c r="R82" s="103" t="s">
        <v>141</v>
      </c>
      <c r="S82" s="103" t="s">
        <v>142</v>
      </c>
      <c r="T82" s="104" t="s">
        <v>143</v>
      </c>
    </row>
    <row r="83" s="1" customFormat="1" ht="29.28" customHeight="1">
      <c r="B83" s="46"/>
      <c r="C83" s="108" t="s">
        <v>121</v>
      </c>
      <c r="D83" s="74"/>
      <c r="E83" s="74"/>
      <c r="F83" s="74"/>
      <c r="G83" s="74"/>
      <c r="H83" s="74"/>
      <c r="I83" s="191"/>
      <c r="J83" s="201">
        <f>BK83</f>
        <v>0</v>
      </c>
      <c r="K83" s="74"/>
      <c r="L83" s="72"/>
      <c r="M83" s="105"/>
      <c r="N83" s="106"/>
      <c r="O83" s="106"/>
      <c r="P83" s="202">
        <f>P84+P98+P122+P147+P158+P178+P203</f>
        <v>0</v>
      </c>
      <c r="Q83" s="106"/>
      <c r="R83" s="202">
        <f>R84+R98+R122+R147+R158+R178+R203</f>
        <v>0</v>
      </c>
      <c r="S83" s="106"/>
      <c r="T83" s="203">
        <f>T84+T98+T122+T147+T158+T178+T203</f>
        <v>0</v>
      </c>
      <c r="AT83" s="24" t="s">
        <v>75</v>
      </c>
      <c r="AU83" s="24" t="s">
        <v>122</v>
      </c>
      <c r="BK83" s="204">
        <f>BK84+BK98+BK122+BK147+BK158+BK178+BK203</f>
        <v>0</v>
      </c>
    </row>
    <row r="84" s="10" customFormat="1" ht="37.44" customHeight="1">
      <c r="B84" s="205"/>
      <c r="C84" s="206"/>
      <c r="D84" s="207" t="s">
        <v>75</v>
      </c>
      <c r="E84" s="208" t="s">
        <v>2769</v>
      </c>
      <c r="F84" s="208" t="s">
        <v>2770</v>
      </c>
      <c r="G84" s="206"/>
      <c r="H84" s="206"/>
      <c r="I84" s="209"/>
      <c r="J84" s="210">
        <f>BK84</f>
        <v>0</v>
      </c>
      <c r="K84" s="206"/>
      <c r="L84" s="211"/>
      <c r="M84" s="212"/>
      <c r="N84" s="213"/>
      <c r="O84" s="213"/>
      <c r="P84" s="214">
        <f>SUM(P85:P97)</f>
        <v>0</v>
      </c>
      <c r="Q84" s="213"/>
      <c r="R84" s="214">
        <f>SUM(R85:R97)</f>
        <v>0</v>
      </c>
      <c r="S84" s="213"/>
      <c r="T84" s="215">
        <f>SUM(T85:T97)</f>
        <v>0</v>
      </c>
      <c r="AR84" s="216" t="s">
        <v>85</v>
      </c>
      <c r="AT84" s="217" t="s">
        <v>75</v>
      </c>
      <c r="AU84" s="217" t="s">
        <v>76</v>
      </c>
      <c r="AY84" s="216" t="s">
        <v>146</v>
      </c>
      <c r="BK84" s="218">
        <f>SUM(BK85:BK97)</f>
        <v>0</v>
      </c>
    </row>
    <row r="85" s="1" customFormat="1" ht="25.5" customHeight="1">
      <c r="B85" s="46"/>
      <c r="C85" s="221" t="s">
        <v>24</v>
      </c>
      <c r="D85" s="221" t="s">
        <v>149</v>
      </c>
      <c r="E85" s="222" t="s">
        <v>2771</v>
      </c>
      <c r="F85" s="223" t="s">
        <v>2772</v>
      </c>
      <c r="G85" s="224" t="s">
        <v>2160</v>
      </c>
      <c r="H85" s="225">
        <v>1</v>
      </c>
      <c r="I85" s="226"/>
      <c r="J85" s="227">
        <f>ROUND(I85*H85,2)</f>
        <v>0</v>
      </c>
      <c r="K85" s="223" t="s">
        <v>22</v>
      </c>
      <c r="L85" s="72"/>
      <c r="M85" s="228" t="s">
        <v>22</v>
      </c>
      <c r="N85" s="229" t="s">
        <v>47</v>
      </c>
      <c r="O85" s="47"/>
      <c r="P85" s="230">
        <f>O85*H85</f>
        <v>0</v>
      </c>
      <c r="Q85" s="230">
        <v>0</v>
      </c>
      <c r="R85" s="230">
        <f>Q85*H85</f>
        <v>0</v>
      </c>
      <c r="S85" s="230">
        <v>0</v>
      </c>
      <c r="T85" s="231">
        <f>S85*H85</f>
        <v>0</v>
      </c>
      <c r="AR85" s="24" t="s">
        <v>315</v>
      </c>
      <c r="AT85" s="24" t="s">
        <v>149</v>
      </c>
      <c r="AU85" s="24" t="s">
        <v>24</v>
      </c>
      <c r="AY85" s="24" t="s">
        <v>146</v>
      </c>
      <c r="BE85" s="232">
        <f>IF(N85="základní",J85,0)</f>
        <v>0</v>
      </c>
      <c r="BF85" s="232">
        <f>IF(N85="snížená",J85,0)</f>
        <v>0</v>
      </c>
      <c r="BG85" s="232">
        <f>IF(N85="zákl. přenesená",J85,0)</f>
        <v>0</v>
      </c>
      <c r="BH85" s="232">
        <f>IF(N85="sníž. přenesená",J85,0)</f>
        <v>0</v>
      </c>
      <c r="BI85" s="232">
        <f>IF(N85="nulová",J85,0)</f>
        <v>0</v>
      </c>
      <c r="BJ85" s="24" t="s">
        <v>24</v>
      </c>
      <c r="BK85" s="232">
        <f>ROUND(I85*H85,2)</f>
        <v>0</v>
      </c>
      <c r="BL85" s="24" t="s">
        <v>315</v>
      </c>
      <c r="BM85" s="24" t="s">
        <v>85</v>
      </c>
    </row>
    <row r="86" s="1" customFormat="1" ht="63.75" customHeight="1">
      <c r="B86" s="46"/>
      <c r="C86" s="221" t="s">
        <v>85</v>
      </c>
      <c r="D86" s="221" t="s">
        <v>149</v>
      </c>
      <c r="E86" s="222" t="s">
        <v>2773</v>
      </c>
      <c r="F86" s="223" t="s">
        <v>2774</v>
      </c>
      <c r="G86" s="224" t="s">
        <v>2160</v>
      </c>
      <c r="H86" s="225">
        <v>1</v>
      </c>
      <c r="I86" s="226"/>
      <c r="J86" s="227">
        <f>ROUND(I86*H86,2)</f>
        <v>0</v>
      </c>
      <c r="K86" s="223" t="s">
        <v>22</v>
      </c>
      <c r="L86" s="72"/>
      <c r="M86" s="228" t="s">
        <v>22</v>
      </c>
      <c r="N86" s="229" t="s">
        <v>47</v>
      </c>
      <c r="O86" s="47"/>
      <c r="P86" s="230">
        <f>O86*H86</f>
        <v>0</v>
      </c>
      <c r="Q86" s="230">
        <v>0</v>
      </c>
      <c r="R86" s="230">
        <f>Q86*H86</f>
        <v>0</v>
      </c>
      <c r="S86" s="230">
        <v>0</v>
      </c>
      <c r="T86" s="231">
        <f>S86*H86</f>
        <v>0</v>
      </c>
      <c r="AR86" s="24" t="s">
        <v>315</v>
      </c>
      <c r="AT86" s="24" t="s">
        <v>149</v>
      </c>
      <c r="AU86" s="24" t="s">
        <v>24</v>
      </c>
      <c r="AY86" s="24" t="s">
        <v>146</v>
      </c>
      <c r="BE86" s="232">
        <f>IF(N86="základní",J86,0)</f>
        <v>0</v>
      </c>
      <c r="BF86" s="232">
        <f>IF(N86="snížená",J86,0)</f>
        <v>0</v>
      </c>
      <c r="BG86" s="232">
        <f>IF(N86="zákl. přenesená",J86,0)</f>
        <v>0</v>
      </c>
      <c r="BH86" s="232">
        <f>IF(N86="sníž. přenesená",J86,0)</f>
        <v>0</v>
      </c>
      <c r="BI86" s="232">
        <f>IF(N86="nulová",J86,0)</f>
        <v>0</v>
      </c>
      <c r="BJ86" s="24" t="s">
        <v>24</v>
      </c>
      <c r="BK86" s="232">
        <f>ROUND(I86*H86,2)</f>
        <v>0</v>
      </c>
      <c r="BL86" s="24" t="s">
        <v>315</v>
      </c>
      <c r="BM86" s="24" t="s">
        <v>166</v>
      </c>
    </row>
    <row r="87" s="1" customFormat="1">
      <c r="B87" s="46"/>
      <c r="C87" s="74"/>
      <c r="D87" s="233" t="s">
        <v>158</v>
      </c>
      <c r="E87" s="74"/>
      <c r="F87" s="234" t="s">
        <v>2775</v>
      </c>
      <c r="G87" s="74"/>
      <c r="H87" s="74"/>
      <c r="I87" s="191"/>
      <c r="J87" s="74"/>
      <c r="K87" s="74"/>
      <c r="L87" s="72"/>
      <c r="M87" s="235"/>
      <c r="N87" s="47"/>
      <c r="O87" s="47"/>
      <c r="P87" s="47"/>
      <c r="Q87" s="47"/>
      <c r="R87" s="47"/>
      <c r="S87" s="47"/>
      <c r="T87" s="95"/>
      <c r="AT87" s="24" t="s">
        <v>158</v>
      </c>
      <c r="AU87" s="24" t="s">
        <v>24</v>
      </c>
    </row>
    <row r="88" s="1" customFormat="1" ht="25.5" customHeight="1">
      <c r="B88" s="46"/>
      <c r="C88" s="221" t="s">
        <v>160</v>
      </c>
      <c r="D88" s="221" t="s">
        <v>149</v>
      </c>
      <c r="E88" s="222" t="s">
        <v>2776</v>
      </c>
      <c r="F88" s="223" t="s">
        <v>2777</v>
      </c>
      <c r="G88" s="224" t="s">
        <v>2160</v>
      </c>
      <c r="H88" s="225">
        <v>1</v>
      </c>
      <c r="I88" s="226"/>
      <c r="J88" s="227">
        <f>ROUND(I88*H88,2)</f>
        <v>0</v>
      </c>
      <c r="K88" s="223" t="s">
        <v>22</v>
      </c>
      <c r="L88" s="72"/>
      <c r="M88" s="228" t="s">
        <v>22</v>
      </c>
      <c r="N88" s="229" t="s">
        <v>47</v>
      </c>
      <c r="O88" s="47"/>
      <c r="P88" s="230">
        <f>O88*H88</f>
        <v>0</v>
      </c>
      <c r="Q88" s="230">
        <v>0</v>
      </c>
      <c r="R88" s="230">
        <f>Q88*H88</f>
        <v>0</v>
      </c>
      <c r="S88" s="230">
        <v>0</v>
      </c>
      <c r="T88" s="231">
        <f>S88*H88</f>
        <v>0</v>
      </c>
      <c r="AR88" s="24" t="s">
        <v>315</v>
      </c>
      <c r="AT88" s="24" t="s">
        <v>149</v>
      </c>
      <c r="AU88" s="24" t="s">
        <v>24</v>
      </c>
      <c r="AY88" s="24" t="s">
        <v>146</v>
      </c>
      <c r="BE88" s="232">
        <f>IF(N88="základní",J88,0)</f>
        <v>0</v>
      </c>
      <c r="BF88" s="232">
        <f>IF(N88="snížená",J88,0)</f>
        <v>0</v>
      </c>
      <c r="BG88" s="232">
        <f>IF(N88="zákl. přenesená",J88,0)</f>
        <v>0</v>
      </c>
      <c r="BH88" s="232">
        <f>IF(N88="sníž. přenesená",J88,0)</f>
        <v>0</v>
      </c>
      <c r="BI88" s="232">
        <f>IF(N88="nulová",J88,0)</f>
        <v>0</v>
      </c>
      <c r="BJ88" s="24" t="s">
        <v>24</v>
      </c>
      <c r="BK88" s="232">
        <f>ROUND(I88*H88,2)</f>
        <v>0</v>
      </c>
      <c r="BL88" s="24" t="s">
        <v>315</v>
      </c>
      <c r="BM88" s="24" t="s">
        <v>174</v>
      </c>
    </row>
    <row r="89" s="1" customFormat="1">
      <c r="B89" s="46"/>
      <c r="C89" s="74"/>
      <c r="D89" s="233" t="s">
        <v>158</v>
      </c>
      <c r="E89" s="74"/>
      <c r="F89" s="234" t="s">
        <v>2775</v>
      </c>
      <c r="G89" s="74"/>
      <c r="H89" s="74"/>
      <c r="I89" s="191"/>
      <c r="J89" s="74"/>
      <c r="K89" s="74"/>
      <c r="L89" s="72"/>
      <c r="M89" s="235"/>
      <c r="N89" s="47"/>
      <c r="O89" s="47"/>
      <c r="P89" s="47"/>
      <c r="Q89" s="47"/>
      <c r="R89" s="47"/>
      <c r="S89" s="47"/>
      <c r="T89" s="95"/>
      <c r="AT89" s="24" t="s">
        <v>158</v>
      </c>
      <c r="AU89" s="24" t="s">
        <v>24</v>
      </c>
    </row>
    <row r="90" s="1" customFormat="1" ht="63.75" customHeight="1">
      <c r="B90" s="46"/>
      <c r="C90" s="221" t="s">
        <v>166</v>
      </c>
      <c r="D90" s="221" t="s">
        <v>149</v>
      </c>
      <c r="E90" s="222" t="s">
        <v>2778</v>
      </c>
      <c r="F90" s="223" t="s">
        <v>2779</v>
      </c>
      <c r="G90" s="224" t="s">
        <v>2160</v>
      </c>
      <c r="H90" s="225">
        <v>1</v>
      </c>
      <c r="I90" s="226"/>
      <c r="J90" s="227">
        <f>ROUND(I90*H90,2)</f>
        <v>0</v>
      </c>
      <c r="K90" s="223" t="s">
        <v>22</v>
      </c>
      <c r="L90" s="72"/>
      <c r="M90" s="228" t="s">
        <v>22</v>
      </c>
      <c r="N90" s="229" t="s">
        <v>47</v>
      </c>
      <c r="O90" s="47"/>
      <c r="P90" s="230">
        <f>O90*H90</f>
        <v>0</v>
      </c>
      <c r="Q90" s="230">
        <v>0</v>
      </c>
      <c r="R90" s="230">
        <f>Q90*H90</f>
        <v>0</v>
      </c>
      <c r="S90" s="230">
        <v>0</v>
      </c>
      <c r="T90" s="231">
        <f>S90*H90</f>
        <v>0</v>
      </c>
      <c r="AR90" s="24" t="s">
        <v>315</v>
      </c>
      <c r="AT90" s="24" t="s">
        <v>149</v>
      </c>
      <c r="AU90" s="24" t="s">
        <v>24</v>
      </c>
      <c r="AY90" s="24" t="s">
        <v>146</v>
      </c>
      <c r="BE90" s="232">
        <f>IF(N90="základní",J90,0)</f>
        <v>0</v>
      </c>
      <c r="BF90" s="232">
        <f>IF(N90="snížená",J90,0)</f>
        <v>0</v>
      </c>
      <c r="BG90" s="232">
        <f>IF(N90="zákl. přenesená",J90,0)</f>
        <v>0</v>
      </c>
      <c r="BH90" s="232">
        <f>IF(N90="sníž. přenesená",J90,0)</f>
        <v>0</v>
      </c>
      <c r="BI90" s="232">
        <f>IF(N90="nulová",J90,0)</f>
        <v>0</v>
      </c>
      <c r="BJ90" s="24" t="s">
        <v>24</v>
      </c>
      <c r="BK90" s="232">
        <f>ROUND(I90*H90,2)</f>
        <v>0</v>
      </c>
      <c r="BL90" s="24" t="s">
        <v>315</v>
      </c>
      <c r="BM90" s="24" t="s">
        <v>188</v>
      </c>
    </row>
    <row r="91" s="1" customFormat="1">
      <c r="B91" s="46"/>
      <c r="C91" s="74"/>
      <c r="D91" s="233" t="s">
        <v>158</v>
      </c>
      <c r="E91" s="74"/>
      <c r="F91" s="234" t="s">
        <v>2780</v>
      </c>
      <c r="G91" s="74"/>
      <c r="H91" s="74"/>
      <c r="I91" s="191"/>
      <c r="J91" s="74"/>
      <c r="K91" s="74"/>
      <c r="L91" s="72"/>
      <c r="M91" s="235"/>
      <c r="N91" s="47"/>
      <c r="O91" s="47"/>
      <c r="P91" s="47"/>
      <c r="Q91" s="47"/>
      <c r="R91" s="47"/>
      <c r="S91" s="47"/>
      <c r="T91" s="95"/>
      <c r="AT91" s="24" t="s">
        <v>158</v>
      </c>
      <c r="AU91" s="24" t="s">
        <v>24</v>
      </c>
    </row>
    <row r="92" s="1" customFormat="1" ht="63.75" customHeight="1">
      <c r="B92" s="46"/>
      <c r="C92" s="221" t="s">
        <v>145</v>
      </c>
      <c r="D92" s="221" t="s">
        <v>149</v>
      </c>
      <c r="E92" s="222" t="s">
        <v>2781</v>
      </c>
      <c r="F92" s="223" t="s">
        <v>2782</v>
      </c>
      <c r="G92" s="224" t="s">
        <v>2160</v>
      </c>
      <c r="H92" s="225">
        <v>1</v>
      </c>
      <c r="I92" s="226"/>
      <c r="J92" s="227">
        <f>ROUND(I92*H92,2)</f>
        <v>0</v>
      </c>
      <c r="K92" s="223" t="s">
        <v>22</v>
      </c>
      <c r="L92" s="72"/>
      <c r="M92" s="228" t="s">
        <v>22</v>
      </c>
      <c r="N92" s="229" t="s">
        <v>47</v>
      </c>
      <c r="O92" s="47"/>
      <c r="P92" s="230">
        <f>O92*H92</f>
        <v>0</v>
      </c>
      <c r="Q92" s="230">
        <v>0</v>
      </c>
      <c r="R92" s="230">
        <f>Q92*H92</f>
        <v>0</v>
      </c>
      <c r="S92" s="230">
        <v>0</v>
      </c>
      <c r="T92" s="231">
        <f>S92*H92</f>
        <v>0</v>
      </c>
      <c r="AR92" s="24" t="s">
        <v>315</v>
      </c>
      <c r="AT92" s="24" t="s">
        <v>149</v>
      </c>
      <c r="AU92" s="24" t="s">
        <v>24</v>
      </c>
      <c r="AY92" s="24" t="s">
        <v>146</v>
      </c>
      <c r="BE92" s="232">
        <f>IF(N92="základní",J92,0)</f>
        <v>0</v>
      </c>
      <c r="BF92" s="232">
        <f>IF(N92="snížená",J92,0)</f>
        <v>0</v>
      </c>
      <c r="BG92" s="232">
        <f>IF(N92="zákl. přenesená",J92,0)</f>
        <v>0</v>
      </c>
      <c r="BH92" s="232">
        <f>IF(N92="sníž. přenesená",J92,0)</f>
        <v>0</v>
      </c>
      <c r="BI92" s="232">
        <f>IF(N92="nulová",J92,0)</f>
        <v>0</v>
      </c>
      <c r="BJ92" s="24" t="s">
        <v>24</v>
      </c>
      <c r="BK92" s="232">
        <f>ROUND(I92*H92,2)</f>
        <v>0</v>
      </c>
      <c r="BL92" s="24" t="s">
        <v>315</v>
      </c>
      <c r="BM92" s="24" t="s">
        <v>29</v>
      </c>
    </row>
    <row r="93" s="1" customFormat="1">
      <c r="B93" s="46"/>
      <c r="C93" s="74"/>
      <c r="D93" s="233" t="s">
        <v>158</v>
      </c>
      <c r="E93" s="74"/>
      <c r="F93" s="234" t="s">
        <v>2783</v>
      </c>
      <c r="G93" s="74"/>
      <c r="H93" s="74"/>
      <c r="I93" s="191"/>
      <c r="J93" s="74"/>
      <c r="K93" s="74"/>
      <c r="L93" s="72"/>
      <c r="M93" s="235"/>
      <c r="N93" s="47"/>
      <c r="O93" s="47"/>
      <c r="P93" s="47"/>
      <c r="Q93" s="47"/>
      <c r="R93" s="47"/>
      <c r="S93" s="47"/>
      <c r="T93" s="95"/>
      <c r="AT93" s="24" t="s">
        <v>158</v>
      </c>
      <c r="AU93" s="24" t="s">
        <v>24</v>
      </c>
    </row>
    <row r="94" s="1" customFormat="1" ht="16.5" customHeight="1">
      <c r="B94" s="46"/>
      <c r="C94" s="221" t="s">
        <v>174</v>
      </c>
      <c r="D94" s="221" t="s">
        <v>149</v>
      </c>
      <c r="E94" s="222" t="s">
        <v>2784</v>
      </c>
      <c r="F94" s="223" t="s">
        <v>2785</v>
      </c>
      <c r="G94" s="224" t="s">
        <v>2160</v>
      </c>
      <c r="H94" s="225">
        <v>1</v>
      </c>
      <c r="I94" s="226"/>
      <c r="J94" s="227">
        <f>ROUND(I94*H94,2)</f>
        <v>0</v>
      </c>
      <c r="K94" s="223" t="s">
        <v>22</v>
      </c>
      <c r="L94" s="72"/>
      <c r="M94" s="228" t="s">
        <v>22</v>
      </c>
      <c r="N94" s="229" t="s">
        <v>47</v>
      </c>
      <c r="O94" s="47"/>
      <c r="P94" s="230">
        <f>O94*H94</f>
        <v>0</v>
      </c>
      <c r="Q94" s="230">
        <v>0</v>
      </c>
      <c r="R94" s="230">
        <f>Q94*H94</f>
        <v>0</v>
      </c>
      <c r="S94" s="230">
        <v>0</v>
      </c>
      <c r="T94" s="231">
        <f>S94*H94</f>
        <v>0</v>
      </c>
      <c r="AR94" s="24" t="s">
        <v>315</v>
      </c>
      <c r="AT94" s="24" t="s">
        <v>149</v>
      </c>
      <c r="AU94" s="24" t="s">
        <v>24</v>
      </c>
      <c r="AY94" s="24" t="s">
        <v>146</v>
      </c>
      <c r="BE94" s="232">
        <f>IF(N94="základní",J94,0)</f>
        <v>0</v>
      </c>
      <c r="BF94" s="232">
        <f>IF(N94="snížená",J94,0)</f>
        <v>0</v>
      </c>
      <c r="BG94" s="232">
        <f>IF(N94="zákl. přenesená",J94,0)</f>
        <v>0</v>
      </c>
      <c r="BH94" s="232">
        <f>IF(N94="sníž. přenesená",J94,0)</f>
        <v>0</v>
      </c>
      <c r="BI94" s="232">
        <f>IF(N94="nulová",J94,0)</f>
        <v>0</v>
      </c>
      <c r="BJ94" s="24" t="s">
        <v>24</v>
      </c>
      <c r="BK94" s="232">
        <f>ROUND(I94*H94,2)</f>
        <v>0</v>
      </c>
      <c r="BL94" s="24" t="s">
        <v>315</v>
      </c>
      <c r="BM94" s="24" t="s">
        <v>209</v>
      </c>
    </row>
    <row r="95" s="1" customFormat="1">
      <c r="B95" s="46"/>
      <c r="C95" s="74"/>
      <c r="D95" s="233" t="s">
        <v>158</v>
      </c>
      <c r="E95" s="74"/>
      <c r="F95" s="234" t="s">
        <v>2786</v>
      </c>
      <c r="G95" s="74"/>
      <c r="H95" s="74"/>
      <c r="I95" s="191"/>
      <c r="J95" s="74"/>
      <c r="K95" s="74"/>
      <c r="L95" s="72"/>
      <c r="M95" s="235"/>
      <c r="N95" s="47"/>
      <c r="O95" s="47"/>
      <c r="P95" s="47"/>
      <c r="Q95" s="47"/>
      <c r="R95" s="47"/>
      <c r="S95" s="47"/>
      <c r="T95" s="95"/>
      <c r="AT95" s="24" t="s">
        <v>158</v>
      </c>
      <c r="AU95" s="24" t="s">
        <v>24</v>
      </c>
    </row>
    <row r="96" s="1" customFormat="1" ht="16.5" customHeight="1">
      <c r="B96" s="46"/>
      <c r="C96" s="221" t="s">
        <v>181</v>
      </c>
      <c r="D96" s="221" t="s">
        <v>149</v>
      </c>
      <c r="E96" s="222" t="s">
        <v>2787</v>
      </c>
      <c r="F96" s="223" t="s">
        <v>2788</v>
      </c>
      <c r="G96" s="224" t="s">
        <v>2160</v>
      </c>
      <c r="H96" s="225">
        <v>1</v>
      </c>
      <c r="I96" s="226"/>
      <c r="J96" s="227">
        <f>ROUND(I96*H96,2)</f>
        <v>0</v>
      </c>
      <c r="K96" s="223" t="s">
        <v>22</v>
      </c>
      <c r="L96" s="72"/>
      <c r="M96" s="228" t="s">
        <v>22</v>
      </c>
      <c r="N96" s="229" t="s">
        <v>47</v>
      </c>
      <c r="O96" s="47"/>
      <c r="P96" s="230">
        <f>O96*H96</f>
        <v>0</v>
      </c>
      <c r="Q96" s="230">
        <v>0</v>
      </c>
      <c r="R96" s="230">
        <f>Q96*H96</f>
        <v>0</v>
      </c>
      <c r="S96" s="230">
        <v>0</v>
      </c>
      <c r="T96" s="231">
        <f>S96*H96</f>
        <v>0</v>
      </c>
      <c r="AR96" s="24" t="s">
        <v>315</v>
      </c>
      <c r="AT96" s="24" t="s">
        <v>149</v>
      </c>
      <c r="AU96" s="24" t="s">
        <v>24</v>
      </c>
      <c r="AY96" s="24" t="s">
        <v>146</v>
      </c>
      <c r="BE96" s="232">
        <f>IF(N96="základní",J96,0)</f>
        <v>0</v>
      </c>
      <c r="BF96" s="232">
        <f>IF(N96="snížená",J96,0)</f>
        <v>0</v>
      </c>
      <c r="BG96" s="232">
        <f>IF(N96="zákl. přenesená",J96,0)</f>
        <v>0</v>
      </c>
      <c r="BH96" s="232">
        <f>IF(N96="sníž. přenesená",J96,0)</f>
        <v>0</v>
      </c>
      <c r="BI96" s="232">
        <f>IF(N96="nulová",J96,0)</f>
        <v>0</v>
      </c>
      <c r="BJ96" s="24" t="s">
        <v>24</v>
      </c>
      <c r="BK96" s="232">
        <f>ROUND(I96*H96,2)</f>
        <v>0</v>
      </c>
      <c r="BL96" s="24" t="s">
        <v>315</v>
      </c>
      <c r="BM96" s="24" t="s">
        <v>219</v>
      </c>
    </row>
    <row r="97" s="1" customFormat="1" ht="16.5" customHeight="1">
      <c r="B97" s="46"/>
      <c r="C97" s="221" t="s">
        <v>188</v>
      </c>
      <c r="D97" s="221" t="s">
        <v>149</v>
      </c>
      <c r="E97" s="222" t="s">
        <v>2789</v>
      </c>
      <c r="F97" s="223" t="s">
        <v>2790</v>
      </c>
      <c r="G97" s="224" t="s">
        <v>2160</v>
      </c>
      <c r="H97" s="225">
        <v>1</v>
      </c>
      <c r="I97" s="226"/>
      <c r="J97" s="227">
        <f>ROUND(I97*H97,2)</f>
        <v>0</v>
      </c>
      <c r="K97" s="223" t="s">
        <v>22</v>
      </c>
      <c r="L97" s="72"/>
      <c r="M97" s="228" t="s">
        <v>22</v>
      </c>
      <c r="N97" s="229" t="s">
        <v>47</v>
      </c>
      <c r="O97" s="47"/>
      <c r="P97" s="230">
        <f>O97*H97</f>
        <v>0</v>
      </c>
      <c r="Q97" s="230">
        <v>0</v>
      </c>
      <c r="R97" s="230">
        <f>Q97*H97</f>
        <v>0</v>
      </c>
      <c r="S97" s="230">
        <v>0</v>
      </c>
      <c r="T97" s="231">
        <f>S97*H97</f>
        <v>0</v>
      </c>
      <c r="AR97" s="24" t="s">
        <v>315</v>
      </c>
      <c r="AT97" s="24" t="s">
        <v>149</v>
      </c>
      <c r="AU97" s="24" t="s">
        <v>24</v>
      </c>
      <c r="AY97" s="24" t="s">
        <v>146</v>
      </c>
      <c r="BE97" s="232">
        <f>IF(N97="základní",J97,0)</f>
        <v>0</v>
      </c>
      <c r="BF97" s="232">
        <f>IF(N97="snížená",J97,0)</f>
        <v>0</v>
      </c>
      <c r="BG97" s="232">
        <f>IF(N97="zákl. přenesená",J97,0)</f>
        <v>0</v>
      </c>
      <c r="BH97" s="232">
        <f>IF(N97="sníž. přenesená",J97,0)</f>
        <v>0</v>
      </c>
      <c r="BI97" s="232">
        <f>IF(N97="nulová",J97,0)</f>
        <v>0</v>
      </c>
      <c r="BJ97" s="24" t="s">
        <v>24</v>
      </c>
      <c r="BK97" s="232">
        <f>ROUND(I97*H97,2)</f>
        <v>0</v>
      </c>
      <c r="BL97" s="24" t="s">
        <v>315</v>
      </c>
      <c r="BM97" s="24" t="s">
        <v>315</v>
      </c>
    </row>
    <row r="98" s="10" customFormat="1" ht="37.44" customHeight="1">
      <c r="B98" s="205"/>
      <c r="C98" s="206"/>
      <c r="D98" s="207" t="s">
        <v>75</v>
      </c>
      <c r="E98" s="208" t="s">
        <v>2791</v>
      </c>
      <c r="F98" s="208" t="s">
        <v>2792</v>
      </c>
      <c r="G98" s="206"/>
      <c r="H98" s="206"/>
      <c r="I98" s="209"/>
      <c r="J98" s="210">
        <f>BK98</f>
        <v>0</v>
      </c>
      <c r="K98" s="206"/>
      <c r="L98" s="211"/>
      <c r="M98" s="212"/>
      <c r="N98" s="213"/>
      <c r="O98" s="213"/>
      <c r="P98" s="214">
        <f>SUM(P99:P121)</f>
        <v>0</v>
      </c>
      <c r="Q98" s="213"/>
      <c r="R98" s="214">
        <f>SUM(R99:R121)</f>
        <v>0</v>
      </c>
      <c r="S98" s="213"/>
      <c r="T98" s="215">
        <f>SUM(T99:T121)</f>
        <v>0</v>
      </c>
      <c r="AR98" s="216" t="s">
        <v>85</v>
      </c>
      <c r="AT98" s="217" t="s">
        <v>75</v>
      </c>
      <c r="AU98" s="217" t="s">
        <v>76</v>
      </c>
      <c r="AY98" s="216" t="s">
        <v>146</v>
      </c>
      <c r="BK98" s="218">
        <f>SUM(BK99:BK121)</f>
        <v>0</v>
      </c>
    </row>
    <row r="99" s="1" customFormat="1" ht="25.5" customHeight="1">
      <c r="B99" s="46"/>
      <c r="C99" s="221" t="s">
        <v>193</v>
      </c>
      <c r="D99" s="221" t="s">
        <v>149</v>
      </c>
      <c r="E99" s="222" t="s">
        <v>2793</v>
      </c>
      <c r="F99" s="223" t="s">
        <v>2794</v>
      </c>
      <c r="G99" s="224" t="s">
        <v>2160</v>
      </c>
      <c r="H99" s="225">
        <v>40</v>
      </c>
      <c r="I99" s="226"/>
      <c r="J99" s="227">
        <f>ROUND(I99*H99,2)</f>
        <v>0</v>
      </c>
      <c r="K99" s="223" t="s">
        <v>22</v>
      </c>
      <c r="L99" s="72"/>
      <c r="M99" s="228" t="s">
        <v>22</v>
      </c>
      <c r="N99" s="229" t="s">
        <v>47</v>
      </c>
      <c r="O99" s="47"/>
      <c r="P99" s="230">
        <f>O99*H99</f>
        <v>0</v>
      </c>
      <c r="Q99" s="230">
        <v>0</v>
      </c>
      <c r="R99" s="230">
        <f>Q99*H99</f>
        <v>0</v>
      </c>
      <c r="S99" s="230">
        <v>0</v>
      </c>
      <c r="T99" s="231">
        <f>S99*H99</f>
        <v>0</v>
      </c>
      <c r="AR99" s="24" t="s">
        <v>315</v>
      </c>
      <c r="AT99" s="24" t="s">
        <v>149</v>
      </c>
      <c r="AU99" s="24" t="s">
        <v>24</v>
      </c>
      <c r="AY99" s="24" t="s">
        <v>146</v>
      </c>
      <c r="BE99" s="232">
        <f>IF(N99="základní",J99,0)</f>
        <v>0</v>
      </c>
      <c r="BF99" s="232">
        <f>IF(N99="snížená",J99,0)</f>
        <v>0</v>
      </c>
      <c r="BG99" s="232">
        <f>IF(N99="zákl. přenesená",J99,0)</f>
        <v>0</v>
      </c>
      <c r="BH99" s="232">
        <f>IF(N99="sníž. přenesená",J99,0)</f>
        <v>0</v>
      </c>
      <c r="BI99" s="232">
        <f>IF(N99="nulová",J99,0)</f>
        <v>0</v>
      </c>
      <c r="BJ99" s="24" t="s">
        <v>24</v>
      </c>
      <c r="BK99" s="232">
        <f>ROUND(I99*H99,2)</f>
        <v>0</v>
      </c>
      <c r="BL99" s="24" t="s">
        <v>315</v>
      </c>
      <c r="BM99" s="24" t="s">
        <v>319</v>
      </c>
    </row>
    <row r="100" s="1" customFormat="1">
      <c r="B100" s="46"/>
      <c r="C100" s="74"/>
      <c r="D100" s="233" t="s">
        <v>158</v>
      </c>
      <c r="E100" s="74"/>
      <c r="F100" s="234" t="s">
        <v>2795</v>
      </c>
      <c r="G100" s="74"/>
      <c r="H100" s="74"/>
      <c r="I100" s="191"/>
      <c r="J100" s="74"/>
      <c r="K100" s="74"/>
      <c r="L100" s="72"/>
      <c r="M100" s="235"/>
      <c r="N100" s="47"/>
      <c r="O100" s="47"/>
      <c r="P100" s="47"/>
      <c r="Q100" s="47"/>
      <c r="R100" s="47"/>
      <c r="S100" s="47"/>
      <c r="T100" s="95"/>
      <c r="AT100" s="24" t="s">
        <v>158</v>
      </c>
      <c r="AU100" s="24" t="s">
        <v>24</v>
      </c>
    </row>
    <row r="101" s="1" customFormat="1" ht="25.5" customHeight="1">
      <c r="B101" s="46"/>
      <c r="C101" s="221" t="s">
        <v>29</v>
      </c>
      <c r="D101" s="221" t="s">
        <v>149</v>
      </c>
      <c r="E101" s="222" t="s">
        <v>2796</v>
      </c>
      <c r="F101" s="223" t="s">
        <v>2797</v>
      </c>
      <c r="G101" s="224" t="s">
        <v>2160</v>
      </c>
      <c r="H101" s="225">
        <v>15</v>
      </c>
      <c r="I101" s="226"/>
      <c r="J101" s="227">
        <f>ROUND(I101*H101,2)</f>
        <v>0</v>
      </c>
      <c r="K101" s="223" t="s">
        <v>22</v>
      </c>
      <c r="L101" s="72"/>
      <c r="M101" s="228" t="s">
        <v>22</v>
      </c>
      <c r="N101" s="229" t="s">
        <v>47</v>
      </c>
      <c r="O101" s="47"/>
      <c r="P101" s="230">
        <f>O101*H101</f>
        <v>0</v>
      </c>
      <c r="Q101" s="230">
        <v>0</v>
      </c>
      <c r="R101" s="230">
        <f>Q101*H101</f>
        <v>0</v>
      </c>
      <c r="S101" s="230">
        <v>0</v>
      </c>
      <c r="T101" s="231">
        <f>S101*H101</f>
        <v>0</v>
      </c>
      <c r="AR101" s="24" t="s">
        <v>315</v>
      </c>
      <c r="AT101" s="24" t="s">
        <v>149</v>
      </c>
      <c r="AU101" s="24" t="s">
        <v>24</v>
      </c>
      <c r="AY101" s="24" t="s">
        <v>146</v>
      </c>
      <c r="BE101" s="232">
        <f>IF(N101="základní",J101,0)</f>
        <v>0</v>
      </c>
      <c r="BF101" s="232">
        <f>IF(N101="snížená",J101,0)</f>
        <v>0</v>
      </c>
      <c r="BG101" s="232">
        <f>IF(N101="zákl. přenesená",J101,0)</f>
        <v>0</v>
      </c>
      <c r="BH101" s="232">
        <f>IF(N101="sníž. přenesená",J101,0)</f>
        <v>0</v>
      </c>
      <c r="BI101" s="232">
        <f>IF(N101="nulová",J101,0)</f>
        <v>0</v>
      </c>
      <c r="BJ101" s="24" t="s">
        <v>24</v>
      </c>
      <c r="BK101" s="232">
        <f>ROUND(I101*H101,2)</f>
        <v>0</v>
      </c>
      <c r="BL101" s="24" t="s">
        <v>315</v>
      </c>
      <c r="BM101" s="24" t="s">
        <v>323</v>
      </c>
    </row>
    <row r="102" s="1" customFormat="1">
      <c r="B102" s="46"/>
      <c r="C102" s="74"/>
      <c r="D102" s="233" t="s">
        <v>158</v>
      </c>
      <c r="E102" s="74"/>
      <c r="F102" s="234" t="s">
        <v>2798</v>
      </c>
      <c r="G102" s="74"/>
      <c r="H102" s="74"/>
      <c r="I102" s="191"/>
      <c r="J102" s="74"/>
      <c r="K102" s="74"/>
      <c r="L102" s="72"/>
      <c r="M102" s="235"/>
      <c r="N102" s="47"/>
      <c r="O102" s="47"/>
      <c r="P102" s="47"/>
      <c r="Q102" s="47"/>
      <c r="R102" s="47"/>
      <c r="S102" s="47"/>
      <c r="T102" s="95"/>
      <c r="AT102" s="24" t="s">
        <v>158</v>
      </c>
      <c r="AU102" s="24" t="s">
        <v>24</v>
      </c>
    </row>
    <row r="103" s="1" customFormat="1" ht="25.5" customHeight="1">
      <c r="B103" s="46"/>
      <c r="C103" s="221" t="s">
        <v>203</v>
      </c>
      <c r="D103" s="221" t="s">
        <v>149</v>
      </c>
      <c r="E103" s="222" t="s">
        <v>2799</v>
      </c>
      <c r="F103" s="223" t="s">
        <v>2800</v>
      </c>
      <c r="G103" s="224" t="s">
        <v>2160</v>
      </c>
      <c r="H103" s="225">
        <v>12</v>
      </c>
      <c r="I103" s="226"/>
      <c r="J103" s="227">
        <f>ROUND(I103*H103,2)</f>
        <v>0</v>
      </c>
      <c r="K103" s="223" t="s">
        <v>22</v>
      </c>
      <c r="L103" s="72"/>
      <c r="M103" s="228" t="s">
        <v>22</v>
      </c>
      <c r="N103" s="229" t="s">
        <v>47</v>
      </c>
      <c r="O103" s="47"/>
      <c r="P103" s="230">
        <f>O103*H103</f>
        <v>0</v>
      </c>
      <c r="Q103" s="230">
        <v>0</v>
      </c>
      <c r="R103" s="230">
        <f>Q103*H103</f>
        <v>0</v>
      </c>
      <c r="S103" s="230">
        <v>0</v>
      </c>
      <c r="T103" s="231">
        <f>S103*H103</f>
        <v>0</v>
      </c>
      <c r="AR103" s="24" t="s">
        <v>315</v>
      </c>
      <c r="AT103" s="24" t="s">
        <v>149</v>
      </c>
      <c r="AU103" s="24" t="s">
        <v>24</v>
      </c>
      <c r="AY103" s="24" t="s">
        <v>146</v>
      </c>
      <c r="BE103" s="232">
        <f>IF(N103="základní",J103,0)</f>
        <v>0</v>
      </c>
      <c r="BF103" s="232">
        <f>IF(N103="snížená",J103,0)</f>
        <v>0</v>
      </c>
      <c r="BG103" s="232">
        <f>IF(N103="zákl. přenesená",J103,0)</f>
        <v>0</v>
      </c>
      <c r="BH103" s="232">
        <f>IF(N103="sníž. přenesená",J103,0)</f>
        <v>0</v>
      </c>
      <c r="BI103" s="232">
        <f>IF(N103="nulová",J103,0)</f>
        <v>0</v>
      </c>
      <c r="BJ103" s="24" t="s">
        <v>24</v>
      </c>
      <c r="BK103" s="232">
        <f>ROUND(I103*H103,2)</f>
        <v>0</v>
      </c>
      <c r="BL103" s="24" t="s">
        <v>315</v>
      </c>
      <c r="BM103" s="24" t="s">
        <v>328</v>
      </c>
    </row>
    <row r="104" s="1" customFormat="1">
      <c r="B104" s="46"/>
      <c r="C104" s="74"/>
      <c r="D104" s="233" t="s">
        <v>158</v>
      </c>
      <c r="E104" s="74"/>
      <c r="F104" s="234" t="s">
        <v>2801</v>
      </c>
      <c r="G104" s="74"/>
      <c r="H104" s="74"/>
      <c r="I104" s="191"/>
      <c r="J104" s="74"/>
      <c r="K104" s="74"/>
      <c r="L104" s="72"/>
      <c r="M104" s="235"/>
      <c r="N104" s="47"/>
      <c r="O104" s="47"/>
      <c r="P104" s="47"/>
      <c r="Q104" s="47"/>
      <c r="R104" s="47"/>
      <c r="S104" s="47"/>
      <c r="T104" s="95"/>
      <c r="AT104" s="24" t="s">
        <v>158</v>
      </c>
      <c r="AU104" s="24" t="s">
        <v>24</v>
      </c>
    </row>
    <row r="105" s="1" customFormat="1" ht="25.5" customHeight="1">
      <c r="B105" s="46"/>
      <c r="C105" s="221" t="s">
        <v>209</v>
      </c>
      <c r="D105" s="221" t="s">
        <v>149</v>
      </c>
      <c r="E105" s="222" t="s">
        <v>2802</v>
      </c>
      <c r="F105" s="223" t="s">
        <v>2803</v>
      </c>
      <c r="G105" s="224" t="s">
        <v>2160</v>
      </c>
      <c r="H105" s="225">
        <v>10</v>
      </c>
      <c r="I105" s="226"/>
      <c r="J105" s="227">
        <f>ROUND(I105*H105,2)</f>
        <v>0</v>
      </c>
      <c r="K105" s="223" t="s">
        <v>22</v>
      </c>
      <c r="L105" s="72"/>
      <c r="M105" s="228" t="s">
        <v>22</v>
      </c>
      <c r="N105" s="229" t="s">
        <v>47</v>
      </c>
      <c r="O105" s="47"/>
      <c r="P105" s="230">
        <f>O105*H105</f>
        <v>0</v>
      </c>
      <c r="Q105" s="230">
        <v>0</v>
      </c>
      <c r="R105" s="230">
        <f>Q105*H105</f>
        <v>0</v>
      </c>
      <c r="S105" s="230">
        <v>0</v>
      </c>
      <c r="T105" s="231">
        <f>S105*H105</f>
        <v>0</v>
      </c>
      <c r="AR105" s="24" t="s">
        <v>315</v>
      </c>
      <c r="AT105" s="24" t="s">
        <v>149</v>
      </c>
      <c r="AU105" s="24" t="s">
        <v>24</v>
      </c>
      <c r="AY105" s="24" t="s">
        <v>146</v>
      </c>
      <c r="BE105" s="232">
        <f>IF(N105="základní",J105,0)</f>
        <v>0</v>
      </c>
      <c r="BF105" s="232">
        <f>IF(N105="snížená",J105,0)</f>
        <v>0</v>
      </c>
      <c r="BG105" s="232">
        <f>IF(N105="zákl. přenesená",J105,0)</f>
        <v>0</v>
      </c>
      <c r="BH105" s="232">
        <f>IF(N105="sníž. přenesená",J105,0)</f>
        <v>0</v>
      </c>
      <c r="BI105" s="232">
        <f>IF(N105="nulová",J105,0)</f>
        <v>0</v>
      </c>
      <c r="BJ105" s="24" t="s">
        <v>24</v>
      </c>
      <c r="BK105" s="232">
        <f>ROUND(I105*H105,2)</f>
        <v>0</v>
      </c>
      <c r="BL105" s="24" t="s">
        <v>315</v>
      </c>
      <c r="BM105" s="24" t="s">
        <v>332</v>
      </c>
    </row>
    <row r="106" s="1" customFormat="1">
      <c r="B106" s="46"/>
      <c r="C106" s="74"/>
      <c r="D106" s="233" t="s">
        <v>158</v>
      </c>
      <c r="E106" s="74"/>
      <c r="F106" s="234" t="s">
        <v>2804</v>
      </c>
      <c r="G106" s="74"/>
      <c r="H106" s="74"/>
      <c r="I106" s="191"/>
      <c r="J106" s="74"/>
      <c r="K106" s="74"/>
      <c r="L106" s="72"/>
      <c r="M106" s="235"/>
      <c r="N106" s="47"/>
      <c r="O106" s="47"/>
      <c r="P106" s="47"/>
      <c r="Q106" s="47"/>
      <c r="R106" s="47"/>
      <c r="S106" s="47"/>
      <c r="T106" s="95"/>
      <c r="AT106" s="24" t="s">
        <v>158</v>
      </c>
      <c r="AU106" s="24" t="s">
        <v>24</v>
      </c>
    </row>
    <row r="107" s="1" customFormat="1" ht="25.5" customHeight="1">
      <c r="B107" s="46"/>
      <c r="C107" s="221" t="s">
        <v>214</v>
      </c>
      <c r="D107" s="221" t="s">
        <v>149</v>
      </c>
      <c r="E107" s="222" t="s">
        <v>2805</v>
      </c>
      <c r="F107" s="223" t="s">
        <v>2806</v>
      </c>
      <c r="G107" s="224" t="s">
        <v>2160</v>
      </c>
      <c r="H107" s="225">
        <v>14</v>
      </c>
      <c r="I107" s="226"/>
      <c r="J107" s="227">
        <f>ROUND(I107*H107,2)</f>
        <v>0</v>
      </c>
      <c r="K107" s="223" t="s">
        <v>22</v>
      </c>
      <c r="L107" s="72"/>
      <c r="M107" s="228" t="s">
        <v>22</v>
      </c>
      <c r="N107" s="229" t="s">
        <v>47</v>
      </c>
      <c r="O107" s="47"/>
      <c r="P107" s="230">
        <f>O107*H107</f>
        <v>0</v>
      </c>
      <c r="Q107" s="230">
        <v>0</v>
      </c>
      <c r="R107" s="230">
        <f>Q107*H107</f>
        <v>0</v>
      </c>
      <c r="S107" s="230">
        <v>0</v>
      </c>
      <c r="T107" s="231">
        <f>S107*H107</f>
        <v>0</v>
      </c>
      <c r="AR107" s="24" t="s">
        <v>315</v>
      </c>
      <c r="AT107" s="24" t="s">
        <v>149</v>
      </c>
      <c r="AU107" s="24" t="s">
        <v>24</v>
      </c>
      <c r="AY107" s="24" t="s">
        <v>146</v>
      </c>
      <c r="BE107" s="232">
        <f>IF(N107="základní",J107,0)</f>
        <v>0</v>
      </c>
      <c r="BF107" s="232">
        <f>IF(N107="snížená",J107,0)</f>
        <v>0</v>
      </c>
      <c r="BG107" s="232">
        <f>IF(N107="zákl. přenesená",J107,0)</f>
        <v>0</v>
      </c>
      <c r="BH107" s="232">
        <f>IF(N107="sníž. přenesená",J107,0)</f>
        <v>0</v>
      </c>
      <c r="BI107" s="232">
        <f>IF(N107="nulová",J107,0)</f>
        <v>0</v>
      </c>
      <c r="BJ107" s="24" t="s">
        <v>24</v>
      </c>
      <c r="BK107" s="232">
        <f>ROUND(I107*H107,2)</f>
        <v>0</v>
      </c>
      <c r="BL107" s="24" t="s">
        <v>315</v>
      </c>
      <c r="BM107" s="24" t="s">
        <v>336</v>
      </c>
    </row>
    <row r="108" s="1" customFormat="1">
      <c r="B108" s="46"/>
      <c r="C108" s="74"/>
      <c r="D108" s="233" t="s">
        <v>158</v>
      </c>
      <c r="E108" s="74"/>
      <c r="F108" s="234" t="s">
        <v>2807</v>
      </c>
      <c r="G108" s="74"/>
      <c r="H108" s="74"/>
      <c r="I108" s="191"/>
      <c r="J108" s="74"/>
      <c r="K108" s="74"/>
      <c r="L108" s="72"/>
      <c r="M108" s="235"/>
      <c r="N108" s="47"/>
      <c r="O108" s="47"/>
      <c r="P108" s="47"/>
      <c r="Q108" s="47"/>
      <c r="R108" s="47"/>
      <c r="S108" s="47"/>
      <c r="T108" s="95"/>
      <c r="AT108" s="24" t="s">
        <v>158</v>
      </c>
      <c r="AU108" s="24" t="s">
        <v>24</v>
      </c>
    </row>
    <row r="109" s="1" customFormat="1" ht="16.5" customHeight="1">
      <c r="B109" s="46"/>
      <c r="C109" s="221" t="s">
        <v>219</v>
      </c>
      <c r="D109" s="221" t="s">
        <v>149</v>
      </c>
      <c r="E109" s="222" t="s">
        <v>2808</v>
      </c>
      <c r="F109" s="223" t="s">
        <v>2809</v>
      </c>
      <c r="G109" s="224" t="s">
        <v>2160</v>
      </c>
      <c r="H109" s="225">
        <v>7</v>
      </c>
      <c r="I109" s="226"/>
      <c r="J109" s="227">
        <f>ROUND(I109*H109,2)</f>
        <v>0</v>
      </c>
      <c r="K109" s="223" t="s">
        <v>22</v>
      </c>
      <c r="L109" s="72"/>
      <c r="M109" s="228" t="s">
        <v>22</v>
      </c>
      <c r="N109" s="229" t="s">
        <v>47</v>
      </c>
      <c r="O109" s="47"/>
      <c r="P109" s="230">
        <f>O109*H109</f>
        <v>0</v>
      </c>
      <c r="Q109" s="230">
        <v>0</v>
      </c>
      <c r="R109" s="230">
        <f>Q109*H109</f>
        <v>0</v>
      </c>
      <c r="S109" s="230">
        <v>0</v>
      </c>
      <c r="T109" s="231">
        <f>S109*H109</f>
        <v>0</v>
      </c>
      <c r="AR109" s="24" t="s">
        <v>315</v>
      </c>
      <c r="AT109" s="24" t="s">
        <v>149</v>
      </c>
      <c r="AU109" s="24" t="s">
        <v>24</v>
      </c>
      <c r="AY109" s="24" t="s">
        <v>146</v>
      </c>
      <c r="BE109" s="232">
        <f>IF(N109="základní",J109,0)</f>
        <v>0</v>
      </c>
      <c r="BF109" s="232">
        <f>IF(N109="snížená",J109,0)</f>
        <v>0</v>
      </c>
      <c r="BG109" s="232">
        <f>IF(N109="zákl. přenesená",J109,0)</f>
        <v>0</v>
      </c>
      <c r="BH109" s="232">
        <f>IF(N109="sníž. přenesená",J109,0)</f>
        <v>0</v>
      </c>
      <c r="BI109" s="232">
        <f>IF(N109="nulová",J109,0)</f>
        <v>0</v>
      </c>
      <c r="BJ109" s="24" t="s">
        <v>24</v>
      </c>
      <c r="BK109" s="232">
        <f>ROUND(I109*H109,2)</f>
        <v>0</v>
      </c>
      <c r="BL109" s="24" t="s">
        <v>315</v>
      </c>
      <c r="BM109" s="24" t="s">
        <v>340</v>
      </c>
    </row>
    <row r="110" s="1" customFormat="1">
      <c r="B110" s="46"/>
      <c r="C110" s="74"/>
      <c r="D110" s="233" t="s">
        <v>158</v>
      </c>
      <c r="E110" s="74"/>
      <c r="F110" s="234" t="s">
        <v>2810</v>
      </c>
      <c r="G110" s="74"/>
      <c r="H110" s="74"/>
      <c r="I110" s="191"/>
      <c r="J110" s="74"/>
      <c r="K110" s="74"/>
      <c r="L110" s="72"/>
      <c r="M110" s="235"/>
      <c r="N110" s="47"/>
      <c r="O110" s="47"/>
      <c r="P110" s="47"/>
      <c r="Q110" s="47"/>
      <c r="R110" s="47"/>
      <c r="S110" s="47"/>
      <c r="T110" s="95"/>
      <c r="AT110" s="24" t="s">
        <v>158</v>
      </c>
      <c r="AU110" s="24" t="s">
        <v>24</v>
      </c>
    </row>
    <row r="111" s="1" customFormat="1" ht="16.5" customHeight="1">
      <c r="B111" s="46"/>
      <c r="C111" s="221" t="s">
        <v>10</v>
      </c>
      <c r="D111" s="221" t="s">
        <v>149</v>
      </c>
      <c r="E111" s="222" t="s">
        <v>2811</v>
      </c>
      <c r="F111" s="223" t="s">
        <v>2812</v>
      </c>
      <c r="G111" s="224" t="s">
        <v>2160</v>
      </c>
      <c r="H111" s="225">
        <v>6</v>
      </c>
      <c r="I111" s="226"/>
      <c r="J111" s="227">
        <f>ROUND(I111*H111,2)</f>
        <v>0</v>
      </c>
      <c r="K111" s="223" t="s">
        <v>22</v>
      </c>
      <c r="L111" s="72"/>
      <c r="M111" s="228" t="s">
        <v>22</v>
      </c>
      <c r="N111" s="229" t="s">
        <v>47</v>
      </c>
      <c r="O111" s="47"/>
      <c r="P111" s="230">
        <f>O111*H111</f>
        <v>0</v>
      </c>
      <c r="Q111" s="230">
        <v>0</v>
      </c>
      <c r="R111" s="230">
        <f>Q111*H111</f>
        <v>0</v>
      </c>
      <c r="S111" s="230">
        <v>0</v>
      </c>
      <c r="T111" s="231">
        <f>S111*H111</f>
        <v>0</v>
      </c>
      <c r="AR111" s="24" t="s">
        <v>315</v>
      </c>
      <c r="AT111" s="24" t="s">
        <v>149</v>
      </c>
      <c r="AU111" s="24" t="s">
        <v>24</v>
      </c>
      <c r="AY111" s="24" t="s">
        <v>146</v>
      </c>
      <c r="BE111" s="232">
        <f>IF(N111="základní",J111,0)</f>
        <v>0</v>
      </c>
      <c r="BF111" s="232">
        <f>IF(N111="snížená",J111,0)</f>
        <v>0</v>
      </c>
      <c r="BG111" s="232">
        <f>IF(N111="zákl. přenesená",J111,0)</f>
        <v>0</v>
      </c>
      <c r="BH111" s="232">
        <f>IF(N111="sníž. přenesená",J111,0)</f>
        <v>0</v>
      </c>
      <c r="BI111" s="232">
        <f>IF(N111="nulová",J111,0)</f>
        <v>0</v>
      </c>
      <c r="BJ111" s="24" t="s">
        <v>24</v>
      </c>
      <c r="BK111" s="232">
        <f>ROUND(I111*H111,2)</f>
        <v>0</v>
      </c>
      <c r="BL111" s="24" t="s">
        <v>315</v>
      </c>
      <c r="BM111" s="24" t="s">
        <v>355</v>
      </c>
    </row>
    <row r="112" s="1" customFormat="1">
      <c r="B112" s="46"/>
      <c r="C112" s="74"/>
      <c r="D112" s="233" t="s">
        <v>158</v>
      </c>
      <c r="E112" s="74"/>
      <c r="F112" s="234" t="s">
        <v>2813</v>
      </c>
      <c r="G112" s="74"/>
      <c r="H112" s="74"/>
      <c r="I112" s="191"/>
      <c r="J112" s="74"/>
      <c r="K112" s="74"/>
      <c r="L112" s="72"/>
      <c r="M112" s="235"/>
      <c r="N112" s="47"/>
      <c r="O112" s="47"/>
      <c r="P112" s="47"/>
      <c r="Q112" s="47"/>
      <c r="R112" s="47"/>
      <c r="S112" s="47"/>
      <c r="T112" s="95"/>
      <c r="AT112" s="24" t="s">
        <v>158</v>
      </c>
      <c r="AU112" s="24" t="s">
        <v>24</v>
      </c>
    </row>
    <row r="113" s="1" customFormat="1" ht="25.5" customHeight="1">
      <c r="B113" s="46"/>
      <c r="C113" s="221" t="s">
        <v>315</v>
      </c>
      <c r="D113" s="221" t="s">
        <v>149</v>
      </c>
      <c r="E113" s="222" t="s">
        <v>2814</v>
      </c>
      <c r="F113" s="223" t="s">
        <v>2815</v>
      </c>
      <c r="G113" s="224" t="s">
        <v>2160</v>
      </c>
      <c r="H113" s="225">
        <v>12</v>
      </c>
      <c r="I113" s="226"/>
      <c r="J113" s="227">
        <f>ROUND(I113*H113,2)</f>
        <v>0</v>
      </c>
      <c r="K113" s="223" t="s">
        <v>22</v>
      </c>
      <c r="L113" s="72"/>
      <c r="M113" s="228" t="s">
        <v>22</v>
      </c>
      <c r="N113" s="229" t="s">
        <v>47</v>
      </c>
      <c r="O113" s="47"/>
      <c r="P113" s="230">
        <f>O113*H113</f>
        <v>0</v>
      </c>
      <c r="Q113" s="230">
        <v>0</v>
      </c>
      <c r="R113" s="230">
        <f>Q113*H113</f>
        <v>0</v>
      </c>
      <c r="S113" s="230">
        <v>0</v>
      </c>
      <c r="T113" s="231">
        <f>S113*H113</f>
        <v>0</v>
      </c>
      <c r="AR113" s="24" t="s">
        <v>315</v>
      </c>
      <c r="AT113" s="24" t="s">
        <v>149</v>
      </c>
      <c r="AU113" s="24" t="s">
        <v>24</v>
      </c>
      <c r="AY113" s="24" t="s">
        <v>146</v>
      </c>
      <c r="BE113" s="232">
        <f>IF(N113="základní",J113,0)</f>
        <v>0</v>
      </c>
      <c r="BF113" s="232">
        <f>IF(N113="snížená",J113,0)</f>
        <v>0</v>
      </c>
      <c r="BG113" s="232">
        <f>IF(N113="zákl. přenesená",J113,0)</f>
        <v>0</v>
      </c>
      <c r="BH113" s="232">
        <f>IF(N113="sníž. přenesená",J113,0)</f>
        <v>0</v>
      </c>
      <c r="BI113" s="232">
        <f>IF(N113="nulová",J113,0)</f>
        <v>0</v>
      </c>
      <c r="BJ113" s="24" t="s">
        <v>24</v>
      </c>
      <c r="BK113" s="232">
        <f>ROUND(I113*H113,2)</f>
        <v>0</v>
      </c>
      <c r="BL113" s="24" t="s">
        <v>315</v>
      </c>
      <c r="BM113" s="24" t="s">
        <v>360</v>
      </c>
    </row>
    <row r="114" s="1" customFormat="1">
      <c r="B114" s="46"/>
      <c r="C114" s="74"/>
      <c r="D114" s="233" t="s">
        <v>158</v>
      </c>
      <c r="E114" s="74"/>
      <c r="F114" s="234" t="s">
        <v>2816</v>
      </c>
      <c r="G114" s="74"/>
      <c r="H114" s="74"/>
      <c r="I114" s="191"/>
      <c r="J114" s="74"/>
      <c r="K114" s="74"/>
      <c r="L114" s="72"/>
      <c r="M114" s="235"/>
      <c r="N114" s="47"/>
      <c r="O114" s="47"/>
      <c r="P114" s="47"/>
      <c r="Q114" s="47"/>
      <c r="R114" s="47"/>
      <c r="S114" s="47"/>
      <c r="T114" s="95"/>
      <c r="AT114" s="24" t="s">
        <v>158</v>
      </c>
      <c r="AU114" s="24" t="s">
        <v>24</v>
      </c>
    </row>
    <row r="115" s="1" customFormat="1" ht="25.5" customHeight="1">
      <c r="B115" s="46"/>
      <c r="C115" s="221" t="s">
        <v>343</v>
      </c>
      <c r="D115" s="221" t="s">
        <v>149</v>
      </c>
      <c r="E115" s="222" t="s">
        <v>2817</v>
      </c>
      <c r="F115" s="223" t="s">
        <v>2818</v>
      </c>
      <c r="G115" s="224" t="s">
        <v>2160</v>
      </c>
      <c r="H115" s="225">
        <v>69</v>
      </c>
      <c r="I115" s="226"/>
      <c r="J115" s="227">
        <f>ROUND(I115*H115,2)</f>
        <v>0</v>
      </c>
      <c r="K115" s="223" t="s">
        <v>22</v>
      </c>
      <c r="L115" s="72"/>
      <c r="M115" s="228" t="s">
        <v>22</v>
      </c>
      <c r="N115" s="229" t="s">
        <v>47</v>
      </c>
      <c r="O115" s="47"/>
      <c r="P115" s="230">
        <f>O115*H115</f>
        <v>0</v>
      </c>
      <c r="Q115" s="230">
        <v>0</v>
      </c>
      <c r="R115" s="230">
        <f>Q115*H115</f>
        <v>0</v>
      </c>
      <c r="S115" s="230">
        <v>0</v>
      </c>
      <c r="T115" s="231">
        <f>S115*H115</f>
        <v>0</v>
      </c>
      <c r="AR115" s="24" t="s">
        <v>315</v>
      </c>
      <c r="AT115" s="24" t="s">
        <v>149</v>
      </c>
      <c r="AU115" s="24" t="s">
        <v>24</v>
      </c>
      <c r="AY115" s="24" t="s">
        <v>146</v>
      </c>
      <c r="BE115" s="232">
        <f>IF(N115="základní",J115,0)</f>
        <v>0</v>
      </c>
      <c r="BF115" s="232">
        <f>IF(N115="snížená",J115,0)</f>
        <v>0</v>
      </c>
      <c r="BG115" s="232">
        <f>IF(N115="zákl. přenesená",J115,0)</f>
        <v>0</v>
      </c>
      <c r="BH115" s="232">
        <f>IF(N115="sníž. přenesená",J115,0)</f>
        <v>0</v>
      </c>
      <c r="BI115" s="232">
        <f>IF(N115="nulová",J115,0)</f>
        <v>0</v>
      </c>
      <c r="BJ115" s="24" t="s">
        <v>24</v>
      </c>
      <c r="BK115" s="232">
        <f>ROUND(I115*H115,2)</f>
        <v>0</v>
      </c>
      <c r="BL115" s="24" t="s">
        <v>315</v>
      </c>
      <c r="BM115" s="24" t="s">
        <v>375</v>
      </c>
    </row>
    <row r="116" s="1" customFormat="1">
      <c r="B116" s="46"/>
      <c r="C116" s="74"/>
      <c r="D116" s="233" t="s">
        <v>158</v>
      </c>
      <c r="E116" s="74"/>
      <c r="F116" s="234" t="s">
        <v>2819</v>
      </c>
      <c r="G116" s="74"/>
      <c r="H116" s="74"/>
      <c r="I116" s="191"/>
      <c r="J116" s="74"/>
      <c r="K116" s="74"/>
      <c r="L116" s="72"/>
      <c r="M116" s="235"/>
      <c r="N116" s="47"/>
      <c r="O116" s="47"/>
      <c r="P116" s="47"/>
      <c r="Q116" s="47"/>
      <c r="R116" s="47"/>
      <c r="S116" s="47"/>
      <c r="T116" s="95"/>
      <c r="AT116" s="24" t="s">
        <v>158</v>
      </c>
      <c r="AU116" s="24" t="s">
        <v>24</v>
      </c>
    </row>
    <row r="117" s="1" customFormat="1" ht="25.5" customHeight="1">
      <c r="B117" s="46"/>
      <c r="C117" s="221" t="s">
        <v>319</v>
      </c>
      <c r="D117" s="221" t="s">
        <v>149</v>
      </c>
      <c r="E117" s="222" t="s">
        <v>2820</v>
      </c>
      <c r="F117" s="223" t="s">
        <v>2821</v>
      </c>
      <c r="G117" s="224" t="s">
        <v>2160</v>
      </c>
      <c r="H117" s="225">
        <v>6</v>
      </c>
      <c r="I117" s="226"/>
      <c r="J117" s="227">
        <f>ROUND(I117*H117,2)</f>
        <v>0</v>
      </c>
      <c r="K117" s="223" t="s">
        <v>22</v>
      </c>
      <c r="L117" s="72"/>
      <c r="M117" s="228" t="s">
        <v>22</v>
      </c>
      <c r="N117" s="229" t="s">
        <v>47</v>
      </c>
      <c r="O117" s="47"/>
      <c r="P117" s="230">
        <f>O117*H117</f>
        <v>0</v>
      </c>
      <c r="Q117" s="230">
        <v>0</v>
      </c>
      <c r="R117" s="230">
        <f>Q117*H117</f>
        <v>0</v>
      </c>
      <c r="S117" s="230">
        <v>0</v>
      </c>
      <c r="T117" s="231">
        <f>S117*H117</f>
        <v>0</v>
      </c>
      <c r="AR117" s="24" t="s">
        <v>315</v>
      </c>
      <c r="AT117" s="24" t="s">
        <v>149</v>
      </c>
      <c r="AU117" s="24" t="s">
        <v>24</v>
      </c>
      <c r="AY117" s="24" t="s">
        <v>146</v>
      </c>
      <c r="BE117" s="232">
        <f>IF(N117="základní",J117,0)</f>
        <v>0</v>
      </c>
      <c r="BF117" s="232">
        <f>IF(N117="snížená",J117,0)</f>
        <v>0</v>
      </c>
      <c r="BG117" s="232">
        <f>IF(N117="zákl. přenesená",J117,0)</f>
        <v>0</v>
      </c>
      <c r="BH117" s="232">
        <f>IF(N117="sníž. přenesená",J117,0)</f>
        <v>0</v>
      </c>
      <c r="BI117" s="232">
        <f>IF(N117="nulová",J117,0)</f>
        <v>0</v>
      </c>
      <c r="BJ117" s="24" t="s">
        <v>24</v>
      </c>
      <c r="BK117" s="232">
        <f>ROUND(I117*H117,2)</f>
        <v>0</v>
      </c>
      <c r="BL117" s="24" t="s">
        <v>315</v>
      </c>
      <c r="BM117" s="24" t="s">
        <v>379</v>
      </c>
    </row>
    <row r="118" s="1" customFormat="1">
      <c r="B118" s="46"/>
      <c r="C118" s="74"/>
      <c r="D118" s="233" t="s">
        <v>158</v>
      </c>
      <c r="E118" s="74"/>
      <c r="F118" s="234" t="s">
        <v>2822</v>
      </c>
      <c r="G118" s="74"/>
      <c r="H118" s="74"/>
      <c r="I118" s="191"/>
      <c r="J118" s="74"/>
      <c r="K118" s="74"/>
      <c r="L118" s="72"/>
      <c r="M118" s="235"/>
      <c r="N118" s="47"/>
      <c r="O118" s="47"/>
      <c r="P118" s="47"/>
      <c r="Q118" s="47"/>
      <c r="R118" s="47"/>
      <c r="S118" s="47"/>
      <c r="T118" s="95"/>
      <c r="AT118" s="24" t="s">
        <v>158</v>
      </c>
      <c r="AU118" s="24" t="s">
        <v>24</v>
      </c>
    </row>
    <row r="119" s="1" customFormat="1" ht="16.5" customHeight="1">
      <c r="B119" s="46"/>
      <c r="C119" s="221" t="s">
        <v>352</v>
      </c>
      <c r="D119" s="221" t="s">
        <v>149</v>
      </c>
      <c r="E119" s="222" t="s">
        <v>2823</v>
      </c>
      <c r="F119" s="223" t="s">
        <v>2824</v>
      </c>
      <c r="G119" s="224" t="s">
        <v>791</v>
      </c>
      <c r="H119" s="225">
        <v>70</v>
      </c>
      <c r="I119" s="226"/>
      <c r="J119" s="227">
        <f>ROUND(I119*H119,2)</f>
        <v>0</v>
      </c>
      <c r="K119" s="223" t="s">
        <v>22</v>
      </c>
      <c r="L119" s="72"/>
      <c r="M119" s="228" t="s">
        <v>22</v>
      </c>
      <c r="N119" s="229" t="s">
        <v>47</v>
      </c>
      <c r="O119" s="47"/>
      <c r="P119" s="230">
        <f>O119*H119</f>
        <v>0</v>
      </c>
      <c r="Q119" s="230">
        <v>0</v>
      </c>
      <c r="R119" s="230">
        <f>Q119*H119</f>
        <v>0</v>
      </c>
      <c r="S119" s="230">
        <v>0</v>
      </c>
      <c r="T119" s="231">
        <f>S119*H119</f>
        <v>0</v>
      </c>
      <c r="AR119" s="24" t="s">
        <v>315</v>
      </c>
      <c r="AT119" s="24" t="s">
        <v>149</v>
      </c>
      <c r="AU119" s="24" t="s">
        <v>24</v>
      </c>
      <c r="AY119" s="24" t="s">
        <v>146</v>
      </c>
      <c r="BE119" s="232">
        <f>IF(N119="základní",J119,0)</f>
        <v>0</v>
      </c>
      <c r="BF119" s="232">
        <f>IF(N119="snížená",J119,0)</f>
        <v>0</v>
      </c>
      <c r="BG119" s="232">
        <f>IF(N119="zákl. přenesená",J119,0)</f>
        <v>0</v>
      </c>
      <c r="BH119" s="232">
        <f>IF(N119="sníž. přenesená",J119,0)</f>
        <v>0</v>
      </c>
      <c r="BI119" s="232">
        <f>IF(N119="nulová",J119,0)</f>
        <v>0</v>
      </c>
      <c r="BJ119" s="24" t="s">
        <v>24</v>
      </c>
      <c r="BK119" s="232">
        <f>ROUND(I119*H119,2)</f>
        <v>0</v>
      </c>
      <c r="BL119" s="24" t="s">
        <v>315</v>
      </c>
      <c r="BM119" s="24" t="s">
        <v>384</v>
      </c>
    </row>
    <row r="120" s="1" customFormat="1" ht="16.5" customHeight="1">
      <c r="B120" s="46"/>
      <c r="C120" s="221" t="s">
        <v>323</v>
      </c>
      <c r="D120" s="221" t="s">
        <v>149</v>
      </c>
      <c r="E120" s="222" t="s">
        <v>2825</v>
      </c>
      <c r="F120" s="223" t="s">
        <v>2826</v>
      </c>
      <c r="G120" s="224" t="s">
        <v>791</v>
      </c>
      <c r="H120" s="225">
        <v>1</v>
      </c>
      <c r="I120" s="226"/>
      <c r="J120" s="227">
        <f>ROUND(I120*H120,2)</f>
        <v>0</v>
      </c>
      <c r="K120" s="223" t="s">
        <v>22</v>
      </c>
      <c r="L120" s="72"/>
      <c r="M120" s="228" t="s">
        <v>22</v>
      </c>
      <c r="N120" s="229" t="s">
        <v>47</v>
      </c>
      <c r="O120" s="47"/>
      <c r="P120" s="230">
        <f>O120*H120</f>
        <v>0</v>
      </c>
      <c r="Q120" s="230">
        <v>0</v>
      </c>
      <c r="R120" s="230">
        <f>Q120*H120</f>
        <v>0</v>
      </c>
      <c r="S120" s="230">
        <v>0</v>
      </c>
      <c r="T120" s="231">
        <f>S120*H120</f>
        <v>0</v>
      </c>
      <c r="AR120" s="24" t="s">
        <v>315</v>
      </c>
      <c r="AT120" s="24" t="s">
        <v>149</v>
      </c>
      <c r="AU120" s="24" t="s">
        <v>24</v>
      </c>
      <c r="AY120" s="24" t="s">
        <v>146</v>
      </c>
      <c r="BE120" s="232">
        <f>IF(N120="základní",J120,0)</f>
        <v>0</v>
      </c>
      <c r="BF120" s="232">
        <f>IF(N120="snížená",J120,0)</f>
        <v>0</v>
      </c>
      <c r="BG120" s="232">
        <f>IF(N120="zákl. přenesená",J120,0)</f>
        <v>0</v>
      </c>
      <c r="BH120" s="232">
        <f>IF(N120="sníž. přenesená",J120,0)</f>
        <v>0</v>
      </c>
      <c r="BI120" s="232">
        <f>IF(N120="nulová",J120,0)</f>
        <v>0</v>
      </c>
      <c r="BJ120" s="24" t="s">
        <v>24</v>
      </c>
      <c r="BK120" s="232">
        <f>ROUND(I120*H120,2)</f>
        <v>0</v>
      </c>
      <c r="BL120" s="24" t="s">
        <v>315</v>
      </c>
      <c r="BM120" s="24" t="s">
        <v>390</v>
      </c>
    </row>
    <row r="121" s="1" customFormat="1" ht="16.5" customHeight="1">
      <c r="B121" s="46"/>
      <c r="C121" s="221" t="s">
        <v>9</v>
      </c>
      <c r="D121" s="221" t="s">
        <v>149</v>
      </c>
      <c r="E121" s="222" t="s">
        <v>2827</v>
      </c>
      <c r="F121" s="223" t="s">
        <v>2828</v>
      </c>
      <c r="G121" s="224" t="s">
        <v>791</v>
      </c>
      <c r="H121" s="225">
        <v>1</v>
      </c>
      <c r="I121" s="226"/>
      <c r="J121" s="227">
        <f>ROUND(I121*H121,2)</f>
        <v>0</v>
      </c>
      <c r="K121" s="223" t="s">
        <v>22</v>
      </c>
      <c r="L121" s="72"/>
      <c r="M121" s="228" t="s">
        <v>22</v>
      </c>
      <c r="N121" s="229" t="s">
        <v>47</v>
      </c>
      <c r="O121" s="47"/>
      <c r="P121" s="230">
        <f>O121*H121</f>
        <v>0</v>
      </c>
      <c r="Q121" s="230">
        <v>0</v>
      </c>
      <c r="R121" s="230">
        <f>Q121*H121</f>
        <v>0</v>
      </c>
      <c r="S121" s="230">
        <v>0</v>
      </c>
      <c r="T121" s="231">
        <f>S121*H121</f>
        <v>0</v>
      </c>
      <c r="AR121" s="24" t="s">
        <v>315</v>
      </c>
      <c r="AT121" s="24" t="s">
        <v>149</v>
      </c>
      <c r="AU121" s="24" t="s">
        <v>24</v>
      </c>
      <c r="AY121" s="24" t="s">
        <v>146</v>
      </c>
      <c r="BE121" s="232">
        <f>IF(N121="základní",J121,0)</f>
        <v>0</v>
      </c>
      <c r="BF121" s="232">
        <f>IF(N121="snížená",J121,0)</f>
        <v>0</v>
      </c>
      <c r="BG121" s="232">
        <f>IF(N121="zákl. přenesená",J121,0)</f>
        <v>0</v>
      </c>
      <c r="BH121" s="232">
        <f>IF(N121="sníž. přenesená",J121,0)</f>
        <v>0</v>
      </c>
      <c r="BI121" s="232">
        <f>IF(N121="nulová",J121,0)</f>
        <v>0</v>
      </c>
      <c r="BJ121" s="24" t="s">
        <v>24</v>
      </c>
      <c r="BK121" s="232">
        <f>ROUND(I121*H121,2)</f>
        <v>0</v>
      </c>
      <c r="BL121" s="24" t="s">
        <v>315</v>
      </c>
      <c r="BM121" s="24" t="s">
        <v>395</v>
      </c>
    </row>
    <row r="122" s="10" customFormat="1" ht="37.44" customHeight="1">
      <c r="B122" s="205"/>
      <c r="C122" s="206"/>
      <c r="D122" s="207" t="s">
        <v>75</v>
      </c>
      <c r="E122" s="208" t="s">
        <v>2829</v>
      </c>
      <c r="F122" s="208" t="s">
        <v>2830</v>
      </c>
      <c r="G122" s="206"/>
      <c r="H122" s="206"/>
      <c r="I122" s="209"/>
      <c r="J122" s="210">
        <f>BK122</f>
        <v>0</v>
      </c>
      <c r="K122" s="206"/>
      <c r="L122" s="211"/>
      <c r="M122" s="212"/>
      <c r="N122" s="213"/>
      <c r="O122" s="213"/>
      <c r="P122" s="214">
        <f>SUM(P123:P146)</f>
        <v>0</v>
      </c>
      <c r="Q122" s="213"/>
      <c r="R122" s="214">
        <f>SUM(R123:R146)</f>
        <v>0</v>
      </c>
      <c r="S122" s="213"/>
      <c r="T122" s="215">
        <f>SUM(T123:T146)</f>
        <v>0</v>
      </c>
      <c r="AR122" s="216" t="s">
        <v>85</v>
      </c>
      <c r="AT122" s="217" t="s">
        <v>75</v>
      </c>
      <c r="AU122" s="217" t="s">
        <v>76</v>
      </c>
      <c r="AY122" s="216" t="s">
        <v>146</v>
      </c>
      <c r="BK122" s="218">
        <f>SUM(BK123:BK146)</f>
        <v>0</v>
      </c>
    </row>
    <row r="123" s="1" customFormat="1" ht="25.5" customHeight="1">
      <c r="B123" s="46"/>
      <c r="C123" s="221" t="s">
        <v>328</v>
      </c>
      <c r="D123" s="221" t="s">
        <v>149</v>
      </c>
      <c r="E123" s="222" t="s">
        <v>2831</v>
      </c>
      <c r="F123" s="223" t="s">
        <v>2832</v>
      </c>
      <c r="G123" s="224" t="s">
        <v>2160</v>
      </c>
      <c r="H123" s="225">
        <v>75</v>
      </c>
      <c r="I123" s="226"/>
      <c r="J123" s="227">
        <f>ROUND(I123*H123,2)</f>
        <v>0</v>
      </c>
      <c r="K123" s="223" t="s">
        <v>22</v>
      </c>
      <c r="L123" s="72"/>
      <c r="M123" s="228" t="s">
        <v>22</v>
      </c>
      <c r="N123" s="229" t="s">
        <v>47</v>
      </c>
      <c r="O123" s="47"/>
      <c r="P123" s="230">
        <f>O123*H123</f>
        <v>0</v>
      </c>
      <c r="Q123" s="230">
        <v>0</v>
      </c>
      <c r="R123" s="230">
        <f>Q123*H123</f>
        <v>0</v>
      </c>
      <c r="S123" s="230">
        <v>0</v>
      </c>
      <c r="T123" s="231">
        <f>S123*H123</f>
        <v>0</v>
      </c>
      <c r="AR123" s="24" t="s">
        <v>315</v>
      </c>
      <c r="AT123" s="24" t="s">
        <v>149</v>
      </c>
      <c r="AU123" s="24" t="s">
        <v>24</v>
      </c>
      <c r="AY123" s="24" t="s">
        <v>146</v>
      </c>
      <c r="BE123" s="232">
        <f>IF(N123="základní",J123,0)</f>
        <v>0</v>
      </c>
      <c r="BF123" s="232">
        <f>IF(N123="snížená",J123,0)</f>
        <v>0</v>
      </c>
      <c r="BG123" s="232">
        <f>IF(N123="zákl. přenesená",J123,0)</f>
        <v>0</v>
      </c>
      <c r="BH123" s="232">
        <f>IF(N123="sníž. přenesená",J123,0)</f>
        <v>0</v>
      </c>
      <c r="BI123" s="232">
        <f>IF(N123="nulová",J123,0)</f>
        <v>0</v>
      </c>
      <c r="BJ123" s="24" t="s">
        <v>24</v>
      </c>
      <c r="BK123" s="232">
        <f>ROUND(I123*H123,2)</f>
        <v>0</v>
      </c>
      <c r="BL123" s="24" t="s">
        <v>315</v>
      </c>
      <c r="BM123" s="24" t="s">
        <v>400</v>
      </c>
    </row>
    <row r="124" s="1" customFormat="1" ht="16.5" customHeight="1">
      <c r="B124" s="46"/>
      <c r="C124" s="221" t="s">
        <v>381</v>
      </c>
      <c r="D124" s="221" t="s">
        <v>149</v>
      </c>
      <c r="E124" s="222" t="s">
        <v>2833</v>
      </c>
      <c r="F124" s="223" t="s">
        <v>2834</v>
      </c>
      <c r="G124" s="224" t="s">
        <v>2160</v>
      </c>
      <c r="H124" s="225">
        <v>100</v>
      </c>
      <c r="I124" s="226"/>
      <c r="J124" s="227">
        <f>ROUND(I124*H124,2)</f>
        <v>0</v>
      </c>
      <c r="K124" s="223" t="s">
        <v>22</v>
      </c>
      <c r="L124" s="72"/>
      <c r="M124" s="228" t="s">
        <v>22</v>
      </c>
      <c r="N124" s="229" t="s">
        <v>47</v>
      </c>
      <c r="O124" s="47"/>
      <c r="P124" s="230">
        <f>O124*H124</f>
        <v>0</v>
      </c>
      <c r="Q124" s="230">
        <v>0</v>
      </c>
      <c r="R124" s="230">
        <f>Q124*H124</f>
        <v>0</v>
      </c>
      <c r="S124" s="230">
        <v>0</v>
      </c>
      <c r="T124" s="231">
        <f>S124*H124</f>
        <v>0</v>
      </c>
      <c r="AR124" s="24" t="s">
        <v>315</v>
      </c>
      <c r="AT124" s="24" t="s">
        <v>149</v>
      </c>
      <c r="AU124" s="24" t="s">
        <v>24</v>
      </c>
      <c r="AY124" s="24" t="s">
        <v>146</v>
      </c>
      <c r="BE124" s="232">
        <f>IF(N124="základní",J124,0)</f>
        <v>0</v>
      </c>
      <c r="BF124" s="232">
        <f>IF(N124="snížená",J124,0)</f>
        <v>0</v>
      </c>
      <c r="BG124" s="232">
        <f>IF(N124="zákl. přenesená",J124,0)</f>
        <v>0</v>
      </c>
      <c r="BH124" s="232">
        <f>IF(N124="sníž. přenesená",J124,0)</f>
        <v>0</v>
      </c>
      <c r="BI124" s="232">
        <f>IF(N124="nulová",J124,0)</f>
        <v>0</v>
      </c>
      <c r="BJ124" s="24" t="s">
        <v>24</v>
      </c>
      <c r="BK124" s="232">
        <f>ROUND(I124*H124,2)</f>
        <v>0</v>
      </c>
      <c r="BL124" s="24" t="s">
        <v>315</v>
      </c>
      <c r="BM124" s="24" t="s">
        <v>404</v>
      </c>
    </row>
    <row r="125" s="1" customFormat="1" ht="16.5" customHeight="1">
      <c r="B125" s="46"/>
      <c r="C125" s="221" t="s">
        <v>332</v>
      </c>
      <c r="D125" s="221" t="s">
        <v>149</v>
      </c>
      <c r="E125" s="222" t="s">
        <v>2835</v>
      </c>
      <c r="F125" s="223" t="s">
        <v>2836</v>
      </c>
      <c r="G125" s="224" t="s">
        <v>2160</v>
      </c>
      <c r="H125" s="225">
        <v>3</v>
      </c>
      <c r="I125" s="226"/>
      <c r="J125" s="227">
        <f>ROUND(I125*H125,2)</f>
        <v>0</v>
      </c>
      <c r="K125" s="223" t="s">
        <v>22</v>
      </c>
      <c r="L125" s="72"/>
      <c r="M125" s="228" t="s">
        <v>22</v>
      </c>
      <c r="N125" s="229" t="s">
        <v>47</v>
      </c>
      <c r="O125" s="47"/>
      <c r="P125" s="230">
        <f>O125*H125</f>
        <v>0</v>
      </c>
      <c r="Q125" s="230">
        <v>0</v>
      </c>
      <c r="R125" s="230">
        <f>Q125*H125</f>
        <v>0</v>
      </c>
      <c r="S125" s="230">
        <v>0</v>
      </c>
      <c r="T125" s="231">
        <f>S125*H125</f>
        <v>0</v>
      </c>
      <c r="AR125" s="24" t="s">
        <v>315</v>
      </c>
      <c r="AT125" s="24" t="s">
        <v>149</v>
      </c>
      <c r="AU125" s="24" t="s">
        <v>24</v>
      </c>
      <c r="AY125" s="24" t="s">
        <v>146</v>
      </c>
      <c r="BE125" s="232">
        <f>IF(N125="základní",J125,0)</f>
        <v>0</v>
      </c>
      <c r="BF125" s="232">
        <f>IF(N125="snížená",J125,0)</f>
        <v>0</v>
      </c>
      <c r="BG125" s="232">
        <f>IF(N125="zákl. přenesená",J125,0)</f>
        <v>0</v>
      </c>
      <c r="BH125" s="232">
        <f>IF(N125="sníž. přenesená",J125,0)</f>
        <v>0</v>
      </c>
      <c r="BI125" s="232">
        <f>IF(N125="nulová",J125,0)</f>
        <v>0</v>
      </c>
      <c r="BJ125" s="24" t="s">
        <v>24</v>
      </c>
      <c r="BK125" s="232">
        <f>ROUND(I125*H125,2)</f>
        <v>0</v>
      </c>
      <c r="BL125" s="24" t="s">
        <v>315</v>
      </c>
      <c r="BM125" s="24" t="s">
        <v>407</v>
      </c>
    </row>
    <row r="126" s="1" customFormat="1" ht="16.5" customHeight="1">
      <c r="B126" s="46"/>
      <c r="C126" s="221" t="s">
        <v>392</v>
      </c>
      <c r="D126" s="221" t="s">
        <v>149</v>
      </c>
      <c r="E126" s="222" t="s">
        <v>2837</v>
      </c>
      <c r="F126" s="223" t="s">
        <v>2838</v>
      </c>
      <c r="G126" s="224" t="s">
        <v>2160</v>
      </c>
      <c r="H126" s="225">
        <v>18</v>
      </c>
      <c r="I126" s="226"/>
      <c r="J126" s="227">
        <f>ROUND(I126*H126,2)</f>
        <v>0</v>
      </c>
      <c r="K126" s="223" t="s">
        <v>22</v>
      </c>
      <c r="L126" s="72"/>
      <c r="M126" s="228" t="s">
        <v>22</v>
      </c>
      <c r="N126" s="229" t="s">
        <v>47</v>
      </c>
      <c r="O126" s="47"/>
      <c r="P126" s="230">
        <f>O126*H126</f>
        <v>0</v>
      </c>
      <c r="Q126" s="230">
        <v>0</v>
      </c>
      <c r="R126" s="230">
        <f>Q126*H126</f>
        <v>0</v>
      </c>
      <c r="S126" s="230">
        <v>0</v>
      </c>
      <c r="T126" s="231">
        <f>S126*H126</f>
        <v>0</v>
      </c>
      <c r="AR126" s="24" t="s">
        <v>315</v>
      </c>
      <c r="AT126" s="24" t="s">
        <v>149</v>
      </c>
      <c r="AU126" s="24" t="s">
        <v>24</v>
      </c>
      <c r="AY126" s="24" t="s">
        <v>146</v>
      </c>
      <c r="BE126" s="232">
        <f>IF(N126="základní",J126,0)</f>
        <v>0</v>
      </c>
      <c r="BF126" s="232">
        <f>IF(N126="snížená",J126,0)</f>
        <v>0</v>
      </c>
      <c r="BG126" s="232">
        <f>IF(N126="zákl. přenesená",J126,0)</f>
        <v>0</v>
      </c>
      <c r="BH126" s="232">
        <f>IF(N126="sníž. přenesená",J126,0)</f>
        <v>0</v>
      </c>
      <c r="BI126" s="232">
        <f>IF(N126="nulová",J126,0)</f>
        <v>0</v>
      </c>
      <c r="BJ126" s="24" t="s">
        <v>24</v>
      </c>
      <c r="BK126" s="232">
        <f>ROUND(I126*H126,2)</f>
        <v>0</v>
      </c>
      <c r="BL126" s="24" t="s">
        <v>315</v>
      </c>
      <c r="BM126" s="24" t="s">
        <v>413</v>
      </c>
    </row>
    <row r="127" s="1" customFormat="1" ht="16.5" customHeight="1">
      <c r="B127" s="46"/>
      <c r="C127" s="221" t="s">
        <v>336</v>
      </c>
      <c r="D127" s="221" t="s">
        <v>149</v>
      </c>
      <c r="E127" s="222" t="s">
        <v>2839</v>
      </c>
      <c r="F127" s="223" t="s">
        <v>2840</v>
      </c>
      <c r="G127" s="224" t="s">
        <v>2160</v>
      </c>
      <c r="H127" s="225">
        <v>2</v>
      </c>
      <c r="I127" s="226"/>
      <c r="J127" s="227">
        <f>ROUND(I127*H127,2)</f>
        <v>0</v>
      </c>
      <c r="K127" s="223" t="s">
        <v>22</v>
      </c>
      <c r="L127" s="72"/>
      <c r="M127" s="228" t="s">
        <v>22</v>
      </c>
      <c r="N127" s="229" t="s">
        <v>47</v>
      </c>
      <c r="O127" s="47"/>
      <c r="P127" s="230">
        <f>O127*H127</f>
        <v>0</v>
      </c>
      <c r="Q127" s="230">
        <v>0</v>
      </c>
      <c r="R127" s="230">
        <f>Q127*H127</f>
        <v>0</v>
      </c>
      <c r="S127" s="230">
        <v>0</v>
      </c>
      <c r="T127" s="231">
        <f>S127*H127</f>
        <v>0</v>
      </c>
      <c r="AR127" s="24" t="s">
        <v>315</v>
      </c>
      <c r="AT127" s="24" t="s">
        <v>149</v>
      </c>
      <c r="AU127" s="24" t="s">
        <v>24</v>
      </c>
      <c r="AY127" s="24" t="s">
        <v>146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24" t="s">
        <v>24</v>
      </c>
      <c r="BK127" s="232">
        <f>ROUND(I127*H127,2)</f>
        <v>0</v>
      </c>
      <c r="BL127" s="24" t="s">
        <v>315</v>
      </c>
      <c r="BM127" s="24" t="s">
        <v>419</v>
      </c>
    </row>
    <row r="128" s="1" customFormat="1" ht="16.5" customHeight="1">
      <c r="B128" s="46"/>
      <c r="C128" s="221" t="s">
        <v>401</v>
      </c>
      <c r="D128" s="221" t="s">
        <v>149</v>
      </c>
      <c r="E128" s="222" t="s">
        <v>2841</v>
      </c>
      <c r="F128" s="223" t="s">
        <v>2842</v>
      </c>
      <c r="G128" s="224" t="s">
        <v>2160</v>
      </c>
      <c r="H128" s="225">
        <v>1</v>
      </c>
      <c r="I128" s="226"/>
      <c r="J128" s="227">
        <f>ROUND(I128*H128,2)</f>
        <v>0</v>
      </c>
      <c r="K128" s="223" t="s">
        <v>22</v>
      </c>
      <c r="L128" s="72"/>
      <c r="M128" s="228" t="s">
        <v>22</v>
      </c>
      <c r="N128" s="229" t="s">
        <v>47</v>
      </c>
      <c r="O128" s="47"/>
      <c r="P128" s="230">
        <f>O128*H128</f>
        <v>0</v>
      </c>
      <c r="Q128" s="230">
        <v>0</v>
      </c>
      <c r="R128" s="230">
        <f>Q128*H128</f>
        <v>0</v>
      </c>
      <c r="S128" s="230">
        <v>0</v>
      </c>
      <c r="T128" s="231">
        <f>S128*H128</f>
        <v>0</v>
      </c>
      <c r="AR128" s="24" t="s">
        <v>315</v>
      </c>
      <c r="AT128" s="24" t="s">
        <v>149</v>
      </c>
      <c r="AU128" s="24" t="s">
        <v>24</v>
      </c>
      <c r="AY128" s="24" t="s">
        <v>146</v>
      </c>
      <c r="BE128" s="232">
        <f>IF(N128="základní",J128,0)</f>
        <v>0</v>
      </c>
      <c r="BF128" s="232">
        <f>IF(N128="snížená",J128,0)</f>
        <v>0</v>
      </c>
      <c r="BG128" s="232">
        <f>IF(N128="zákl. přenesená",J128,0)</f>
        <v>0</v>
      </c>
      <c r="BH128" s="232">
        <f>IF(N128="sníž. přenesená",J128,0)</f>
        <v>0</v>
      </c>
      <c r="BI128" s="232">
        <f>IF(N128="nulová",J128,0)</f>
        <v>0</v>
      </c>
      <c r="BJ128" s="24" t="s">
        <v>24</v>
      </c>
      <c r="BK128" s="232">
        <f>ROUND(I128*H128,2)</f>
        <v>0</v>
      </c>
      <c r="BL128" s="24" t="s">
        <v>315</v>
      </c>
      <c r="BM128" s="24" t="s">
        <v>426</v>
      </c>
    </row>
    <row r="129" s="1" customFormat="1" ht="25.5" customHeight="1">
      <c r="B129" s="46"/>
      <c r="C129" s="221" t="s">
        <v>340</v>
      </c>
      <c r="D129" s="221" t="s">
        <v>149</v>
      </c>
      <c r="E129" s="222" t="s">
        <v>2843</v>
      </c>
      <c r="F129" s="223" t="s">
        <v>2844</v>
      </c>
      <c r="G129" s="224" t="s">
        <v>2160</v>
      </c>
      <c r="H129" s="225">
        <v>23</v>
      </c>
      <c r="I129" s="226"/>
      <c r="J129" s="227">
        <f>ROUND(I129*H129,2)</f>
        <v>0</v>
      </c>
      <c r="K129" s="223" t="s">
        <v>22</v>
      </c>
      <c r="L129" s="72"/>
      <c r="M129" s="228" t="s">
        <v>22</v>
      </c>
      <c r="N129" s="229" t="s">
        <v>47</v>
      </c>
      <c r="O129" s="47"/>
      <c r="P129" s="230">
        <f>O129*H129</f>
        <v>0</v>
      </c>
      <c r="Q129" s="230">
        <v>0</v>
      </c>
      <c r="R129" s="230">
        <f>Q129*H129</f>
        <v>0</v>
      </c>
      <c r="S129" s="230">
        <v>0</v>
      </c>
      <c r="T129" s="231">
        <f>S129*H129</f>
        <v>0</v>
      </c>
      <c r="AR129" s="24" t="s">
        <v>315</v>
      </c>
      <c r="AT129" s="24" t="s">
        <v>149</v>
      </c>
      <c r="AU129" s="24" t="s">
        <v>24</v>
      </c>
      <c r="AY129" s="24" t="s">
        <v>146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24" t="s">
        <v>24</v>
      </c>
      <c r="BK129" s="232">
        <f>ROUND(I129*H129,2)</f>
        <v>0</v>
      </c>
      <c r="BL129" s="24" t="s">
        <v>315</v>
      </c>
      <c r="BM129" s="24" t="s">
        <v>432</v>
      </c>
    </row>
    <row r="130" s="1" customFormat="1" ht="25.5" customHeight="1">
      <c r="B130" s="46"/>
      <c r="C130" s="221" t="s">
        <v>410</v>
      </c>
      <c r="D130" s="221" t="s">
        <v>149</v>
      </c>
      <c r="E130" s="222" t="s">
        <v>2845</v>
      </c>
      <c r="F130" s="223" t="s">
        <v>2846</v>
      </c>
      <c r="G130" s="224" t="s">
        <v>2160</v>
      </c>
      <c r="H130" s="225">
        <v>4</v>
      </c>
      <c r="I130" s="226"/>
      <c r="J130" s="227">
        <f>ROUND(I130*H130,2)</f>
        <v>0</v>
      </c>
      <c r="K130" s="223" t="s">
        <v>22</v>
      </c>
      <c r="L130" s="72"/>
      <c r="M130" s="228" t="s">
        <v>22</v>
      </c>
      <c r="N130" s="229" t="s">
        <v>47</v>
      </c>
      <c r="O130" s="47"/>
      <c r="P130" s="230">
        <f>O130*H130</f>
        <v>0</v>
      </c>
      <c r="Q130" s="230">
        <v>0</v>
      </c>
      <c r="R130" s="230">
        <f>Q130*H130</f>
        <v>0</v>
      </c>
      <c r="S130" s="230">
        <v>0</v>
      </c>
      <c r="T130" s="231">
        <f>S130*H130</f>
        <v>0</v>
      </c>
      <c r="AR130" s="24" t="s">
        <v>315</v>
      </c>
      <c r="AT130" s="24" t="s">
        <v>149</v>
      </c>
      <c r="AU130" s="24" t="s">
        <v>24</v>
      </c>
      <c r="AY130" s="24" t="s">
        <v>146</v>
      </c>
      <c r="BE130" s="232">
        <f>IF(N130="základní",J130,0)</f>
        <v>0</v>
      </c>
      <c r="BF130" s="232">
        <f>IF(N130="snížená",J130,0)</f>
        <v>0</v>
      </c>
      <c r="BG130" s="232">
        <f>IF(N130="zákl. přenesená",J130,0)</f>
        <v>0</v>
      </c>
      <c r="BH130" s="232">
        <f>IF(N130="sníž. přenesená",J130,0)</f>
        <v>0</v>
      </c>
      <c r="BI130" s="232">
        <f>IF(N130="nulová",J130,0)</f>
        <v>0</v>
      </c>
      <c r="BJ130" s="24" t="s">
        <v>24</v>
      </c>
      <c r="BK130" s="232">
        <f>ROUND(I130*H130,2)</f>
        <v>0</v>
      </c>
      <c r="BL130" s="24" t="s">
        <v>315</v>
      </c>
      <c r="BM130" s="24" t="s">
        <v>437</v>
      </c>
    </row>
    <row r="131" s="1" customFormat="1" ht="16.5" customHeight="1">
      <c r="B131" s="46"/>
      <c r="C131" s="221" t="s">
        <v>355</v>
      </c>
      <c r="D131" s="221" t="s">
        <v>149</v>
      </c>
      <c r="E131" s="222" t="s">
        <v>2847</v>
      </c>
      <c r="F131" s="223" t="s">
        <v>2848</v>
      </c>
      <c r="G131" s="224" t="s">
        <v>2160</v>
      </c>
      <c r="H131" s="225">
        <v>1</v>
      </c>
      <c r="I131" s="226"/>
      <c r="J131" s="227">
        <f>ROUND(I131*H131,2)</f>
        <v>0</v>
      </c>
      <c r="K131" s="223" t="s">
        <v>22</v>
      </c>
      <c r="L131" s="72"/>
      <c r="M131" s="228" t="s">
        <v>22</v>
      </c>
      <c r="N131" s="229" t="s">
        <v>47</v>
      </c>
      <c r="O131" s="47"/>
      <c r="P131" s="230">
        <f>O131*H131</f>
        <v>0</v>
      </c>
      <c r="Q131" s="230">
        <v>0</v>
      </c>
      <c r="R131" s="230">
        <f>Q131*H131</f>
        <v>0</v>
      </c>
      <c r="S131" s="230">
        <v>0</v>
      </c>
      <c r="T131" s="231">
        <f>S131*H131</f>
        <v>0</v>
      </c>
      <c r="AR131" s="24" t="s">
        <v>315</v>
      </c>
      <c r="AT131" s="24" t="s">
        <v>149</v>
      </c>
      <c r="AU131" s="24" t="s">
        <v>24</v>
      </c>
      <c r="AY131" s="24" t="s">
        <v>146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24" t="s">
        <v>24</v>
      </c>
      <c r="BK131" s="232">
        <f>ROUND(I131*H131,2)</f>
        <v>0</v>
      </c>
      <c r="BL131" s="24" t="s">
        <v>315</v>
      </c>
      <c r="BM131" s="24" t="s">
        <v>443</v>
      </c>
    </row>
    <row r="132" s="1" customFormat="1" ht="16.5" customHeight="1">
      <c r="B132" s="46"/>
      <c r="C132" s="221" t="s">
        <v>423</v>
      </c>
      <c r="D132" s="221" t="s">
        <v>149</v>
      </c>
      <c r="E132" s="222" t="s">
        <v>2849</v>
      </c>
      <c r="F132" s="223" t="s">
        <v>2850</v>
      </c>
      <c r="G132" s="224" t="s">
        <v>2160</v>
      </c>
      <c r="H132" s="225">
        <v>24</v>
      </c>
      <c r="I132" s="226"/>
      <c r="J132" s="227">
        <f>ROUND(I132*H132,2)</f>
        <v>0</v>
      </c>
      <c r="K132" s="223" t="s">
        <v>22</v>
      </c>
      <c r="L132" s="72"/>
      <c r="M132" s="228" t="s">
        <v>22</v>
      </c>
      <c r="N132" s="229" t="s">
        <v>47</v>
      </c>
      <c r="O132" s="47"/>
      <c r="P132" s="230">
        <f>O132*H132</f>
        <v>0</v>
      </c>
      <c r="Q132" s="230">
        <v>0</v>
      </c>
      <c r="R132" s="230">
        <f>Q132*H132</f>
        <v>0</v>
      </c>
      <c r="S132" s="230">
        <v>0</v>
      </c>
      <c r="T132" s="231">
        <f>S132*H132</f>
        <v>0</v>
      </c>
      <c r="AR132" s="24" t="s">
        <v>315</v>
      </c>
      <c r="AT132" s="24" t="s">
        <v>149</v>
      </c>
      <c r="AU132" s="24" t="s">
        <v>24</v>
      </c>
      <c r="AY132" s="24" t="s">
        <v>146</v>
      </c>
      <c r="BE132" s="232">
        <f>IF(N132="základní",J132,0)</f>
        <v>0</v>
      </c>
      <c r="BF132" s="232">
        <f>IF(N132="snížená",J132,0)</f>
        <v>0</v>
      </c>
      <c r="BG132" s="232">
        <f>IF(N132="zákl. přenesená",J132,0)</f>
        <v>0</v>
      </c>
      <c r="BH132" s="232">
        <f>IF(N132="sníž. přenesená",J132,0)</f>
        <v>0</v>
      </c>
      <c r="BI132" s="232">
        <f>IF(N132="nulová",J132,0)</f>
        <v>0</v>
      </c>
      <c r="BJ132" s="24" t="s">
        <v>24</v>
      </c>
      <c r="BK132" s="232">
        <f>ROUND(I132*H132,2)</f>
        <v>0</v>
      </c>
      <c r="BL132" s="24" t="s">
        <v>315</v>
      </c>
      <c r="BM132" s="24" t="s">
        <v>450</v>
      </c>
    </row>
    <row r="133" s="1" customFormat="1" ht="16.5" customHeight="1">
      <c r="B133" s="46"/>
      <c r="C133" s="221" t="s">
        <v>360</v>
      </c>
      <c r="D133" s="221" t="s">
        <v>149</v>
      </c>
      <c r="E133" s="222" t="s">
        <v>2851</v>
      </c>
      <c r="F133" s="223" t="s">
        <v>2852</v>
      </c>
      <c r="G133" s="224" t="s">
        <v>2160</v>
      </c>
      <c r="H133" s="225">
        <v>1</v>
      </c>
      <c r="I133" s="226"/>
      <c r="J133" s="227">
        <f>ROUND(I133*H133,2)</f>
        <v>0</v>
      </c>
      <c r="K133" s="223" t="s">
        <v>22</v>
      </c>
      <c r="L133" s="72"/>
      <c r="M133" s="228" t="s">
        <v>22</v>
      </c>
      <c r="N133" s="229" t="s">
        <v>47</v>
      </c>
      <c r="O133" s="47"/>
      <c r="P133" s="230">
        <f>O133*H133</f>
        <v>0</v>
      </c>
      <c r="Q133" s="230">
        <v>0</v>
      </c>
      <c r="R133" s="230">
        <f>Q133*H133</f>
        <v>0</v>
      </c>
      <c r="S133" s="230">
        <v>0</v>
      </c>
      <c r="T133" s="231">
        <f>S133*H133</f>
        <v>0</v>
      </c>
      <c r="AR133" s="24" t="s">
        <v>315</v>
      </c>
      <c r="AT133" s="24" t="s">
        <v>149</v>
      </c>
      <c r="AU133" s="24" t="s">
        <v>24</v>
      </c>
      <c r="AY133" s="24" t="s">
        <v>146</v>
      </c>
      <c r="BE133" s="232">
        <f>IF(N133="základní",J133,0)</f>
        <v>0</v>
      </c>
      <c r="BF133" s="232">
        <f>IF(N133="snížená",J133,0)</f>
        <v>0</v>
      </c>
      <c r="BG133" s="232">
        <f>IF(N133="zákl. přenesená",J133,0)</f>
        <v>0</v>
      </c>
      <c r="BH133" s="232">
        <f>IF(N133="sníž. přenesená",J133,0)</f>
        <v>0</v>
      </c>
      <c r="BI133" s="232">
        <f>IF(N133="nulová",J133,0)</f>
        <v>0</v>
      </c>
      <c r="BJ133" s="24" t="s">
        <v>24</v>
      </c>
      <c r="BK133" s="232">
        <f>ROUND(I133*H133,2)</f>
        <v>0</v>
      </c>
      <c r="BL133" s="24" t="s">
        <v>315</v>
      </c>
      <c r="BM133" s="24" t="s">
        <v>456</v>
      </c>
    </row>
    <row r="134" s="1" customFormat="1" ht="25.5" customHeight="1">
      <c r="B134" s="46"/>
      <c r="C134" s="221" t="s">
        <v>434</v>
      </c>
      <c r="D134" s="221" t="s">
        <v>149</v>
      </c>
      <c r="E134" s="222" t="s">
        <v>2853</v>
      </c>
      <c r="F134" s="223" t="s">
        <v>2854</v>
      </c>
      <c r="G134" s="224" t="s">
        <v>2160</v>
      </c>
      <c r="H134" s="225">
        <v>18</v>
      </c>
      <c r="I134" s="226"/>
      <c r="J134" s="227">
        <f>ROUND(I134*H134,2)</f>
        <v>0</v>
      </c>
      <c r="K134" s="223" t="s">
        <v>22</v>
      </c>
      <c r="L134" s="72"/>
      <c r="M134" s="228" t="s">
        <v>22</v>
      </c>
      <c r="N134" s="229" t="s">
        <v>47</v>
      </c>
      <c r="O134" s="47"/>
      <c r="P134" s="230">
        <f>O134*H134</f>
        <v>0</v>
      </c>
      <c r="Q134" s="230">
        <v>0</v>
      </c>
      <c r="R134" s="230">
        <f>Q134*H134</f>
        <v>0</v>
      </c>
      <c r="S134" s="230">
        <v>0</v>
      </c>
      <c r="T134" s="231">
        <f>S134*H134</f>
        <v>0</v>
      </c>
      <c r="AR134" s="24" t="s">
        <v>315</v>
      </c>
      <c r="AT134" s="24" t="s">
        <v>149</v>
      </c>
      <c r="AU134" s="24" t="s">
        <v>24</v>
      </c>
      <c r="AY134" s="24" t="s">
        <v>146</v>
      </c>
      <c r="BE134" s="232">
        <f>IF(N134="základní",J134,0)</f>
        <v>0</v>
      </c>
      <c r="BF134" s="232">
        <f>IF(N134="snížená",J134,0)</f>
        <v>0</v>
      </c>
      <c r="BG134" s="232">
        <f>IF(N134="zákl. přenesená",J134,0)</f>
        <v>0</v>
      </c>
      <c r="BH134" s="232">
        <f>IF(N134="sníž. přenesená",J134,0)</f>
        <v>0</v>
      </c>
      <c r="BI134" s="232">
        <f>IF(N134="nulová",J134,0)</f>
        <v>0</v>
      </c>
      <c r="BJ134" s="24" t="s">
        <v>24</v>
      </c>
      <c r="BK134" s="232">
        <f>ROUND(I134*H134,2)</f>
        <v>0</v>
      </c>
      <c r="BL134" s="24" t="s">
        <v>315</v>
      </c>
      <c r="BM134" s="24" t="s">
        <v>460</v>
      </c>
    </row>
    <row r="135" s="1" customFormat="1" ht="16.5" customHeight="1">
      <c r="B135" s="46"/>
      <c r="C135" s="221" t="s">
        <v>375</v>
      </c>
      <c r="D135" s="221" t="s">
        <v>149</v>
      </c>
      <c r="E135" s="222" t="s">
        <v>2855</v>
      </c>
      <c r="F135" s="223" t="s">
        <v>2856</v>
      </c>
      <c r="G135" s="224" t="s">
        <v>2160</v>
      </c>
      <c r="H135" s="225">
        <v>70</v>
      </c>
      <c r="I135" s="226"/>
      <c r="J135" s="227">
        <f>ROUND(I135*H135,2)</f>
        <v>0</v>
      </c>
      <c r="K135" s="223" t="s">
        <v>22</v>
      </c>
      <c r="L135" s="72"/>
      <c r="M135" s="228" t="s">
        <v>22</v>
      </c>
      <c r="N135" s="229" t="s">
        <v>47</v>
      </c>
      <c r="O135" s="47"/>
      <c r="P135" s="230">
        <f>O135*H135</f>
        <v>0</v>
      </c>
      <c r="Q135" s="230">
        <v>0</v>
      </c>
      <c r="R135" s="230">
        <f>Q135*H135</f>
        <v>0</v>
      </c>
      <c r="S135" s="230">
        <v>0</v>
      </c>
      <c r="T135" s="231">
        <f>S135*H135</f>
        <v>0</v>
      </c>
      <c r="AR135" s="24" t="s">
        <v>315</v>
      </c>
      <c r="AT135" s="24" t="s">
        <v>149</v>
      </c>
      <c r="AU135" s="24" t="s">
        <v>24</v>
      </c>
      <c r="AY135" s="24" t="s">
        <v>146</v>
      </c>
      <c r="BE135" s="232">
        <f>IF(N135="základní",J135,0)</f>
        <v>0</v>
      </c>
      <c r="BF135" s="232">
        <f>IF(N135="snížená",J135,0)</f>
        <v>0</v>
      </c>
      <c r="BG135" s="232">
        <f>IF(N135="zákl. přenesená",J135,0)</f>
        <v>0</v>
      </c>
      <c r="BH135" s="232">
        <f>IF(N135="sníž. přenesená",J135,0)</f>
        <v>0</v>
      </c>
      <c r="BI135" s="232">
        <f>IF(N135="nulová",J135,0)</f>
        <v>0</v>
      </c>
      <c r="BJ135" s="24" t="s">
        <v>24</v>
      </c>
      <c r="BK135" s="232">
        <f>ROUND(I135*H135,2)</f>
        <v>0</v>
      </c>
      <c r="BL135" s="24" t="s">
        <v>315</v>
      </c>
      <c r="BM135" s="24" t="s">
        <v>472</v>
      </c>
    </row>
    <row r="136" s="1" customFormat="1" ht="16.5" customHeight="1">
      <c r="B136" s="46"/>
      <c r="C136" s="221" t="s">
        <v>447</v>
      </c>
      <c r="D136" s="221" t="s">
        <v>149</v>
      </c>
      <c r="E136" s="222" t="s">
        <v>2857</v>
      </c>
      <c r="F136" s="223" t="s">
        <v>2858</v>
      </c>
      <c r="G136" s="224" t="s">
        <v>2160</v>
      </c>
      <c r="H136" s="225">
        <v>110</v>
      </c>
      <c r="I136" s="226"/>
      <c r="J136" s="227">
        <f>ROUND(I136*H136,2)</f>
        <v>0</v>
      </c>
      <c r="K136" s="223" t="s">
        <v>22</v>
      </c>
      <c r="L136" s="72"/>
      <c r="M136" s="228" t="s">
        <v>22</v>
      </c>
      <c r="N136" s="229" t="s">
        <v>47</v>
      </c>
      <c r="O136" s="47"/>
      <c r="P136" s="230">
        <f>O136*H136</f>
        <v>0</v>
      </c>
      <c r="Q136" s="230">
        <v>0</v>
      </c>
      <c r="R136" s="230">
        <f>Q136*H136</f>
        <v>0</v>
      </c>
      <c r="S136" s="230">
        <v>0</v>
      </c>
      <c r="T136" s="231">
        <f>S136*H136</f>
        <v>0</v>
      </c>
      <c r="AR136" s="24" t="s">
        <v>315</v>
      </c>
      <c r="AT136" s="24" t="s">
        <v>149</v>
      </c>
      <c r="AU136" s="24" t="s">
        <v>24</v>
      </c>
      <c r="AY136" s="24" t="s">
        <v>146</v>
      </c>
      <c r="BE136" s="232">
        <f>IF(N136="základní",J136,0)</f>
        <v>0</v>
      </c>
      <c r="BF136" s="232">
        <f>IF(N136="snížená",J136,0)</f>
        <v>0</v>
      </c>
      <c r="BG136" s="232">
        <f>IF(N136="zákl. přenesená",J136,0)</f>
        <v>0</v>
      </c>
      <c r="BH136" s="232">
        <f>IF(N136="sníž. přenesená",J136,0)</f>
        <v>0</v>
      </c>
      <c r="BI136" s="232">
        <f>IF(N136="nulová",J136,0)</f>
        <v>0</v>
      </c>
      <c r="BJ136" s="24" t="s">
        <v>24</v>
      </c>
      <c r="BK136" s="232">
        <f>ROUND(I136*H136,2)</f>
        <v>0</v>
      </c>
      <c r="BL136" s="24" t="s">
        <v>315</v>
      </c>
      <c r="BM136" s="24" t="s">
        <v>485</v>
      </c>
    </row>
    <row r="137" s="1" customFormat="1" ht="16.5" customHeight="1">
      <c r="B137" s="46"/>
      <c r="C137" s="221" t="s">
        <v>379</v>
      </c>
      <c r="D137" s="221" t="s">
        <v>149</v>
      </c>
      <c r="E137" s="222" t="s">
        <v>2859</v>
      </c>
      <c r="F137" s="223" t="s">
        <v>2860</v>
      </c>
      <c r="G137" s="224" t="s">
        <v>2160</v>
      </c>
      <c r="H137" s="225">
        <v>50</v>
      </c>
      <c r="I137" s="226"/>
      <c r="J137" s="227">
        <f>ROUND(I137*H137,2)</f>
        <v>0</v>
      </c>
      <c r="K137" s="223" t="s">
        <v>22</v>
      </c>
      <c r="L137" s="72"/>
      <c r="M137" s="228" t="s">
        <v>22</v>
      </c>
      <c r="N137" s="229" t="s">
        <v>47</v>
      </c>
      <c r="O137" s="47"/>
      <c r="P137" s="230">
        <f>O137*H137</f>
        <v>0</v>
      </c>
      <c r="Q137" s="230">
        <v>0</v>
      </c>
      <c r="R137" s="230">
        <f>Q137*H137</f>
        <v>0</v>
      </c>
      <c r="S137" s="230">
        <v>0</v>
      </c>
      <c r="T137" s="231">
        <f>S137*H137</f>
        <v>0</v>
      </c>
      <c r="AR137" s="24" t="s">
        <v>315</v>
      </c>
      <c r="AT137" s="24" t="s">
        <v>149</v>
      </c>
      <c r="AU137" s="24" t="s">
        <v>24</v>
      </c>
      <c r="AY137" s="24" t="s">
        <v>146</v>
      </c>
      <c r="BE137" s="232">
        <f>IF(N137="základní",J137,0)</f>
        <v>0</v>
      </c>
      <c r="BF137" s="232">
        <f>IF(N137="snížená",J137,0)</f>
        <v>0</v>
      </c>
      <c r="BG137" s="232">
        <f>IF(N137="zákl. přenesená",J137,0)</f>
        <v>0</v>
      </c>
      <c r="BH137" s="232">
        <f>IF(N137="sníž. přenesená",J137,0)</f>
        <v>0</v>
      </c>
      <c r="BI137" s="232">
        <f>IF(N137="nulová",J137,0)</f>
        <v>0</v>
      </c>
      <c r="BJ137" s="24" t="s">
        <v>24</v>
      </c>
      <c r="BK137" s="232">
        <f>ROUND(I137*H137,2)</f>
        <v>0</v>
      </c>
      <c r="BL137" s="24" t="s">
        <v>315</v>
      </c>
      <c r="BM137" s="24" t="s">
        <v>492</v>
      </c>
    </row>
    <row r="138" s="1" customFormat="1" ht="16.5" customHeight="1">
      <c r="B138" s="46"/>
      <c r="C138" s="221" t="s">
        <v>459</v>
      </c>
      <c r="D138" s="221" t="s">
        <v>149</v>
      </c>
      <c r="E138" s="222" t="s">
        <v>2861</v>
      </c>
      <c r="F138" s="223" t="s">
        <v>2862</v>
      </c>
      <c r="G138" s="224" t="s">
        <v>2160</v>
      </c>
      <c r="H138" s="225">
        <v>6</v>
      </c>
      <c r="I138" s="226"/>
      <c r="J138" s="227">
        <f>ROUND(I138*H138,2)</f>
        <v>0</v>
      </c>
      <c r="K138" s="223" t="s">
        <v>22</v>
      </c>
      <c r="L138" s="72"/>
      <c r="M138" s="228" t="s">
        <v>22</v>
      </c>
      <c r="N138" s="229" t="s">
        <v>47</v>
      </c>
      <c r="O138" s="47"/>
      <c r="P138" s="230">
        <f>O138*H138</f>
        <v>0</v>
      </c>
      <c r="Q138" s="230">
        <v>0</v>
      </c>
      <c r="R138" s="230">
        <f>Q138*H138</f>
        <v>0</v>
      </c>
      <c r="S138" s="230">
        <v>0</v>
      </c>
      <c r="T138" s="231">
        <f>S138*H138</f>
        <v>0</v>
      </c>
      <c r="AR138" s="24" t="s">
        <v>315</v>
      </c>
      <c r="AT138" s="24" t="s">
        <v>149</v>
      </c>
      <c r="AU138" s="24" t="s">
        <v>24</v>
      </c>
      <c r="AY138" s="24" t="s">
        <v>146</v>
      </c>
      <c r="BE138" s="232">
        <f>IF(N138="základní",J138,0)</f>
        <v>0</v>
      </c>
      <c r="BF138" s="232">
        <f>IF(N138="snížená",J138,0)</f>
        <v>0</v>
      </c>
      <c r="BG138" s="232">
        <f>IF(N138="zákl. přenesená",J138,0)</f>
        <v>0</v>
      </c>
      <c r="BH138" s="232">
        <f>IF(N138="sníž. přenesená",J138,0)</f>
        <v>0</v>
      </c>
      <c r="BI138" s="232">
        <f>IF(N138="nulová",J138,0)</f>
        <v>0</v>
      </c>
      <c r="BJ138" s="24" t="s">
        <v>24</v>
      </c>
      <c r="BK138" s="232">
        <f>ROUND(I138*H138,2)</f>
        <v>0</v>
      </c>
      <c r="BL138" s="24" t="s">
        <v>315</v>
      </c>
      <c r="BM138" s="24" t="s">
        <v>503</v>
      </c>
    </row>
    <row r="139" s="1" customFormat="1" ht="16.5" customHeight="1">
      <c r="B139" s="46"/>
      <c r="C139" s="221" t="s">
        <v>384</v>
      </c>
      <c r="D139" s="221" t="s">
        <v>149</v>
      </c>
      <c r="E139" s="222" t="s">
        <v>2863</v>
      </c>
      <c r="F139" s="223" t="s">
        <v>2864</v>
      </c>
      <c r="G139" s="224" t="s">
        <v>2160</v>
      </c>
      <c r="H139" s="225">
        <v>6</v>
      </c>
      <c r="I139" s="226"/>
      <c r="J139" s="227">
        <f>ROUND(I139*H139,2)</f>
        <v>0</v>
      </c>
      <c r="K139" s="223" t="s">
        <v>22</v>
      </c>
      <c r="L139" s="72"/>
      <c r="M139" s="228" t="s">
        <v>22</v>
      </c>
      <c r="N139" s="229" t="s">
        <v>47</v>
      </c>
      <c r="O139" s="47"/>
      <c r="P139" s="230">
        <f>O139*H139</f>
        <v>0</v>
      </c>
      <c r="Q139" s="230">
        <v>0</v>
      </c>
      <c r="R139" s="230">
        <f>Q139*H139</f>
        <v>0</v>
      </c>
      <c r="S139" s="230">
        <v>0</v>
      </c>
      <c r="T139" s="231">
        <f>S139*H139</f>
        <v>0</v>
      </c>
      <c r="AR139" s="24" t="s">
        <v>315</v>
      </c>
      <c r="AT139" s="24" t="s">
        <v>149</v>
      </c>
      <c r="AU139" s="24" t="s">
        <v>24</v>
      </c>
      <c r="AY139" s="24" t="s">
        <v>146</v>
      </c>
      <c r="BE139" s="232">
        <f>IF(N139="základní",J139,0)</f>
        <v>0</v>
      </c>
      <c r="BF139" s="232">
        <f>IF(N139="snížená",J139,0)</f>
        <v>0</v>
      </c>
      <c r="BG139" s="232">
        <f>IF(N139="zákl. přenesená",J139,0)</f>
        <v>0</v>
      </c>
      <c r="BH139" s="232">
        <f>IF(N139="sníž. přenesená",J139,0)</f>
        <v>0</v>
      </c>
      <c r="BI139" s="232">
        <f>IF(N139="nulová",J139,0)</f>
        <v>0</v>
      </c>
      <c r="BJ139" s="24" t="s">
        <v>24</v>
      </c>
      <c r="BK139" s="232">
        <f>ROUND(I139*H139,2)</f>
        <v>0</v>
      </c>
      <c r="BL139" s="24" t="s">
        <v>315</v>
      </c>
      <c r="BM139" s="24" t="s">
        <v>510</v>
      </c>
    </row>
    <row r="140" s="1" customFormat="1" ht="16.5" customHeight="1">
      <c r="B140" s="46"/>
      <c r="C140" s="221" t="s">
        <v>469</v>
      </c>
      <c r="D140" s="221" t="s">
        <v>149</v>
      </c>
      <c r="E140" s="222" t="s">
        <v>2865</v>
      </c>
      <c r="F140" s="223" t="s">
        <v>2866</v>
      </c>
      <c r="G140" s="224" t="s">
        <v>2160</v>
      </c>
      <c r="H140" s="225">
        <v>35</v>
      </c>
      <c r="I140" s="226"/>
      <c r="J140" s="227">
        <f>ROUND(I140*H140,2)</f>
        <v>0</v>
      </c>
      <c r="K140" s="223" t="s">
        <v>22</v>
      </c>
      <c r="L140" s="72"/>
      <c r="M140" s="228" t="s">
        <v>22</v>
      </c>
      <c r="N140" s="229" t="s">
        <v>47</v>
      </c>
      <c r="O140" s="47"/>
      <c r="P140" s="230">
        <f>O140*H140</f>
        <v>0</v>
      </c>
      <c r="Q140" s="230">
        <v>0</v>
      </c>
      <c r="R140" s="230">
        <f>Q140*H140</f>
        <v>0</v>
      </c>
      <c r="S140" s="230">
        <v>0</v>
      </c>
      <c r="T140" s="231">
        <f>S140*H140</f>
        <v>0</v>
      </c>
      <c r="AR140" s="24" t="s">
        <v>315</v>
      </c>
      <c r="AT140" s="24" t="s">
        <v>149</v>
      </c>
      <c r="AU140" s="24" t="s">
        <v>24</v>
      </c>
      <c r="AY140" s="24" t="s">
        <v>146</v>
      </c>
      <c r="BE140" s="232">
        <f>IF(N140="základní",J140,0)</f>
        <v>0</v>
      </c>
      <c r="BF140" s="232">
        <f>IF(N140="snížená",J140,0)</f>
        <v>0</v>
      </c>
      <c r="BG140" s="232">
        <f>IF(N140="zákl. přenesená",J140,0)</f>
        <v>0</v>
      </c>
      <c r="BH140" s="232">
        <f>IF(N140="sníž. přenesená",J140,0)</f>
        <v>0</v>
      </c>
      <c r="BI140" s="232">
        <f>IF(N140="nulová",J140,0)</f>
        <v>0</v>
      </c>
      <c r="BJ140" s="24" t="s">
        <v>24</v>
      </c>
      <c r="BK140" s="232">
        <f>ROUND(I140*H140,2)</f>
        <v>0</v>
      </c>
      <c r="BL140" s="24" t="s">
        <v>315</v>
      </c>
      <c r="BM140" s="24" t="s">
        <v>515</v>
      </c>
    </row>
    <row r="141" s="1" customFormat="1" ht="16.5" customHeight="1">
      <c r="B141" s="46"/>
      <c r="C141" s="221" t="s">
        <v>390</v>
      </c>
      <c r="D141" s="221" t="s">
        <v>149</v>
      </c>
      <c r="E141" s="222" t="s">
        <v>2867</v>
      </c>
      <c r="F141" s="223" t="s">
        <v>2868</v>
      </c>
      <c r="G141" s="224" t="s">
        <v>2160</v>
      </c>
      <c r="H141" s="225">
        <v>45</v>
      </c>
      <c r="I141" s="226"/>
      <c r="J141" s="227">
        <f>ROUND(I141*H141,2)</f>
        <v>0</v>
      </c>
      <c r="K141" s="223" t="s">
        <v>22</v>
      </c>
      <c r="L141" s="72"/>
      <c r="M141" s="228" t="s">
        <v>22</v>
      </c>
      <c r="N141" s="229" t="s">
        <v>47</v>
      </c>
      <c r="O141" s="47"/>
      <c r="P141" s="230">
        <f>O141*H141</f>
        <v>0</v>
      </c>
      <c r="Q141" s="230">
        <v>0</v>
      </c>
      <c r="R141" s="230">
        <f>Q141*H141</f>
        <v>0</v>
      </c>
      <c r="S141" s="230">
        <v>0</v>
      </c>
      <c r="T141" s="231">
        <f>S141*H141</f>
        <v>0</v>
      </c>
      <c r="AR141" s="24" t="s">
        <v>315</v>
      </c>
      <c r="AT141" s="24" t="s">
        <v>149</v>
      </c>
      <c r="AU141" s="24" t="s">
        <v>24</v>
      </c>
      <c r="AY141" s="24" t="s">
        <v>146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24" t="s">
        <v>24</v>
      </c>
      <c r="BK141" s="232">
        <f>ROUND(I141*H141,2)</f>
        <v>0</v>
      </c>
      <c r="BL141" s="24" t="s">
        <v>315</v>
      </c>
      <c r="BM141" s="24" t="s">
        <v>526</v>
      </c>
    </row>
    <row r="142" s="1" customFormat="1" ht="16.5" customHeight="1">
      <c r="B142" s="46"/>
      <c r="C142" s="221" t="s">
        <v>489</v>
      </c>
      <c r="D142" s="221" t="s">
        <v>149</v>
      </c>
      <c r="E142" s="222" t="s">
        <v>2869</v>
      </c>
      <c r="F142" s="223" t="s">
        <v>2870</v>
      </c>
      <c r="G142" s="224" t="s">
        <v>2160</v>
      </c>
      <c r="H142" s="225">
        <v>30</v>
      </c>
      <c r="I142" s="226"/>
      <c r="J142" s="227">
        <f>ROUND(I142*H142,2)</f>
        <v>0</v>
      </c>
      <c r="K142" s="223" t="s">
        <v>22</v>
      </c>
      <c r="L142" s="72"/>
      <c r="M142" s="228" t="s">
        <v>22</v>
      </c>
      <c r="N142" s="229" t="s">
        <v>47</v>
      </c>
      <c r="O142" s="47"/>
      <c r="P142" s="230">
        <f>O142*H142</f>
        <v>0</v>
      </c>
      <c r="Q142" s="230">
        <v>0</v>
      </c>
      <c r="R142" s="230">
        <f>Q142*H142</f>
        <v>0</v>
      </c>
      <c r="S142" s="230">
        <v>0</v>
      </c>
      <c r="T142" s="231">
        <f>S142*H142</f>
        <v>0</v>
      </c>
      <c r="AR142" s="24" t="s">
        <v>315</v>
      </c>
      <c r="AT142" s="24" t="s">
        <v>149</v>
      </c>
      <c r="AU142" s="24" t="s">
        <v>24</v>
      </c>
      <c r="AY142" s="24" t="s">
        <v>146</v>
      </c>
      <c r="BE142" s="232">
        <f>IF(N142="základní",J142,0)</f>
        <v>0</v>
      </c>
      <c r="BF142" s="232">
        <f>IF(N142="snížená",J142,0)</f>
        <v>0</v>
      </c>
      <c r="BG142" s="232">
        <f>IF(N142="zákl. přenesená",J142,0)</f>
        <v>0</v>
      </c>
      <c r="BH142" s="232">
        <f>IF(N142="sníž. přenesená",J142,0)</f>
        <v>0</v>
      </c>
      <c r="BI142" s="232">
        <f>IF(N142="nulová",J142,0)</f>
        <v>0</v>
      </c>
      <c r="BJ142" s="24" t="s">
        <v>24</v>
      </c>
      <c r="BK142" s="232">
        <f>ROUND(I142*H142,2)</f>
        <v>0</v>
      </c>
      <c r="BL142" s="24" t="s">
        <v>315</v>
      </c>
      <c r="BM142" s="24" t="s">
        <v>532</v>
      </c>
    </row>
    <row r="143" s="1" customFormat="1" ht="25.5" customHeight="1">
      <c r="B143" s="46"/>
      <c r="C143" s="221" t="s">
        <v>395</v>
      </c>
      <c r="D143" s="221" t="s">
        <v>149</v>
      </c>
      <c r="E143" s="222" t="s">
        <v>2871</v>
      </c>
      <c r="F143" s="223" t="s">
        <v>2872</v>
      </c>
      <c r="G143" s="224" t="s">
        <v>2160</v>
      </c>
      <c r="H143" s="225">
        <v>45</v>
      </c>
      <c r="I143" s="226"/>
      <c r="J143" s="227">
        <f>ROUND(I143*H143,2)</f>
        <v>0</v>
      </c>
      <c r="K143" s="223" t="s">
        <v>22</v>
      </c>
      <c r="L143" s="72"/>
      <c r="M143" s="228" t="s">
        <v>22</v>
      </c>
      <c r="N143" s="229" t="s">
        <v>47</v>
      </c>
      <c r="O143" s="47"/>
      <c r="P143" s="230">
        <f>O143*H143</f>
        <v>0</v>
      </c>
      <c r="Q143" s="230">
        <v>0</v>
      </c>
      <c r="R143" s="230">
        <f>Q143*H143</f>
        <v>0</v>
      </c>
      <c r="S143" s="230">
        <v>0</v>
      </c>
      <c r="T143" s="231">
        <f>S143*H143</f>
        <v>0</v>
      </c>
      <c r="AR143" s="24" t="s">
        <v>315</v>
      </c>
      <c r="AT143" s="24" t="s">
        <v>149</v>
      </c>
      <c r="AU143" s="24" t="s">
        <v>24</v>
      </c>
      <c r="AY143" s="24" t="s">
        <v>146</v>
      </c>
      <c r="BE143" s="232">
        <f>IF(N143="základní",J143,0)</f>
        <v>0</v>
      </c>
      <c r="BF143" s="232">
        <f>IF(N143="snížená",J143,0)</f>
        <v>0</v>
      </c>
      <c r="BG143" s="232">
        <f>IF(N143="zákl. přenesená",J143,0)</f>
        <v>0</v>
      </c>
      <c r="BH143" s="232">
        <f>IF(N143="sníž. přenesená",J143,0)</f>
        <v>0</v>
      </c>
      <c r="BI143" s="232">
        <f>IF(N143="nulová",J143,0)</f>
        <v>0</v>
      </c>
      <c r="BJ143" s="24" t="s">
        <v>24</v>
      </c>
      <c r="BK143" s="232">
        <f>ROUND(I143*H143,2)</f>
        <v>0</v>
      </c>
      <c r="BL143" s="24" t="s">
        <v>315</v>
      </c>
      <c r="BM143" s="24" t="s">
        <v>545</v>
      </c>
    </row>
    <row r="144" s="1" customFormat="1" ht="25.5" customHeight="1">
      <c r="B144" s="46"/>
      <c r="C144" s="221" t="s">
        <v>507</v>
      </c>
      <c r="D144" s="221" t="s">
        <v>149</v>
      </c>
      <c r="E144" s="222" t="s">
        <v>2873</v>
      </c>
      <c r="F144" s="223" t="s">
        <v>2874</v>
      </c>
      <c r="G144" s="224" t="s">
        <v>2160</v>
      </c>
      <c r="H144" s="225">
        <v>25</v>
      </c>
      <c r="I144" s="226"/>
      <c r="J144" s="227">
        <f>ROUND(I144*H144,2)</f>
        <v>0</v>
      </c>
      <c r="K144" s="223" t="s">
        <v>22</v>
      </c>
      <c r="L144" s="72"/>
      <c r="M144" s="228" t="s">
        <v>22</v>
      </c>
      <c r="N144" s="229" t="s">
        <v>47</v>
      </c>
      <c r="O144" s="47"/>
      <c r="P144" s="230">
        <f>O144*H144</f>
        <v>0</v>
      </c>
      <c r="Q144" s="230">
        <v>0</v>
      </c>
      <c r="R144" s="230">
        <f>Q144*H144</f>
        <v>0</v>
      </c>
      <c r="S144" s="230">
        <v>0</v>
      </c>
      <c r="T144" s="231">
        <f>S144*H144</f>
        <v>0</v>
      </c>
      <c r="AR144" s="24" t="s">
        <v>315</v>
      </c>
      <c r="AT144" s="24" t="s">
        <v>149</v>
      </c>
      <c r="AU144" s="24" t="s">
        <v>24</v>
      </c>
      <c r="AY144" s="24" t="s">
        <v>146</v>
      </c>
      <c r="BE144" s="232">
        <f>IF(N144="základní",J144,0)</f>
        <v>0</v>
      </c>
      <c r="BF144" s="232">
        <f>IF(N144="snížená",J144,0)</f>
        <v>0</v>
      </c>
      <c r="BG144" s="232">
        <f>IF(N144="zákl. přenesená",J144,0)</f>
        <v>0</v>
      </c>
      <c r="BH144" s="232">
        <f>IF(N144="sníž. přenesená",J144,0)</f>
        <v>0</v>
      </c>
      <c r="BI144" s="232">
        <f>IF(N144="nulová",J144,0)</f>
        <v>0</v>
      </c>
      <c r="BJ144" s="24" t="s">
        <v>24</v>
      </c>
      <c r="BK144" s="232">
        <f>ROUND(I144*H144,2)</f>
        <v>0</v>
      </c>
      <c r="BL144" s="24" t="s">
        <v>315</v>
      </c>
      <c r="BM144" s="24" t="s">
        <v>550</v>
      </c>
    </row>
    <row r="145" s="1" customFormat="1" ht="16.5" customHeight="1">
      <c r="B145" s="46"/>
      <c r="C145" s="221" t="s">
        <v>400</v>
      </c>
      <c r="D145" s="221" t="s">
        <v>149</v>
      </c>
      <c r="E145" s="222" t="s">
        <v>2875</v>
      </c>
      <c r="F145" s="223" t="s">
        <v>2876</v>
      </c>
      <c r="G145" s="224" t="s">
        <v>791</v>
      </c>
      <c r="H145" s="225">
        <v>1</v>
      </c>
      <c r="I145" s="226"/>
      <c r="J145" s="227">
        <f>ROUND(I145*H145,2)</f>
        <v>0</v>
      </c>
      <c r="K145" s="223" t="s">
        <v>22</v>
      </c>
      <c r="L145" s="72"/>
      <c r="M145" s="228" t="s">
        <v>22</v>
      </c>
      <c r="N145" s="229" t="s">
        <v>47</v>
      </c>
      <c r="O145" s="47"/>
      <c r="P145" s="230">
        <f>O145*H145</f>
        <v>0</v>
      </c>
      <c r="Q145" s="230">
        <v>0</v>
      </c>
      <c r="R145" s="230">
        <f>Q145*H145</f>
        <v>0</v>
      </c>
      <c r="S145" s="230">
        <v>0</v>
      </c>
      <c r="T145" s="231">
        <f>S145*H145</f>
        <v>0</v>
      </c>
      <c r="AR145" s="24" t="s">
        <v>315</v>
      </c>
      <c r="AT145" s="24" t="s">
        <v>149</v>
      </c>
      <c r="AU145" s="24" t="s">
        <v>24</v>
      </c>
      <c r="AY145" s="24" t="s">
        <v>146</v>
      </c>
      <c r="BE145" s="232">
        <f>IF(N145="základní",J145,0)</f>
        <v>0</v>
      </c>
      <c r="BF145" s="232">
        <f>IF(N145="snížená",J145,0)</f>
        <v>0</v>
      </c>
      <c r="BG145" s="232">
        <f>IF(N145="zákl. přenesená",J145,0)</f>
        <v>0</v>
      </c>
      <c r="BH145" s="232">
        <f>IF(N145="sníž. přenesená",J145,0)</f>
        <v>0</v>
      </c>
      <c r="BI145" s="232">
        <f>IF(N145="nulová",J145,0)</f>
        <v>0</v>
      </c>
      <c r="BJ145" s="24" t="s">
        <v>24</v>
      </c>
      <c r="BK145" s="232">
        <f>ROUND(I145*H145,2)</f>
        <v>0</v>
      </c>
      <c r="BL145" s="24" t="s">
        <v>315</v>
      </c>
      <c r="BM145" s="24" t="s">
        <v>554</v>
      </c>
    </row>
    <row r="146" s="1" customFormat="1" ht="16.5" customHeight="1">
      <c r="B146" s="46"/>
      <c r="C146" s="221" t="s">
        <v>523</v>
      </c>
      <c r="D146" s="221" t="s">
        <v>149</v>
      </c>
      <c r="E146" s="222" t="s">
        <v>2877</v>
      </c>
      <c r="F146" s="223" t="s">
        <v>2878</v>
      </c>
      <c r="G146" s="224" t="s">
        <v>791</v>
      </c>
      <c r="H146" s="225">
        <v>1</v>
      </c>
      <c r="I146" s="226"/>
      <c r="J146" s="227">
        <f>ROUND(I146*H146,2)</f>
        <v>0</v>
      </c>
      <c r="K146" s="223" t="s">
        <v>22</v>
      </c>
      <c r="L146" s="72"/>
      <c r="M146" s="228" t="s">
        <v>22</v>
      </c>
      <c r="N146" s="229" t="s">
        <v>47</v>
      </c>
      <c r="O146" s="47"/>
      <c r="P146" s="230">
        <f>O146*H146</f>
        <v>0</v>
      </c>
      <c r="Q146" s="230">
        <v>0</v>
      </c>
      <c r="R146" s="230">
        <f>Q146*H146</f>
        <v>0</v>
      </c>
      <c r="S146" s="230">
        <v>0</v>
      </c>
      <c r="T146" s="231">
        <f>S146*H146</f>
        <v>0</v>
      </c>
      <c r="AR146" s="24" t="s">
        <v>315</v>
      </c>
      <c r="AT146" s="24" t="s">
        <v>149</v>
      </c>
      <c r="AU146" s="24" t="s">
        <v>24</v>
      </c>
      <c r="AY146" s="24" t="s">
        <v>146</v>
      </c>
      <c r="BE146" s="232">
        <f>IF(N146="základní",J146,0)</f>
        <v>0</v>
      </c>
      <c r="BF146" s="232">
        <f>IF(N146="snížená",J146,0)</f>
        <v>0</v>
      </c>
      <c r="BG146" s="232">
        <f>IF(N146="zákl. přenesená",J146,0)</f>
        <v>0</v>
      </c>
      <c r="BH146" s="232">
        <f>IF(N146="sníž. přenesená",J146,0)</f>
        <v>0</v>
      </c>
      <c r="BI146" s="232">
        <f>IF(N146="nulová",J146,0)</f>
        <v>0</v>
      </c>
      <c r="BJ146" s="24" t="s">
        <v>24</v>
      </c>
      <c r="BK146" s="232">
        <f>ROUND(I146*H146,2)</f>
        <v>0</v>
      </c>
      <c r="BL146" s="24" t="s">
        <v>315</v>
      </c>
      <c r="BM146" s="24" t="s">
        <v>560</v>
      </c>
    </row>
    <row r="147" s="10" customFormat="1" ht="37.44" customHeight="1">
      <c r="B147" s="205"/>
      <c r="C147" s="206"/>
      <c r="D147" s="207" t="s">
        <v>75</v>
      </c>
      <c r="E147" s="208" t="s">
        <v>2879</v>
      </c>
      <c r="F147" s="208" t="s">
        <v>2880</v>
      </c>
      <c r="G147" s="206"/>
      <c r="H147" s="206"/>
      <c r="I147" s="209"/>
      <c r="J147" s="210">
        <f>BK147</f>
        <v>0</v>
      </c>
      <c r="K147" s="206"/>
      <c r="L147" s="211"/>
      <c r="M147" s="212"/>
      <c r="N147" s="213"/>
      <c r="O147" s="213"/>
      <c r="P147" s="214">
        <f>SUM(P148:P157)</f>
        <v>0</v>
      </c>
      <c r="Q147" s="213"/>
      <c r="R147" s="214">
        <f>SUM(R148:R157)</f>
        <v>0</v>
      </c>
      <c r="S147" s="213"/>
      <c r="T147" s="215">
        <f>SUM(T148:T157)</f>
        <v>0</v>
      </c>
      <c r="AR147" s="216" t="s">
        <v>85</v>
      </c>
      <c r="AT147" s="217" t="s">
        <v>75</v>
      </c>
      <c r="AU147" s="217" t="s">
        <v>76</v>
      </c>
      <c r="AY147" s="216" t="s">
        <v>146</v>
      </c>
      <c r="BK147" s="218">
        <f>SUM(BK148:BK157)</f>
        <v>0</v>
      </c>
    </row>
    <row r="148" s="1" customFormat="1" ht="16.5" customHeight="1">
      <c r="B148" s="46"/>
      <c r="C148" s="221" t="s">
        <v>404</v>
      </c>
      <c r="D148" s="221" t="s">
        <v>149</v>
      </c>
      <c r="E148" s="222" t="s">
        <v>2881</v>
      </c>
      <c r="F148" s="223" t="s">
        <v>2882</v>
      </c>
      <c r="G148" s="224" t="s">
        <v>309</v>
      </c>
      <c r="H148" s="225">
        <v>95</v>
      </c>
      <c r="I148" s="226"/>
      <c r="J148" s="227">
        <f>ROUND(I148*H148,2)</f>
        <v>0</v>
      </c>
      <c r="K148" s="223" t="s">
        <v>22</v>
      </c>
      <c r="L148" s="72"/>
      <c r="M148" s="228" t="s">
        <v>22</v>
      </c>
      <c r="N148" s="229" t="s">
        <v>47</v>
      </c>
      <c r="O148" s="47"/>
      <c r="P148" s="230">
        <f>O148*H148</f>
        <v>0</v>
      </c>
      <c r="Q148" s="230">
        <v>0</v>
      </c>
      <c r="R148" s="230">
        <f>Q148*H148</f>
        <v>0</v>
      </c>
      <c r="S148" s="230">
        <v>0</v>
      </c>
      <c r="T148" s="231">
        <f>S148*H148</f>
        <v>0</v>
      </c>
      <c r="AR148" s="24" t="s">
        <v>315</v>
      </c>
      <c r="AT148" s="24" t="s">
        <v>149</v>
      </c>
      <c r="AU148" s="24" t="s">
        <v>24</v>
      </c>
      <c r="AY148" s="24" t="s">
        <v>146</v>
      </c>
      <c r="BE148" s="232">
        <f>IF(N148="základní",J148,0)</f>
        <v>0</v>
      </c>
      <c r="BF148" s="232">
        <f>IF(N148="snížená",J148,0)</f>
        <v>0</v>
      </c>
      <c r="BG148" s="232">
        <f>IF(N148="zákl. přenesená",J148,0)</f>
        <v>0</v>
      </c>
      <c r="BH148" s="232">
        <f>IF(N148="sníž. přenesená",J148,0)</f>
        <v>0</v>
      </c>
      <c r="BI148" s="232">
        <f>IF(N148="nulová",J148,0)</f>
        <v>0</v>
      </c>
      <c r="BJ148" s="24" t="s">
        <v>24</v>
      </c>
      <c r="BK148" s="232">
        <f>ROUND(I148*H148,2)</f>
        <v>0</v>
      </c>
      <c r="BL148" s="24" t="s">
        <v>315</v>
      </c>
      <c r="BM148" s="24" t="s">
        <v>567</v>
      </c>
    </row>
    <row r="149" s="1" customFormat="1" ht="16.5" customHeight="1">
      <c r="B149" s="46"/>
      <c r="C149" s="221" t="s">
        <v>536</v>
      </c>
      <c r="D149" s="221" t="s">
        <v>149</v>
      </c>
      <c r="E149" s="222" t="s">
        <v>2883</v>
      </c>
      <c r="F149" s="223" t="s">
        <v>2884</v>
      </c>
      <c r="G149" s="224" t="s">
        <v>309</v>
      </c>
      <c r="H149" s="225">
        <v>80</v>
      </c>
      <c r="I149" s="226"/>
      <c r="J149" s="227">
        <f>ROUND(I149*H149,2)</f>
        <v>0</v>
      </c>
      <c r="K149" s="223" t="s">
        <v>22</v>
      </c>
      <c r="L149" s="72"/>
      <c r="M149" s="228" t="s">
        <v>22</v>
      </c>
      <c r="N149" s="229" t="s">
        <v>47</v>
      </c>
      <c r="O149" s="47"/>
      <c r="P149" s="230">
        <f>O149*H149</f>
        <v>0</v>
      </c>
      <c r="Q149" s="230">
        <v>0</v>
      </c>
      <c r="R149" s="230">
        <f>Q149*H149</f>
        <v>0</v>
      </c>
      <c r="S149" s="230">
        <v>0</v>
      </c>
      <c r="T149" s="231">
        <f>S149*H149</f>
        <v>0</v>
      </c>
      <c r="AR149" s="24" t="s">
        <v>315</v>
      </c>
      <c r="AT149" s="24" t="s">
        <v>149</v>
      </c>
      <c r="AU149" s="24" t="s">
        <v>24</v>
      </c>
      <c r="AY149" s="24" t="s">
        <v>146</v>
      </c>
      <c r="BE149" s="232">
        <f>IF(N149="základní",J149,0)</f>
        <v>0</v>
      </c>
      <c r="BF149" s="232">
        <f>IF(N149="snížená",J149,0)</f>
        <v>0</v>
      </c>
      <c r="BG149" s="232">
        <f>IF(N149="zákl. přenesená",J149,0)</f>
        <v>0</v>
      </c>
      <c r="BH149" s="232">
        <f>IF(N149="sníž. přenesená",J149,0)</f>
        <v>0</v>
      </c>
      <c r="BI149" s="232">
        <f>IF(N149="nulová",J149,0)</f>
        <v>0</v>
      </c>
      <c r="BJ149" s="24" t="s">
        <v>24</v>
      </c>
      <c r="BK149" s="232">
        <f>ROUND(I149*H149,2)</f>
        <v>0</v>
      </c>
      <c r="BL149" s="24" t="s">
        <v>315</v>
      </c>
      <c r="BM149" s="24" t="s">
        <v>572</v>
      </c>
    </row>
    <row r="150" s="1" customFormat="1" ht="16.5" customHeight="1">
      <c r="B150" s="46"/>
      <c r="C150" s="221" t="s">
        <v>407</v>
      </c>
      <c r="D150" s="221" t="s">
        <v>149</v>
      </c>
      <c r="E150" s="222" t="s">
        <v>2885</v>
      </c>
      <c r="F150" s="223" t="s">
        <v>2886</v>
      </c>
      <c r="G150" s="224" t="s">
        <v>309</v>
      </c>
      <c r="H150" s="225">
        <v>30</v>
      </c>
      <c r="I150" s="226"/>
      <c r="J150" s="227">
        <f>ROUND(I150*H150,2)</f>
        <v>0</v>
      </c>
      <c r="K150" s="223" t="s">
        <v>22</v>
      </c>
      <c r="L150" s="72"/>
      <c r="M150" s="228" t="s">
        <v>22</v>
      </c>
      <c r="N150" s="229" t="s">
        <v>47</v>
      </c>
      <c r="O150" s="47"/>
      <c r="P150" s="230">
        <f>O150*H150</f>
        <v>0</v>
      </c>
      <c r="Q150" s="230">
        <v>0</v>
      </c>
      <c r="R150" s="230">
        <f>Q150*H150</f>
        <v>0</v>
      </c>
      <c r="S150" s="230">
        <v>0</v>
      </c>
      <c r="T150" s="231">
        <f>S150*H150</f>
        <v>0</v>
      </c>
      <c r="AR150" s="24" t="s">
        <v>315</v>
      </c>
      <c r="AT150" s="24" t="s">
        <v>149</v>
      </c>
      <c r="AU150" s="24" t="s">
        <v>24</v>
      </c>
      <c r="AY150" s="24" t="s">
        <v>146</v>
      </c>
      <c r="BE150" s="232">
        <f>IF(N150="základní",J150,0)</f>
        <v>0</v>
      </c>
      <c r="BF150" s="232">
        <f>IF(N150="snížená",J150,0)</f>
        <v>0</v>
      </c>
      <c r="BG150" s="232">
        <f>IF(N150="zákl. přenesená",J150,0)</f>
        <v>0</v>
      </c>
      <c r="BH150" s="232">
        <f>IF(N150="sníž. přenesená",J150,0)</f>
        <v>0</v>
      </c>
      <c r="BI150" s="232">
        <f>IF(N150="nulová",J150,0)</f>
        <v>0</v>
      </c>
      <c r="BJ150" s="24" t="s">
        <v>24</v>
      </c>
      <c r="BK150" s="232">
        <f>ROUND(I150*H150,2)</f>
        <v>0</v>
      </c>
      <c r="BL150" s="24" t="s">
        <v>315</v>
      </c>
      <c r="BM150" s="24" t="s">
        <v>576</v>
      </c>
    </row>
    <row r="151" s="1" customFormat="1" ht="16.5" customHeight="1">
      <c r="B151" s="46"/>
      <c r="C151" s="221" t="s">
        <v>547</v>
      </c>
      <c r="D151" s="221" t="s">
        <v>149</v>
      </c>
      <c r="E151" s="222" t="s">
        <v>2887</v>
      </c>
      <c r="F151" s="223" t="s">
        <v>2888</v>
      </c>
      <c r="G151" s="224" t="s">
        <v>309</v>
      </c>
      <c r="H151" s="225">
        <v>60</v>
      </c>
      <c r="I151" s="226"/>
      <c r="J151" s="227">
        <f>ROUND(I151*H151,2)</f>
        <v>0</v>
      </c>
      <c r="K151" s="223" t="s">
        <v>22</v>
      </c>
      <c r="L151" s="72"/>
      <c r="M151" s="228" t="s">
        <v>22</v>
      </c>
      <c r="N151" s="229" t="s">
        <v>47</v>
      </c>
      <c r="O151" s="47"/>
      <c r="P151" s="230">
        <f>O151*H151</f>
        <v>0</v>
      </c>
      <c r="Q151" s="230">
        <v>0</v>
      </c>
      <c r="R151" s="230">
        <f>Q151*H151</f>
        <v>0</v>
      </c>
      <c r="S151" s="230">
        <v>0</v>
      </c>
      <c r="T151" s="231">
        <f>S151*H151</f>
        <v>0</v>
      </c>
      <c r="AR151" s="24" t="s">
        <v>315</v>
      </c>
      <c r="AT151" s="24" t="s">
        <v>149</v>
      </c>
      <c r="AU151" s="24" t="s">
        <v>24</v>
      </c>
      <c r="AY151" s="24" t="s">
        <v>146</v>
      </c>
      <c r="BE151" s="232">
        <f>IF(N151="základní",J151,0)</f>
        <v>0</v>
      </c>
      <c r="BF151" s="232">
        <f>IF(N151="snížená",J151,0)</f>
        <v>0</v>
      </c>
      <c r="BG151" s="232">
        <f>IF(N151="zákl. přenesená",J151,0)</f>
        <v>0</v>
      </c>
      <c r="BH151" s="232">
        <f>IF(N151="sníž. přenesená",J151,0)</f>
        <v>0</v>
      </c>
      <c r="BI151" s="232">
        <f>IF(N151="nulová",J151,0)</f>
        <v>0</v>
      </c>
      <c r="BJ151" s="24" t="s">
        <v>24</v>
      </c>
      <c r="BK151" s="232">
        <f>ROUND(I151*H151,2)</f>
        <v>0</v>
      </c>
      <c r="BL151" s="24" t="s">
        <v>315</v>
      </c>
      <c r="BM151" s="24" t="s">
        <v>788</v>
      </c>
    </row>
    <row r="152" s="1" customFormat="1" ht="16.5" customHeight="1">
      <c r="B152" s="46"/>
      <c r="C152" s="221" t="s">
        <v>413</v>
      </c>
      <c r="D152" s="221" t="s">
        <v>149</v>
      </c>
      <c r="E152" s="222" t="s">
        <v>2889</v>
      </c>
      <c r="F152" s="223" t="s">
        <v>2890</v>
      </c>
      <c r="G152" s="224" t="s">
        <v>309</v>
      </c>
      <c r="H152" s="225">
        <v>150</v>
      </c>
      <c r="I152" s="226"/>
      <c r="J152" s="227">
        <f>ROUND(I152*H152,2)</f>
        <v>0</v>
      </c>
      <c r="K152" s="223" t="s">
        <v>22</v>
      </c>
      <c r="L152" s="72"/>
      <c r="M152" s="228" t="s">
        <v>22</v>
      </c>
      <c r="N152" s="229" t="s">
        <v>47</v>
      </c>
      <c r="O152" s="47"/>
      <c r="P152" s="230">
        <f>O152*H152</f>
        <v>0</v>
      </c>
      <c r="Q152" s="230">
        <v>0</v>
      </c>
      <c r="R152" s="230">
        <f>Q152*H152</f>
        <v>0</v>
      </c>
      <c r="S152" s="230">
        <v>0</v>
      </c>
      <c r="T152" s="231">
        <f>S152*H152</f>
        <v>0</v>
      </c>
      <c r="AR152" s="24" t="s">
        <v>315</v>
      </c>
      <c r="AT152" s="24" t="s">
        <v>149</v>
      </c>
      <c r="AU152" s="24" t="s">
        <v>24</v>
      </c>
      <c r="AY152" s="24" t="s">
        <v>146</v>
      </c>
      <c r="BE152" s="232">
        <f>IF(N152="základní",J152,0)</f>
        <v>0</v>
      </c>
      <c r="BF152" s="232">
        <f>IF(N152="snížená",J152,0)</f>
        <v>0</v>
      </c>
      <c r="BG152" s="232">
        <f>IF(N152="zákl. přenesená",J152,0)</f>
        <v>0</v>
      </c>
      <c r="BH152" s="232">
        <f>IF(N152="sníž. přenesená",J152,0)</f>
        <v>0</v>
      </c>
      <c r="BI152" s="232">
        <f>IF(N152="nulová",J152,0)</f>
        <v>0</v>
      </c>
      <c r="BJ152" s="24" t="s">
        <v>24</v>
      </c>
      <c r="BK152" s="232">
        <f>ROUND(I152*H152,2)</f>
        <v>0</v>
      </c>
      <c r="BL152" s="24" t="s">
        <v>315</v>
      </c>
      <c r="BM152" s="24" t="s">
        <v>30</v>
      </c>
    </row>
    <row r="153" s="1" customFormat="1" ht="16.5" customHeight="1">
      <c r="B153" s="46"/>
      <c r="C153" s="221" t="s">
        <v>557</v>
      </c>
      <c r="D153" s="221" t="s">
        <v>149</v>
      </c>
      <c r="E153" s="222" t="s">
        <v>2891</v>
      </c>
      <c r="F153" s="223" t="s">
        <v>2892</v>
      </c>
      <c r="G153" s="224" t="s">
        <v>309</v>
      </c>
      <c r="H153" s="225">
        <v>35</v>
      </c>
      <c r="I153" s="226"/>
      <c r="J153" s="227">
        <f>ROUND(I153*H153,2)</f>
        <v>0</v>
      </c>
      <c r="K153" s="223" t="s">
        <v>22</v>
      </c>
      <c r="L153" s="72"/>
      <c r="M153" s="228" t="s">
        <v>22</v>
      </c>
      <c r="N153" s="229" t="s">
        <v>47</v>
      </c>
      <c r="O153" s="47"/>
      <c r="P153" s="230">
        <f>O153*H153</f>
        <v>0</v>
      </c>
      <c r="Q153" s="230">
        <v>0</v>
      </c>
      <c r="R153" s="230">
        <f>Q153*H153</f>
        <v>0</v>
      </c>
      <c r="S153" s="230">
        <v>0</v>
      </c>
      <c r="T153" s="231">
        <f>S153*H153</f>
        <v>0</v>
      </c>
      <c r="AR153" s="24" t="s">
        <v>315</v>
      </c>
      <c r="AT153" s="24" t="s">
        <v>149</v>
      </c>
      <c r="AU153" s="24" t="s">
        <v>24</v>
      </c>
      <c r="AY153" s="24" t="s">
        <v>146</v>
      </c>
      <c r="BE153" s="232">
        <f>IF(N153="základní",J153,0)</f>
        <v>0</v>
      </c>
      <c r="BF153" s="232">
        <f>IF(N153="snížená",J153,0)</f>
        <v>0</v>
      </c>
      <c r="BG153" s="232">
        <f>IF(N153="zákl. přenesená",J153,0)</f>
        <v>0</v>
      </c>
      <c r="BH153" s="232">
        <f>IF(N153="sníž. přenesená",J153,0)</f>
        <v>0</v>
      </c>
      <c r="BI153" s="232">
        <f>IF(N153="nulová",J153,0)</f>
        <v>0</v>
      </c>
      <c r="BJ153" s="24" t="s">
        <v>24</v>
      </c>
      <c r="BK153" s="232">
        <f>ROUND(I153*H153,2)</f>
        <v>0</v>
      </c>
      <c r="BL153" s="24" t="s">
        <v>315</v>
      </c>
      <c r="BM153" s="24" t="s">
        <v>585</v>
      </c>
    </row>
    <row r="154" s="1" customFormat="1" ht="16.5" customHeight="1">
      <c r="B154" s="46"/>
      <c r="C154" s="221" t="s">
        <v>419</v>
      </c>
      <c r="D154" s="221" t="s">
        <v>149</v>
      </c>
      <c r="E154" s="222" t="s">
        <v>2893</v>
      </c>
      <c r="F154" s="223" t="s">
        <v>2894</v>
      </c>
      <c r="G154" s="224" t="s">
        <v>309</v>
      </c>
      <c r="H154" s="225">
        <v>1950</v>
      </c>
      <c r="I154" s="226"/>
      <c r="J154" s="227">
        <f>ROUND(I154*H154,2)</f>
        <v>0</v>
      </c>
      <c r="K154" s="223" t="s">
        <v>22</v>
      </c>
      <c r="L154" s="72"/>
      <c r="M154" s="228" t="s">
        <v>22</v>
      </c>
      <c r="N154" s="229" t="s">
        <v>47</v>
      </c>
      <c r="O154" s="47"/>
      <c r="P154" s="230">
        <f>O154*H154</f>
        <v>0</v>
      </c>
      <c r="Q154" s="230">
        <v>0</v>
      </c>
      <c r="R154" s="230">
        <f>Q154*H154</f>
        <v>0</v>
      </c>
      <c r="S154" s="230">
        <v>0</v>
      </c>
      <c r="T154" s="231">
        <f>S154*H154</f>
        <v>0</v>
      </c>
      <c r="AR154" s="24" t="s">
        <v>315</v>
      </c>
      <c r="AT154" s="24" t="s">
        <v>149</v>
      </c>
      <c r="AU154" s="24" t="s">
        <v>24</v>
      </c>
      <c r="AY154" s="24" t="s">
        <v>146</v>
      </c>
      <c r="BE154" s="232">
        <f>IF(N154="základní",J154,0)</f>
        <v>0</v>
      </c>
      <c r="BF154" s="232">
        <f>IF(N154="snížená",J154,0)</f>
        <v>0</v>
      </c>
      <c r="BG154" s="232">
        <f>IF(N154="zákl. přenesená",J154,0)</f>
        <v>0</v>
      </c>
      <c r="BH154" s="232">
        <f>IF(N154="sníž. přenesená",J154,0)</f>
        <v>0</v>
      </c>
      <c r="BI154" s="232">
        <f>IF(N154="nulová",J154,0)</f>
        <v>0</v>
      </c>
      <c r="BJ154" s="24" t="s">
        <v>24</v>
      </c>
      <c r="BK154" s="232">
        <f>ROUND(I154*H154,2)</f>
        <v>0</v>
      </c>
      <c r="BL154" s="24" t="s">
        <v>315</v>
      </c>
      <c r="BM154" s="24" t="s">
        <v>589</v>
      </c>
    </row>
    <row r="155" s="1" customFormat="1" ht="16.5" customHeight="1">
      <c r="B155" s="46"/>
      <c r="C155" s="221" t="s">
        <v>569</v>
      </c>
      <c r="D155" s="221" t="s">
        <v>149</v>
      </c>
      <c r="E155" s="222" t="s">
        <v>2895</v>
      </c>
      <c r="F155" s="223" t="s">
        <v>2896</v>
      </c>
      <c r="G155" s="224" t="s">
        <v>309</v>
      </c>
      <c r="H155" s="225">
        <v>2450</v>
      </c>
      <c r="I155" s="226"/>
      <c r="J155" s="227">
        <f>ROUND(I155*H155,2)</f>
        <v>0</v>
      </c>
      <c r="K155" s="223" t="s">
        <v>22</v>
      </c>
      <c r="L155" s="72"/>
      <c r="M155" s="228" t="s">
        <v>22</v>
      </c>
      <c r="N155" s="229" t="s">
        <v>47</v>
      </c>
      <c r="O155" s="47"/>
      <c r="P155" s="230">
        <f>O155*H155</f>
        <v>0</v>
      </c>
      <c r="Q155" s="230">
        <v>0</v>
      </c>
      <c r="R155" s="230">
        <f>Q155*H155</f>
        <v>0</v>
      </c>
      <c r="S155" s="230">
        <v>0</v>
      </c>
      <c r="T155" s="231">
        <f>S155*H155</f>
        <v>0</v>
      </c>
      <c r="AR155" s="24" t="s">
        <v>315</v>
      </c>
      <c r="AT155" s="24" t="s">
        <v>149</v>
      </c>
      <c r="AU155" s="24" t="s">
        <v>24</v>
      </c>
      <c r="AY155" s="24" t="s">
        <v>146</v>
      </c>
      <c r="BE155" s="232">
        <f>IF(N155="základní",J155,0)</f>
        <v>0</v>
      </c>
      <c r="BF155" s="232">
        <f>IF(N155="snížená",J155,0)</f>
        <v>0</v>
      </c>
      <c r="BG155" s="232">
        <f>IF(N155="zákl. přenesená",J155,0)</f>
        <v>0</v>
      </c>
      <c r="BH155" s="232">
        <f>IF(N155="sníž. přenesená",J155,0)</f>
        <v>0</v>
      </c>
      <c r="BI155" s="232">
        <f>IF(N155="nulová",J155,0)</f>
        <v>0</v>
      </c>
      <c r="BJ155" s="24" t="s">
        <v>24</v>
      </c>
      <c r="BK155" s="232">
        <f>ROUND(I155*H155,2)</f>
        <v>0</v>
      </c>
      <c r="BL155" s="24" t="s">
        <v>315</v>
      </c>
      <c r="BM155" s="24" t="s">
        <v>835</v>
      </c>
    </row>
    <row r="156" s="1" customFormat="1" ht="16.5" customHeight="1">
      <c r="B156" s="46"/>
      <c r="C156" s="221" t="s">
        <v>426</v>
      </c>
      <c r="D156" s="221" t="s">
        <v>149</v>
      </c>
      <c r="E156" s="222" t="s">
        <v>2897</v>
      </c>
      <c r="F156" s="223" t="s">
        <v>2898</v>
      </c>
      <c r="G156" s="224" t="s">
        <v>309</v>
      </c>
      <c r="H156" s="225">
        <v>320</v>
      </c>
      <c r="I156" s="226"/>
      <c r="J156" s="227">
        <f>ROUND(I156*H156,2)</f>
        <v>0</v>
      </c>
      <c r="K156" s="223" t="s">
        <v>22</v>
      </c>
      <c r="L156" s="72"/>
      <c r="M156" s="228" t="s">
        <v>22</v>
      </c>
      <c r="N156" s="229" t="s">
        <v>47</v>
      </c>
      <c r="O156" s="47"/>
      <c r="P156" s="230">
        <f>O156*H156</f>
        <v>0</v>
      </c>
      <c r="Q156" s="230">
        <v>0</v>
      </c>
      <c r="R156" s="230">
        <f>Q156*H156</f>
        <v>0</v>
      </c>
      <c r="S156" s="230">
        <v>0</v>
      </c>
      <c r="T156" s="231">
        <f>S156*H156</f>
        <v>0</v>
      </c>
      <c r="AR156" s="24" t="s">
        <v>315</v>
      </c>
      <c r="AT156" s="24" t="s">
        <v>149</v>
      </c>
      <c r="AU156" s="24" t="s">
        <v>24</v>
      </c>
      <c r="AY156" s="24" t="s">
        <v>146</v>
      </c>
      <c r="BE156" s="232">
        <f>IF(N156="základní",J156,0)</f>
        <v>0</v>
      </c>
      <c r="BF156" s="232">
        <f>IF(N156="snížená",J156,0)</f>
        <v>0</v>
      </c>
      <c r="BG156" s="232">
        <f>IF(N156="zákl. přenesená",J156,0)</f>
        <v>0</v>
      </c>
      <c r="BH156" s="232">
        <f>IF(N156="sníž. přenesená",J156,0)</f>
        <v>0</v>
      </c>
      <c r="BI156" s="232">
        <f>IF(N156="nulová",J156,0)</f>
        <v>0</v>
      </c>
      <c r="BJ156" s="24" t="s">
        <v>24</v>
      </c>
      <c r="BK156" s="232">
        <f>ROUND(I156*H156,2)</f>
        <v>0</v>
      </c>
      <c r="BL156" s="24" t="s">
        <v>315</v>
      </c>
      <c r="BM156" s="24" t="s">
        <v>598</v>
      </c>
    </row>
    <row r="157" s="1" customFormat="1" ht="25.5" customHeight="1">
      <c r="B157" s="46"/>
      <c r="C157" s="221" t="s">
        <v>579</v>
      </c>
      <c r="D157" s="221" t="s">
        <v>149</v>
      </c>
      <c r="E157" s="222" t="s">
        <v>2899</v>
      </c>
      <c r="F157" s="223" t="s">
        <v>2900</v>
      </c>
      <c r="G157" s="224" t="s">
        <v>2160</v>
      </c>
      <c r="H157" s="225">
        <v>1</v>
      </c>
      <c r="I157" s="226"/>
      <c r="J157" s="227">
        <f>ROUND(I157*H157,2)</f>
        <v>0</v>
      </c>
      <c r="K157" s="223" t="s">
        <v>22</v>
      </c>
      <c r="L157" s="72"/>
      <c r="M157" s="228" t="s">
        <v>22</v>
      </c>
      <c r="N157" s="229" t="s">
        <v>47</v>
      </c>
      <c r="O157" s="47"/>
      <c r="P157" s="230">
        <f>O157*H157</f>
        <v>0</v>
      </c>
      <c r="Q157" s="230">
        <v>0</v>
      </c>
      <c r="R157" s="230">
        <f>Q157*H157</f>
        <v>0</v>
      </c>
      <c r="S157" s="230">
        <v>0</v>
      </c>
      <c r="T157" s="231">
        <f>S157*H157</f>
        <v>0</v>
      </c>
      <c r="AR157" s="24" t="s">
        <v>315</v>
      </c>
      <c r="AT157" s="24" t="s">
        <v>149</v>
      </c>
      <c r="AU157" s="24" t="s">
        <v>24</v>
      </c>
      <c r="AY157" s="24" t="s">
        <v>146</v>
      </c>
      <c r="BE157" s="232">
        <f>IF(N157="základní",J157,0)</f>
        <v>0</v>
      </c>
      <c r="BF157" s="232">
        <f>IF(N157="snížená",J157,0)</f>
        <v>0</v>
      </c>
      <c r="BG157" s="232">
        <f>IF(N157="zákl. přenesená",J157,0)</f>
        <v>0</v>
      </c>
      <c r="BH157" s="232">
        <f>IF(N157="sníž. přenesená",J157,0)</f>
        <v>0</v>
      </c>
      <c r="BI157" s="232">
        <f>IF(N157="nulová",J157,0)</f>
        <v>0</v>
      </c>
      <c r="BJ157" s="24" t="s">
        <v>24</v>
      </c>
      <c r="BK157" s="232">
        <f>ROUND(I157*H157,2)</f>
        <v>0</v>
      </c>
      <c r="BL157" s="24" t="s">
        <v>315</v>
      </c>
      <c r="BM157" s="24" t="s">
        <v>605</v>
      </c>
    </row>
    <row r="158" s="10" customFormat="1" ht="37.44" customHeight="1">
      <c r="B158" s="205"/>
      <c r="C158" s="206"/>
      <c r="D158" s="207" t="s">
        <v>75</v>
      </c>
      <c r="E158" s="208" t="s">
        <v>2901</v>
      </c>
      <c r="F158" s="208" t="s">
        <v>2902</v>
      </c>
      <c r="G158" s="206"/>
      <c r="H158" s="206"/>
      <c r="I158" s="209"/>
      <c r="J158" s="210">
        <f>BK158</f>
        <v>0</v>
      </c>
      <c r="K158" s="206"/>
      <c r="L158" s="211"/>
      <c r="M158" s="212"/>
      <c r="N158" s="213"/>
      <c r="O158" s="213"/>
      <c r="P158" s="214">
        <f>SUM(P159:P177)</f>
        <v>0</v>
      </c>
      <c r="Q158" s="213"/>
      <c r="R158" s="214">
        <f>SUM(R159:R177)</f>
        <v>0</v>
      </c>
      <c r="S158" s="213"/>
      <c r="T158" s="215">
        <f>SUM(T159:T177)</f>
        <v>0</v>
      </c>
      <c r="AR158" s="216" t="s">
        <v>85</v>
      </c>
      <c r="AT158" s="217" t="s">
        <v>75</v>
      </c>
      <c r="AU158" s="217" t="s">
        <v>76</v>
      </c>
      <c r="AY158" s="216" t="s">
        <v>146</v>
      </c>
      <c r="BK158" s="218">
        <f>SUM(BK159:BK177)</f>
        <v>0</v>
      </c>
    </row>
    <row r="159" s="1" customFormat="1" ht="16.5" customHeight="1">
      <c r="B159" s="46"/>
      <c r="C159" s="221" t="s">
        <v>432</v>
      </c>
      <c r="D159" s="221" t="s">
        <v>149</v>
      </c>
      <c r="E159" s="222" t="s">
        <v>2903</v>
      </c>
      <c r="F159" s="223" t="s">
        <v>2904</v>
      </c>
      <c r="G159" s="224" t="s">
        <v>309</v>
      </c>
      <c r="H159" s="225">
        <v>20</v>
      </c>
      <c r="I159" s="226"/>
      <c r="J159" s="227">
        <f>ROUND(I159*H159,2)</f>
        <v>0</v>
      </c>
      <c r="K159" s="223" t="s">
        <v>22</v>
      </c>
      <c r="L159" s="72"/>
      <c r="M159" s="228" t="s">
        <v>22</v>
      </c>
      <c r="N159" s="229" t="s">
        <v>47</v>
      </c>
      <c r="O159" s="47"/>
      <c r="P159" s="230">
        <f>O159*H159</f>
        <v>0</v>
      </c>
      <c r="Q159" s="230">
        <v>0</v>
      </c>
      <c r="R159" s="230">
        <f>Q159*H159</f>
        <v>0</v>
      </c>
      <c r="S159" s="230">
        <v>0</v>
      </c>
      <c r="T159" s="231">
        <f>S159*H159</f>
        <v>0</v>
      </c>
      <c r="AR159" s="24" t="s">
        <v>315</v>
      </c>
      <c r="AT159" s="24" t="s">
        <v>149</v>
      </c>
      <c r="AU159" s="24" t="s">
        <v>24</v>
      </c>
      <c r="AY159" s="24" t="s">
        <v>146</v>
      </c>
      <c r="BE159" s="232">
        <f>IF(N159="základní",J159,0)</f>
        <v>0</v>
      </c>
      <c r="BF159" s="232">
        <f>IF(N159="snížená",J159,0)</f>
        <v>0</v>
      </c>
      <c r="BG159" s="232">
        <f>IF(N159="zákl. přenesená",J159,0)</f>
        <v>0</v>
      </c>
      <c r="BH159" s="232">
        <f>IF(N159="sníž. přenesená",J159,0)</f>
        <v>0</v>
      </c>
      <c r="BI159" s="232">
        <f>IF(N159="nulová",J159,0)</f>
        <v>0</v>
      </c>
      <c r="BJ159" s="24" t="s">
        <v>24</v>
      </c>
      <c r="BK159" s="232">
        <f>ROUND(I159*H159,2)</f>
        <v>0</v>
      </c>
      <c r="BL159" s="24" t="s">
        <v>315</v>
      </c>
      <c r="BM159" s="24" t="s">
        <v>614</v>
      </c>
    </row>
    <row r="160" s="1" customFormat="1" ht="25.5" customHeight="1">
      <c r="B160" s="46"/>
      <c r="C160" s="221" t="s">
        <v>586</v>
      </c>
      <c r="D160" s="221" t="s">
        <v>149</v>
      </c>
      <c r="E160" s="222" t="s">
        <v>2905</v>
      </c>
      <c r="F160" s="223" t="s">
        <v>2906</v>
      </c>
      <c r="G160" s="224" t="s">
        <v>309</v>
      </c>
      <c r="H160" s="225">
        <v>40</v>
      </c>
      <c r="I160" s="226"/>
      <c r="J160" s="227">
        <f>ROUND(I160*H160,2)</f>
        <v>0</v>
      </c>
      <c r="K160" s="223" t="s">
        <v>22</v>
      </c>
      <c r="L160" s="72"/>
      <c r="M160" s="228" t="s">
        <v>22</v>
      </c>
      <c r="N160" s="229" t="s">
        <v>47</v>
      </c>
      <c r="O160" s="47"/>
      <c r="P160" s="230">
        <f>O160*H160</f>
        <v>0</v>
      </c>
      <c r="Q160" s="230">
        <v>0</v>
      </c>
      <c r="R160" s="230">
        <f>Q160*H160</f>
        <v>0</v>
      </c>
      <c r="S160" s="230">
        <v>0</v>
      </c>
      <c r="T160" s="231">
        <f>S160*H160</f>
        <v>0</v>
      </c>
      <c r="AR160" s="24" t="s">
        <v>315</v>
      </c>
      <c r="AT160" s="24" t="s">
        <v>149</v>
      </c>
      <c r="AU160" s="24" t="s">
        <v>24</v>
      </c>
      <c r="AY160" s="24" t="s">
        <v>146</v>
      </c>
      <c r="BE160" s="232">
        <f>IF(N160="základní",J160,0)</f>
        <v>0</v>
      </c>
      <c r="BF160" s="232">
        <f>IF(N160="snížená",J160,0)</f>
        <v>0</v>
      </c>
      <c r="BG160" s="232">
        <f>IF(N160="zákl. přenesená",J160,0)</f>
        <v>0</v>
      </c>
      <c r="BH160" s="232">
        <f>IF(N160="sníž. přenesená",J160,0)</f>
        <v>0</v>
      </c>
      <c r="BI160" s="232">
        <f>IF(N160="nulová",J160,0)</f>
        <v>0</v>
      </c>
      <c r="BJ160" s="24" t="s">
        <v>24</v>
      </c>
      <c r="BK160" s="232">
        <f>ROUND(I160*H160,2)</f>
        <v>0</v>
      </c>
      <c r="BL160" s="24" t="s">
        <v>315</v>
      </c>
      <c r="BM160" s="24" t="s">
        <v>618</v>
      </c>
    </row>
    <row r="161" s="1" customFormat="1" ht="25.5" customHeight="1">
      <c r="B161" s="46"/>
      <c r="C161" s="221" t="s">
        <v>437</v>
      </c>
      <c r="D161" s="221" t="s">
        <v>149</v>
      </c>
      <c r="E161" s="222" t="s">
        <v>2907</v>
      </c>
      <c r="F161" s="223" t="s">
        <v>2908</v>
      </c>
      <c r="G161" s="224" t="s">
        <v>309</v>
      </c>
      <c r="H161" s="225">
        <v>45</v>
      </c>
      <c r="I161" s="226"/>
      <c r="J161" s="227">
        <f>ROUND(I161*H161,2)</f>
        <v>0</v>
      </c>
      <c r="K161" s="223" t="s">
        <v>22</v>
      </c>
      <c r="L161" s="72"/>
      <c r="M161" s="228" t="s">
        <v>22</v>
      </c>
      <c r="N161" s="229" t="s">
        <v>47</v>
      </c>
      <c r="O161" s="47"/>
      <c r="P161" s="230">
        <f>O161*H161</f>
        <v>0</v>
      </c>
      <c r="Q161" s="230">
        <v>0</v>
      </c>
      <c r="R161" s="230">
        <f>Q161*H161</f>
        <v>0</v>
      </c>
      <c r="S161" s="230">
        <v>0</v>
      </c>
      <c r="T161" s="231">
        <f>S161*H161</f>
        <v>0</v>
      </c>
      <c r="AR161" s="24" t="s">
        <v>315</v>
      </c>
      <c r="AT161" s="24" t="s">
        <v>149</v>
      </c>
      <c r="AU161" s="24" t="s">
        <v>24</v>
      </c>
      <c r="AY161" s="24" t="s">
        <v>146</v>
      </c>
      <c r="BE161" s="232">
        <f>IF(N161="základní",J161,0)</f>
        <v>0</v>
      </c>
      <c r="BF161" s="232">
        <f>IF(N161="snížená",J161,0)</f>
        <v>0</v>
      </c>
      <c r="BG161" s="232">
        <f>IF(N161="zákl. přenesená",J161,0)</f>
        <v>0</v>
      </c>
      <c r="BH161" s="232">
        <f>IF(N161="sníž. přenesená",J161,0)</f>
        <v>0</v>
      </c>
      <c r="BI161" s="232">
        <f>IF(N161="nulová",J161,0)</f>
        <v>0</v>
      </c>
      <c r="BJ161" s="24" t="s">
        <v>24</v>
      </c>
      <c r="BK161" s="232">
        <f>ROUND(I161*H161,2)</f>
        <v>0</v>
      </c>
      <c r="BL161" s="24" t="s">
        <v>315</v>
      </c>
      <c r="BM161" s="24" t="s">
        <v>623</v>
      </c>
    </row>
    <row r="162" s="1" customFormat="1" ht="25.5" customHeight="1">
      <c r="B162" s="46"/>
      <c r="C162" s="221" t="s">
        <v>602</v>
      </c>
      <c r="D162" s="221" t="s">
        <v>149</v>
      </c>
      <c r="E162" s="222" t="s">
        <v>2909</v>
      </c>
      <c r="F162" s="223" t="s">
        <v>2910</v>
      </c>
      <c r="G162" s="224" t="s">
        <v>309</v>
      </c>
      <c r="H162" s="225">
        <v>140</v>
      </c>
      <c r="I162" s="226"/>
      <c r="J162" s="227">
        <f>ROUND(I162*H162,2)</f>
        <v>0</v>
      </c>
      <c r="K162" s="223" t="s">
        <v>22</v>
      </c>
      <c r="L162" s="72"/>
      <c r="M162" s="228" t="s">
        <v>22</v>
      </c>
      <c r="N162" s="229" t="s">
        <v>47</v>
      </c>
      <c r="O162" s="47"/>
      <c r="P162" s="230">
        <f>O162*H162</f>
        <v>0</v>
      </c>
      <c r="Q162" s="230">
        <v>0</v>
      </c>
      <c r="R162" s="230">
        <f>Q162*H162</f>
        <v>0</v>
      </c>
      <c r="S162" s="230">
        <v>0</v>
      </c>
      <c r="T162" s="231">
        <f>S162*H162</f>
        <v>0</v>
      </c>
      <c r="AR162" s="24" t="s">
        <v>315</v>
      </c>
      <c r="AT162" s="24" t="s">
        <v>149</v>
      </c>
      <c r="AU162" s="24" t="s">
        <v>24</v>
      </c>
      <c r="AY162" s="24" t="s">
        <v>146</v>
      </c>
      <c r="BE162" s="232">
        <f>IF(N162="základní",J162,0)</f>
        <v>0</v>
      </c>
      <c r="BF162" s="232">
        <f>IF(N162="snížená",J162,0)</f>
        <v>0</v>
      </c>
      <c r="BG162" s="232">
        <f>IF(N162="zákl. přenesená",J162,0)</f>
        <v>0</v>
      </c>
      <c r="BH162" s="232">
        <f>IF(N162="sníž. přenesená",J162,0)</f>
        <v>0</v>
      </c>
      <c r="BI162" s="232">
        <f>IF(N162="nulová",J162,0)</f>
        <v>0</v>
      </c>
      <c r="BJ162" s="24" t="s">
        <v>24</v>
      </c>
      <c r="BK162" s="232">
        <f>ROUND(I162*H162,2)</f>
        <v>0</v>
      </c>
      <c r="BL162" s="24" t="s">
        <v>315</v>
      </c>
      <c r="BM162" s="24" t="s">
        <v>627</v>
      </c>
    </row>
    <row r="163" s="1" customFormat="1" ht="25.5" customHeight="1">
      <c r="B163" s="46"/>
      <c r="C163" s="221" t="s">
        <v>443</v>
      </c>
      <c r="D163" s="221" t="s">
        <v>149</v>
      </c>
      <c r="E163" s="222" t="s">
        <v>2911</v>
      </c>
      <c r="F163" s="223" t="s">
        <v>2912</v>
      </c>
      <c r="G163" s="224" t="s">
        <v>309</v>
      </c>
      <c r="H163" s="225">
        <v>150</v>
      </c>
      <c r="I163" s="226"/>
      <c r="J163" s="227">
        <f>ROUND(I163*H163,2)</f>
        <v>0</v>
      </c>
      <c r="K163" s="223" t="s">
        <v>22</v>
      </c>
      <c r="L163" s="72"/>
      <c r="M163" s="228" t="s">
        <v>22</v>
      </c>
      <c r="N163" s="229" t="s">
        <v>47</v>
      </c>
      <c r="O163" s="47"/>
      <c r="P163" s="230">
        <f>O163*H163</f>
        <v>0</v>
      </c>
      <c r="Q163" s="230">
        <v>0</v>
      </c>
      <c r="R163" s="230">
        <f>Q163*H163</f>
        <v>0</v>
      </c>
      <c r="S163" s="230">
        <v>0</v>
      </c>
      <c r="T163" s="231">
        <f>S163*H163</f>
        <v>0</v>
      </c>
      <c r="AR163" s="24" t="s">
        <v>315</v>
      </c>
      <c r="AT163" s="24" t="s">
        <v>149</v>
      </c>
      <c r="AU163" s="24" t="s">
        <v>24</v>
      </c>
      <c r="AY163" s="24" t="s">
        <v>146</v>
      </c>
      <c r="BE163" s="232">
        <f>IF(N163="základní",J163,0)</f>
        <v>0</v>
      </c>
      <c r="BF163" s="232">
        <f>IF(N163="snížená",J163,0)</f>
        <v>0</v>
      </c>
      <c r="BG163" s="232">
        <f>IF(N163="zákl. přenesená",J163,0)</f>
        <v>0</v>
      </c>
      <c r="BH163" s="232">
        <f>IF(N163="sníž. přenesená",J163,0)</f>
        <v>0</v>
      </c>
      <c r="BI163" s="232">
        <f>IF(N163="nulová",J163,0)</f>
        <v>0</v>
      </c>
      <c r="BJ163" s="24" t="s">
        <v>24</v>
      </c>
      <c r="BK163" s="232">
        <f>ROUND(I163*H163,2)</f>
        <v>0</v>
      </c>
      <c r="BL163" s="24" t="s">
        <v>315</v>
      </c>
      <c r="BM163" s="24" t="s">
        <v>632</v>
      </c>
    </row>
    <row r="164" s="1" customFormat="1" ht="25.5" customHeight="1">
      <c r="B164" s="46"/>
      <c r="C164" s="221" t="s">
        <v>611</v>
      </c>
      <c r="D164" s="221" t="s">
        <v>149</v>
      </c>
      <c r="E164" s="222" t="s">
        <v>2913</v>
      </c>
      <c r="F164" s="223" t="s">
        <v>2914</v>
      </c>
      <c r="G164" s="224" t="s">
        <v>309</v>
      </c>
      <c r="H164" s="225">
        <v>180</v>
      </c>
      <c r="I164" s="226"/>
      <c r="J164" s="227">
        <f>ROUND(I164*H164,2)</f>
        <v>0</v>
      </c>
      <c r="K164" s="223" t="s">
        <v>22</v>
      </c>
      <c r="L164" s="72"/>
      <c r="M164" s="228" t="s">
        <v>22</v>
      </c>
      <c r="N164" s="229" t="s">
        <v>47</v>
      </c>
      <c r="O164" s="47"/>
      <c r="P164" s="230">
        <f>O164*H164</f>
        <v>0</v>
      </c>
      <c r="Q164" s="230">
        <v>0</v>
      </c>
      <c r="R164" s="230">
        <f>Q164*H164</f>
        <v>0</v>
      </c>
      <c r="S164" s="230">
        <v>0</v>
      </c>
      <c r="T164" s="231">
        <f>S164*H164</f>
        <v>0</v>
      </c>
      <c r="AR164" s="24" t="s">
        <v>315</v>
      </c>
      <c r="AT164" s="24" t="s">
        <v>149</v>
      </c>
      <c r="AU164" s="24" t="s">
        <v>24</v>
      </c>
      <c r="AY164" s="24" t="s">
        <v>146</v>
      </c>
      <c r="BE164" s="232">
        <f>IF(N164="základní",J164,0)</f>
        <v>0</v>
      </c>
      <c r="BF164" s="232">
        <f>IF(N164="snížená",J164,0)</f>
        <v>0</v>
      </c>
      <c r="BG164" s="232">
        <f>IF(N164="zákl. přenesená",J164,0)</f>
        <v>0</v>
      </c>
      <c r="BH164" s="232">
        <f>IF(N164="sníž. přenesená",J164,0)</f>
        <v>0</v>
      </c>
      <c r="BI164" s="232">
        <f>IF(N164="nulová",J164,0)</f>
        <v>0</v>
      </c>
      <c r="BJ164" s="24" t="s">
        <v>24</v>
      </c>
      <c r="BK164" s="232">
        <f>ROUND(I164*H164,2)</f>
        <v>0</v>
      </c>
      <c r="BL164" s="24" t="s">
        <v>315</v>
      </c>
      <c r="BM164" s="24" t="s">
        <v>89</v>
      </c>
    </row>
    <row r="165" s="1" customFormat="1" ht="25.5" customHeight="1">
      <c r="B165" s="46"/>
      <c r="C165" s="221" t="s">
        <v>450</v>
      </c>
      <c r="D165" s="221" t="s">
        <v>149</v>
      </c>
      <c r="E165" s="222" t="s">
        <v>2915</v>
      </c>
      <c r="F165" s="223" t="s">
        <v>2916</v>
      </c>
      <c r="G165" s="224" t="s">
        <v>309</v>
      </c>
      <c r="H165" s="225">
        <v>50</v>
      </c>
      <c r="I165" s="226"/>
      <c r="J165" s="227">
        <f>ROUND(I165*H165,2)</f>
        <v>0</v>
      </c>
      <c r="K165" s="223" t="s">
        <v>22</v>
      </c>
      <c r="L165" s="72"/>
      <c r="M165" s="228" t="s">
        <v>22</v>
      </c>
      <c r="N165" s="229" t="s">
        <v>47</v>
      </c>
      <c r="O165" s="47"/>
      <c r="P165" s="230">
        <f>O165*H165</f>
        <v>0</v>
      </c>
      <c r="Q165" s="230">
        <v>0</v>
      </c>
      <c r="R165" s="230">
        <f>Q165*H165</f>
        <v>0</v>
      </c>
      <c r="S165" s="230">
        <v>0</v>
      </c>
      <c r="T165" s="231">
        <f>S165*H165</f>
        <v>0</v>
      </c>
      <c r="AR165" s="24" t="s">
        <v>315</v>
      </c>
      <c r="AT165" s="24" t="s">
        <v>149</v>
      </c>
      <c r="AU165" s="24" t="s">
        <v>24</v>
      </c>
      <c r="AY165" s="24" t="s">
        <v>146</v>
      </c>
      <c r="BE165" s="232">
        <f>IF(N165="základní",J165,0)</f>
        <v>0</v>
      </c>
      <c r="BF165" s="232">
        <f>IF(N165="snížená",J165,0)</f>
        <v>0</v>
      </c>
      <c r="BG165" s="232">
        <f>IF(N165="zákl. přenesená",J165,0)</f>
        <v>0</v>
      </c>
      <c r="BH165" s="232">
        <f>IF(N165="sníž. přenesená",J165,0)</f>
        <v>0</v>
      </c>
      <c r="BI165" s="232">
        <f>IF(N165="nulová",J165,0)</f>
        <v>0</v>
      </c>
      <c r="BJ165" s="24" t="s">
        <v>24</v>
      </c>
      <c r="BK165" s="232">
        <f>ROUND(I165*H165,2)</f>
        <v>0</v>
      </c>
      <c r="BL165" s="24" t="s">
        <v>315</v>
      </c>
      <c r="BM165" s="24" t="s">
        <v>98</v>
      </c>
    </row>
    <row r="166" s="1" customFormat="1" ht="25.5" customHeight="1">
      <c r="B166" s="46"/>
      <c r="C166" s="221" t="s">
        <v>620</v>
      </c>
      <c r="D166" s="221" t="s">
        <v>149</v>
      </c>
      <c r="E166" s="222" t="s">
        <v>2917</v>
      </c>
      <c r="F166" s="223" t="s">
        <v>2918</v>
      </c>
      <c r="G166" s="224" t="s">
        <v>309</v>
      </c>
      <c r="H166" s="225">
        <v>60</v>
      </c>
      <c r="I166" s="226"/>
      <c r="J166" s="227">
        <f>ROUND(I166*H166,2)</f>
        <v>0</v>
      </c>
      <c r="K166" s="223" t="s">
        <v>22</v>
      </c>
      <c r="L166" s="72"/>
      <c r="M166" s="228" t="s">
        <v>22</v>
      </c>
      <c r="N166" s="229" t="s">
        <v>47</v>
      </c>
      <c r="O166" s="47"/>
      <c r="P166" s="230">
        <f>O166*H166</f>
        <v>0</v>
      </c>
      <c r="Q166" s="230">
        <v>0</v>
      </c>
      <c r="R166" s="230">
        <f>Q166*H166</f>
        <v>0</v>
      </c>
      <c r="S166" s="230">
        <v>0</v>
      </c>
      <c r="T166" s="231">
        <f>S166*H166</f>
        <v>0</v>
      </c>
      <c r="AR166" s="24" t="s">
        <v>315</v>
      </c>
      <c r="AT166" s="24" t="s">
        <v>149</v>
      </c>
      <c r="AU166" s="24" t="s">
        <v>24</v>
      </c>
      <c r="AY166" s="24" t="s">
        <v>146</v>
      </c>
      <c r="BE166" s="232">
        <f>IF(N166="základní",J166,0)</f>
        <v>0</v>
      </c>
      <c r="BF166" s="232">
        <f>IF(N166="snížená",J166,0)</f>
        <v>0</v>
      </c>
      <c r="BG166" s="232">
        <f>IF(N166="zákl. přenesená",J166,0)</f>
        <v>0</v>
      </c>
      <c r="BH166" s="232">
        <f>IF(N166="sníž. přenesená",J166,0)</f>
        <v>0</v>
      </c>
      <c r="BI166" s="232">
        <f>IF(N166="nulová",J166,0)</f>
        <v>0</v>
      </c>
      <c r="BJ166" s="24" t="s">
        <v>24</v>
      </c>
      <c r="BK166" s="232">
        <f>ROUND(I166*H166,2)</f>
        <v>0</v>
      </c>
      <c r="BL166" s="24" t="s">
        <v>315</v>
      </c>
      <c r="BM166" s="24" t="s">
        <v>104</v>
      </c>
    </row>
    <row r="167" s="1" customFormat="1" ht="25.5" customHeight="1">
      <c r="B167" s="46"/>
      <c r="C167" s="221" t="s">
        <v>456</v>
      </c>
      <c r="D167" s="221" t="s">
        <v>149</v>
      </c>
      <c r="E167" s="222" t="s">
        <v>2919</v>
      </c>
      <c r="F167" s="223" t="s">
        <v>2920</v>
      </c>
      <c r="G167" s="224" t="s">
        <v>309</v>
      </c>
      <c r="H167" s="225">
        <v>120</v>
      </c>
      <c r="I167" s="226"/>
      <c r="J167" s="227">
        <f>ROUND(I167*H167,2)</f>
        <v>0</v>
      </c>
      <c r="K167" s="223" t="s">
        <v>22</v>
      </c>
      <c r="L167" s="72"/>
      <c r="M167" s="228" t="s">
        <v>22</v>
      </c>
      <c r="N167" s="229" t="s">
        <v>47</v>
      </c>
      <c r="O167" s="47"/>
      <c r="P167" s="230">
        <f>O167*H167</f>
        <v>0</v>
      </c>
      <c r="Q167" s="230">
        <v>0</v>
      </c>
      <c r="R167" s="230">
        <f>Q167*H167</f>
        <v>0</v>
      </c>
      <c r="S167" s="230">
        <v>0</v>
      </c>
      <c r="T167" s="231">
        <f>S167*H167</f>
        <v>0</v>
      </c>
      <c r="AR167" s="24" t="s">
        <v>315</v>
      </c>
      <c r="AT167" s="24" t="s">
        <v>149</v>
      </c>
      <c r="AU167" s="24" t="s">
        <v>24</v>
      </c>
      <c r="AY167" s="24" t="s">
        <v>146</v>
      </c>
      <c r="BE167" s="232">
        <f>IF(N167="základní",J167,0)</f>
        <v>0</v>
      </c>
      <c r="BF167" s="232">
        <f>IF(N167="snížená",J167,0)</f>
        <v>0</v>
      </c>
      <c r="BG167" s="232">
        <f>IF(N167="zákl. přenesená",J167,0)</f>
        <v>0</v>
      </c>
      <c r="BH167" s="232">
        <f>IF(N167="sníž. přenesená",J167,0)</f>
        <v>0</v>
      </c>
      <c r="BI167" s="232">
        <f>IF(N167="nulová",J167,0)</f>
        <v>0</v>
      </c>
      <c r="BJ167" s="24" t="s">
        <v>24</v>
      </c>
      <c r="BK167" s="232">
        <f>ROUND(I167*H167,2)</f>
        <v>0</v>
      </c>
      <c r="BL167" s="24" t="s">
        <v>315</v>
      </c>
      <c r="BM167" s="24" t="s">
        <v>647</v>
      </c>
    </row>
    <row r="168" s="1" customFormat="1" ht="25.5" customHeight="1">
      <c r="B168" s="46"/>
      <c r="C168" s="221" t="s">
        <v>629</v>
      </c>
      <c r="D168" s="221" t="s">
        <v>149</v>
      </c>
      <c r="E168" s="222" t="s">
        <v>2921</v>
      </c>
      <c r="F168" s="223" t="s">
        <v>2922</v>
      </c>
      <c r="G168" s="224" t="s">
        <v>309</v>
      </c>
      <c r="H168" s="225">
        <v>160</v>
      </c>
      <c r="I168" s="226"/>
      <c r="J168" s="227">
        <f>ROUND(I168*H168,2)</f>
        <v>0</v>
      </c>
      <c r="K168" s="223" t="s">
        <v>22</v>
      </c>
      <c r="L168" s="72"/>
      <c r="M168" s="228" t="s">
        <v>22</v>
      </c>
      <c r="N168" s="229" t="s">
        <v>47</v>
      </c>
      <c r="O168" s="47"/>
      <c r="P168" s="230">
        <f>O168*H168</f>
        <v>0</v>
      </c>
      <c r="Q168" s="230">
        <v>0</v>
      </c>
      <c r="R168" s="230">
        <f>Q168*H168</f>
        <v>0</v>
      </c>
      <c r="S168" s="230">
        <v>0</v>
      </c>
      <c r="T168" s="231">
        <f>S168*H168</f>
        <v>0</v>
      </c>
      <c r="AR168" s="24" t="s">
        <v>315</v>
      </c>
      <c r="AT168" s="24" t="s">
        <v>149</v>
      </c>
      <c r="AU168" s="24" t="s">
        <v>24</v>
      </c>
      <c r="AY168" s="24" t="s">
        <v>146</v>
      </c>
      <c r="BE168" s="232">
        <f>IF(N168="základní",J168,0)</f>
        <v>0</v>
      </c>
      <c r="BF168" s="232">
        <f>IF(N168="snížená",J168,0)</f>
        <v>0</v>
      </c>
      <c r="BG168" s="232">
        <f>IF(N168="zákl. přenesená",J168,0)</f>
        <v>0</v>
      </c>
      <c r="BH168" s="232">
        <f>IF(N168="sníž. přenesená",J168,0)</f>
        <v>0</v>
      </c>
      <c r="BI168" s="232">
        <f>IF(N168="nulová",J168,0)</f>
        <v>0</v>
      </c>
      <c r="BJ168" s="24" t="s">
        <v>24</v>
      </c>
      <c r="BK168" s="232">
        <f>ROUND(I168*H168,2)</f>
        <v>0</v>
      </c>
      <c r="BL168" s="24" t="s">
        <v>315</v>
      </c>
      <c r="BM168" s="24" t="s">
        <v>662</v>
      </c>
    </row>
    <row r="169" s="1" customFormat="1" ht="25.5" customHeight="1">
      <c r="B169" s="46"/>
      <c r="C169" s="221" t="s">
        <v>460</v>
      </c>
      <c r="D169" s="221" t="s">
        <v>149</v>
      </c>
      <c r="E169" s="222" t="s">
        <v>2923</v>
      </c>
      <c r="F169" s="223" t="s">
        <v>2924</v>
      </c>
      <c r="G169" s="224" t="s">
        <v>309</v>
      </c>
      <c r="H169" s="225">
        <v>250</v>
      </c>
      <c r="I169" s="226"/>
      <c r="J169" s="227">
        <f>ROUND(I169*H169,2)</f>
        <v>0</v>
      </c>
      <c r="K169" s="223" t="s">
        <v>22</v>
      </c>
      <c r="L169" s="72"/>
      <c r="M169" s="228" t="s">
        <v>22</v>
      </c>
      <c r="N169" s="229" t="s">
        <v>47</v>
      </c>
      <c r="O169" s="47"/>
      <c r="P169" s="230">
        <f>O169*H169</f>
        <v>0</v>
      </c>
      <c r="Q169" s="230">
        <v>0</v>
      </c>
      <c r="R169" s="230">
        <f>Q169*H169</f>
        <v>0</v>
      </c>
      <c r="S169" s="230">
        <v>0</v>
      </c>
      <c r="T169" s="231">
        <f>S169*H169</f>
        <v>0</v>
      </c>
      <c r="AR169" s="24" t="s">
        <v>315</v>
      </c>
      <c r="AT169" s="24" t="s">
        <v>149</v>
      </c>
      <c r="AU169" s="24" t="s">
        <v>24</v>
      </c>
      <c r="AY169" s="24" t="s">
        <v>146</v>
      </c>
      <c r="BE169" s="232">
        <f>IF(N169="základní",J169,0)</f>
        <v>0</v>
      </c>
      <c r="BF169" s="232">
        <f>IF(N169="snížená",J169,0)</f>
        <v>0</v>
      </c>
      <c r="BG169" s="232">
        <f>IF(N169="zákl. přenesená",J169,0)</f>
        <v>0</v>
      </c>
      <c r="BH169" s="232">
        <f>IF(N169="sníž. přenesená",J169,0)</f>
        <v>0</v>
      </c>
      <c r="BI169" s="232">
        <f>IF(N169="nulová",J169,0)</f>
        <v>0</v>
      </c>
      <c r="BJ169" s="24" t="s">
        <v>24</v>
      </c>
      <c r="BK169" s="232">
        <f>ROUND(I169*H169,2)</f>
        <v>0</v>
      </c>
      <c r="BL169" s="24" t="s">
        <v>315</v>
      </c>
      <c r="BM169" s="24" t="s">
        <v>667</v>
      </c>
    </row>
    <row r="170" s="1" customFormat="1" ht="16.5" customHeight="1">
      <c r="B170" s="46"/>
      <c r="C170" s="221" t="s">
        <v>637</v>
      </c>
      <c r="D170" s="221" t="s">
        <v>149</v>
      </c>
      <c r="E170" s="222" t="s">
        <v>2925</v>
      </c>
      <c r="F170" s="223" t="s">
        <v>2926</v>
      </c>
      <c r="G170" s="224" t="s">
        <v>309</v>
      </c>
      <c r="H170" s="225">
        <v>22</v>
      </c>
      <c r="I170" s="226"/>
      <c r="J170" s="227">
        <f>ROUND(I170*H170,2)</f>
        <v>0</v>
      </c>
      <c r="K170" s="223" t="s">
        <v>22</v>
      </c>
      <c r="L170" s="72"/>
      <c r="M170" s="228" t="s">
        <v>22</v>
      </c>
      <c r="N170" s="229" t="s">
        <v>47</v>
      </c>
      <c r="O170" s="47"/>
      <c r="P170" s="230">
        <f>O170*H170</f>
        <v>0</v>
      </c>
      <c r="Q170" s="230">
        <v>0</v>
      </c>
      <c r="R170" s="230">
        <f>Q170*H170</f>
        <v>0</v>
      </c>
      <c r="S170" s="230">
        <v>0</v>
      </c>
      <c r="T170" s="231">
        <f>S170*H170</f>
        <v>0</v>
      </c>
      <c r="AR170" s="24" t="s">
        <v>315</v>
      </c>
      <c r="AT170" s="24" t="s">
        <v>149</v>
      </c>
      <c r="AU170" s="24" t="s">
        <v>24</v>
      </c>
      <c r="AY170" s="24" t="s">
        <v>146</v>
      </c>
      <c r="BE170" s="232">
        <f>IF(N170="základní",J170,0)</f>
        <v>0</v>
      </c>
      <c r="BF170" s="232">
        <f>IF(N170="snížená",J170,0)</f>
        <v>0</v>
      </c>
      <c r="BG170" s="232">
        <f>IF(N170="zákl. přenesená",J170,0)</f>
        <v>0</v>
      </c>
      <c r="BH170" s="232">
        <f>IF(N170="sníž. přenesená",J170,0)</f>
        <v>0</v>
      </c>
      <c r="BI170" s="232">
        <f>IF(N170="nulová",J170,0)</f>
        <v>0</v>
      </c>
      <c r="BJ170" s="24" t="s">
        <v>24</v>
      </c>
      <c r="BK170" s="232">
        <f>ROUND(I170*H170,2)</f>
        <v>0</v>
      </c>
      <c r="BL170" s="24" t="s">
        <v>315</v>
      </c>
      <c r="BM170" s="24" t="s">
        <v>672</v>
      </c>
    </row>
    <row r="171" s="1" customFormat="1" ht="16.5" customHeight="1">
      <c r="B171" s="46"/>
      <c r="C171" s="221" t="s">
        <v>472</v>
      </c>
      <c r="D171" s="221" t="s">
        <v>149</v>
      </c>
      <c r="E171" s="222" t="s">
        <v>2927</v>
      </c>
      <c r="F171" s="223" t="s">
        <v>2928</v>
      </c>
      <c r="G171" s="224" t="s">
        <v>309</v>
      </c>
      <c r="H171" s="225">
        <v>20</v>
      </c>
      <c r="I171" s="226"/>
      <c r="J171" s="227">
        <f>ROUND(I171*H171,2)</f>
        <v>0</v>
      </c>
      <c r="K171" s="223" t="s">
        <v>22</v>
      </c>
      <c r="L171" s="72"/>
      <c r="M171" s="228" t="s">
        <v>22</v>
      </c>
      <c r="N171" s="229" t="s">
        <v>47</v>
      </c>
      <c r="O171" s="47"/>
      <c r="P171" s="230">
        <f>O171*H171</f>
        <v>0</v>
      </c>
      <c r="Q171" s="230">
        <v>0</v>
      </c>
      <c r="R171" s="230">
        <f>Q171*H171</f>
        <v>0</v>
      </c>
      <c r="S171" s="230">
        <v>0</v>
      </c>
      <c r="T171" s="231">
        <f>S171*H171</f>
        <v>0</v>
      </c>
      <c r="AR171" s="24" t="s">
        <v>315</v>
      </c>
      <c r="AT171" s="24" t="s">
        <v>149</v>
      </c>
      <c r="AU171" s="24" t="s">
        <v>24</v>
      </c>
      <c r="AY171" s="24" t="s">
        <v>146</v>
      </c>
      <c r="BE171" s="232">
        <f>IF(N171="základní",J171,0)</f>
        <v>0</v>
      </c>
      <c r="BF171" s="232">
        <f>IF(N171="snížená",J171,0)</f>
        <v>0</v>
      </c>
      <c r="BG171" s="232">
        <f>IF(N171="zákl. přenesená",J171,0)</f>
        <v>0</v>
      </c>
      <c r="BH171" s="232">
        <f>IF(N171="sníž. přenesená",J171,0)</f>
        <v>0</v>
      </c>
      <c r="BI171" s="232">
        <f>IF(N171="nulová",J171,0)</f>
        <v>0</v>
      </c>
      <c r="BJ171" s="24" t="s">
        <v>24</v>
      </c>
      <c r="BK171" s="232">
        <f>ROUND(I171*H171,2)</f>
        <v>0</v>
      </c>
      <c r="BL171" s="24" t="s">
        <v>315</v>
      </c>
      <c r="BM171" s="24" t="s">
        <v>677</v>
      </c>
    </row>
    <row r="172" s="1" customFormat="1" ht="16.5" customHeight="1">
      <c r="B172" s="46"/>
      <c r="C172" s="221" t="s">
        <v>644</v>
      </c>
      <c r="D172" s="221" t="s">
        <v>149</v>
      </c>
      <c r="E172" s="222" t="s">
        <v>2929</v>
      </c>
      <c r="F172" s="223" t="s">
        <v>2930</v>
      </c>
      <c r="G172" s="224" t="s">
        <v>309</v>
      </c>
      <c r="H172" s="225">
        <v>35</v>
      </c>
      <c r="I172" s="226"/>
      <c r="J172" s="227">
        <f>ROUND(I172*H172,2)</f>
        <v>0</v>
      </c>
      <c r="K172" s="223" t="s">
        <v>22</v>
      </c>
      <c r="L172" s="72"/>
      <c r="M172" s="228" t="s">
        <v>22</v>
      </c>
      <c r="N172" s="229" t="s">
        <v>47</v>
      </c>
      <c r="O172" s="47"/>
      <c r="P172" s="230">
        <f>O172*H172</f>
        <v>0</v>
      </c>
      <c r="Q172" s="230">
        <v>0</v>
      </c>
      <c r="R172" s="230">
        <f>Q172*H172</f>
        <v>0</v>
      </c>
      <c r="S172" s="230">
        <v>0</v>
      </c>
      <c r="T172" s="231">
        <f>S172*H172</f>
        <v>0</v>
      </c>
      <c r="AR172" s="24" t="s">
        <v>315</v>
      </c>
      <c r="AT172" s="24" t="s">
        <v>149</v>
      </c>
      <c r="AU172" s="24" t="s">
        <v>24</v>
      </c>
      <c r="AY172" s="24" t="s">
        <v>146</v>
      </c>
      <c r="BE172" s="232">
        <f>IF(N172="základní",J172,0)</f>
        <v>0</v>
      </c>
      <c r="BF172" s="232">
        <f>IF(N172="snížená",J172,0)</f>
        <v>0</v>
      </c>
      <c r="BG172" s="232">
        <f>IF(N172="zákl. přenesená",J172,0)</f>
        <v>0</v>
      </c>
      <c r="BH172" s="232">
        <f>IF(N172="sníž. přenesená",J172,0)</f>
        <v>0</v>
      </c>
      <c r="BI172" s="232">
        <f>IF(N172="nulová",J172,0)</f>
        <v>0</v>
      </c>
      <c r="BJ172" s="24" t="s">
        <v>24</v>
      </c>
      <c r="BK172" s="232">
        <f>ROUND(I172*H172,2)</f>
        <v>0</v>
      </c>
      <c r="BL172" s="24" t="s">
        <v>315</v>
      </c>
      <c r="BM172" s="24" t="s">
        <v>681</v>
      </c>
    </row>
    <row r="173" s="1" customFormat="1" ht="25.5" customHeight="1">
      <c r="B173" s="46"/>
      <c r="C173" s="221" t="s">
        <v>485</v>
      </c>
      <c r="D173" s="221" t="s">
        <v>149</v>
      </c>
      <c r="E173" s="222" t="s">
        <v>2931</v>
      </c>
      <c r="F173" s="223" t="s">
        <v>2932</v>
      </c>
      <c r="G173" s="224" t="s">
        <v>309</v>
      </c>
      <c r="H173" s="225">
        <v>38</v>
      </c>
      <c r="I173" s="226"/>
      <c r="J173" s="227">
        <f>ROUND(I173*H173,2)</f>
        <v>0</v>
      </c>
      <c r="K173" s="223" t="s">
        <v>22</v>
      </c>
      <c r="L173" s="72"/>
      <c r="M173" s="228" t="s">
        <v>22</v>
      </c>
      <c r="N173" s="229" t="s">
        <v>47</v>
      </c>
      <c r="O173" s="47"/>
      <c r="P173" s="230">
        <f>O173*H173</f>
        <v>0</v>
      </c>
      <c r="Q173" s="230">
        <v>0</v>
      </c>
      <c r="R173" s="230">
        <f>Q173*H173</f>
        <v>0</v>
      </c>
      <c r="S173" s="230">
        <v>0</v>
      </c>
      <c r="T173" s="231">
        <f>S173*H173</f>
        <v>0</v>
      </c>
      <c r="AR173" s="24" t="s">
        <v>315</v>
      </c>
      <c r="AT173" s="24" t="s">
        <v>149</v>
      </c>
      <c r="AU173" s="24" t="s">
        <v>24</v>
      </c>
      <c r="AY173" s="24" t="s">
        <v>146</v>
      </c>
      <c r="BE173" s="232">
        <f>IF(N173="základní",J173,0)</f>
        <v>0</v>
      </c>
      <c r="BF173" s="232">
        <f>IF(N173="snížená",J173,0)</f>
        <v>0</v>
      </c>
      <c r="BG173" s="232">
        <f>IF(N173="zákl. přenesená",J173,0)</f>
        <v>0</v>
      </c>
      <c r="BH173" s="232">
        <f>IF(N173="sníž. přenesená",J173,0)</f>
        <v>0</v>
      </c>
      <c r="BI173" s="232">
        <f>IF(N173="nulová",J173,0)</f>
        <v>0</v>
      </c>
      <c r="BJ173" s="24" t="s">
        <v>24</v>
      </c>
      <c r="BK173" s="232">
        <f>ROUND(I173*H173,2)</f>
        <v>0</v>
      </c>
      <c r="BL173" s="24" t="s">
        <v>315</v>
      </c>
      <c r="BM173" s="24" t="s">
        <v>686</v>
      </c>
    </row>
    <row r="174" s="1" customFormat="1" ht="25.5" customHeight="1">
      <c r="B174" s="46"/>
      <c r="C174" s="221" t="s">
        <v>655</v>
      </c>
      <c r="D174" s="221" t="s">
        <v>149</v>
      </c>
      <c r="E174" s="222" t="s">
        <v>2933</v>
      </c>
      <c r="F174" s="223" t="s">
        <v>2934</v>
      </c>
      <c r="G174" s="224" t="s">
        <v>309</v>
      </c>
      <c r="H174" s="225">
        <v>60</v>
      </c>
      <c r="I174" s="226"/>
      <c r="J174" s="227">
        <f>ROUND(I174*H174,2)</f>
        <v>0</v>
      </c>
      <c r="K174" s="223" t="s">
        <v>22</v>
      </c>
      <c r="L174" s="72"/>
      <c r="M174" s="228" t="s">
        <v>22</v>
      </c>
      <c r="N174" s="229" t="s">
        <v>47</v>
      </c>
      <c r="O174" s="47"/>
      <c r="P174" s="230">
        <f>O174*H174</f>
        <v>0</v>
      </c>
      <c r="Q174" s="230">
        <v>0</v>
      </c>
      <c r="R174" s="230">
        <f>Q174*H174</f>
        <v>0</v>
      </c>
      <c r="S174" s="230">
        <v>0</v>
      </c>
      <c r="T174" s="231">
        <f>S174*H174</f>
        <v>0</v>
      </c>
      <c r="AR174" s="24" t="s">
        <v>315</v>
      </c>
      <c r="AT174" s="24" t="s">
        <v>149</v>
      </c>
      <c r="AU174" s="24" t="s">
        <v>24</v>
      </c>
      <c r="AY174" s="24" t="s">
        <v>146</v>
      </c>
      <c r="BE174" s="232">
        <f>IF(N174="základní",J174,0)</f>
        <v>0</v>
      </c>
      <c r="BF174" s="232">
        <f>IF(N174="snížená",J174,0)</f>
        <v>0</v>
      </c>
      <c r="BG174" s="232">
        <f>IF(N174="zákl. přenesená",J174,0)</f>
        <v>0</v>
      </c>
      <c r="BH174" s="232">
        <f>IF(N174="sníž. přenesená",J174,0)</f>
        <v>0</v>
      </c>
      <c r="BI174" s="232">
        <f>IF(N174="nulová",J174,0)</f>
        <v>0</v>
      </c>
      <c r="BJ174" s="24" t="s">
        <v>24</v>
      </c>
      <c r="BK174" s="232">
        <f>ROUND(I174*H174,2)</f>
        <v>0</v>
      </c>
      <c r="BL174" s="24" t="s">
        <v>315</v>
      </c>
      <c r="BM174" s="24" t="s">
        <v>690</v>
      </c>
    </row>
    <row r="175" s="1" customFormat="1" ht="25.5" customHeight="1">
      <c r="B175" s="46"/>
      <c r="C175" s="221" t="s">
        <v>492</v>
      </c>
      <c r="D175" s="221" t="s">
        <v>149</v>
      </c>
      <c r="E175" s="222" t="s">
        <v>2935</v>
      </c>
      <c r="F175" s="223" t="s">
        <v>2936</v>
      </c>
      <c r="G175" s="224" t="s">
        <v>309</v>
      </c>
      <c r="H175" s="225">
        <v>40</v>
      </c>
      <c r="I175" s="226"/>
      <c r="J175" s="227">
        <f>ROUND(I175*H175,2)</f>
        <v>0</v>
      </c>
      <c r="K175" s="223" t="s">
        <v>22</v>
      </c>
      <c r="L175" s="72"/>
      <c r="M175" s="228" t="s">
        <v>22</v>
      </c>
      <c r="N175" s="229" t="s">
        <v>47</v>
      </c>
      <c r="O175" s="47"/>
      <c r="P175" s="230">
        <f>O175*H175</f>
        <v>0</v>
      </c>
      <c r="Q175" s="230">
        <v>0</v>
      </c>
      <c r="R175" s="230">
        <f>Q175*H175</f>
        <v>0</v>
      </c>
      <c r="S175" s="230">
        <v>0</v>
      </c>
      <c r="T175" s="231">
        <f>S175*H175</f>
        <v>0</v>
      </c>
      <c r="AR175" s="24" t="s">
        <v>315</v>
      </c>
      <c r="AT175" s="24" t="s">
        <v>149</v>
      </c>
      <c r="AU175" s="24" t="s">
        <v>24</v>
      </c>
      <c r="AY175" s="24" t="s">
        <v>146</v>
      </c>
      <c r="BE175" s="232">
        <f>IF(N175="základní",J175,0)</f>
        <v>0</v>
      </c>
      <c r="BF175" s="232">
        <f>IF(N175="snížená",J175,0)</f>
        <v>0</v>
      </c>
      <c r="BG175" s="232">
        <f>IF(N175="zákl. přenesená",J175,0)</f>
        <v>0</v>
      </c>
      <c r="BH175" s="232">
        <f>IF(N175="sníž. přenesená",J175,0)</f>
        <v>0</v>
      </c>
      <c r="BI175" s="232">
        <f>IF(N175="nulová",J175,0)</f>
        <v>0</v>
      </c>
      <c r="BJ175" s="24" t="s">
        <v>24</v>
      </c>
      <c r="BK175" s="232">
        <f>ROUND(I175*H175,2)</f>
        <v>0</v>
      </c>
      <c r="BL175" s="24" t="s">
        <v>315</v>
      </c>
      <c r="BM175" s="24" t="s">
        <v>696</v>
      </c>
    </row>
    <row r="176" s="1" customFormat="1" ht="16.5" customHeight="1">
      <c r="B176" s="46"/>
      <c r="C176" s="221" t="s">
        <v>664</v>
      </c>
      <c r="D176" s="221" t="s">
        <v>149</v>
      </c>
      <c r="E176" s="222" t="s">
        <v>2937</v>
      </c>
      <c r="F176" s="223" t="s">
        <v>2826</v>
      </c>
      <c r="G176" s="224" t="s">
        <v>791</v>
      </c>
      <c r="H176" s="225">
        <v>1</v>
      </c>
      <c r="I176" s="226"/>
      <c r="J176" s="227">
        <f>ROUND(I176*H176,2)</f>
        <v>0</v>
      </c>
      <c r="K176" s="223" t="s">
        <v>22</v>
      </c>
      <c r="L176" s="72"/>
      <c r="M176" s="228" t="s">
        <v>22</v>
      </c>
      <c r="N176" s="229" t="s">
        <v>47</v>
      </c>
      <c r="O176" s="47"/>
      <c r="P176" s="230">
        <f>O176*H176</f>
        <v>0</v>
      </c>
      <c r="Q176" s="230">
        <v>0</v>
      </c>
      <c r="R176" s="230">
        <f>Q176*H176</f>
        <v>0</v>
      </c>
      <c r="S176" s="230">
        <v>0</v>
      </c>
      <c r="T176" s="231">
        <f>S176*H176</f>
        <v>0</v>
      </c>
      <c r="AR176" s="24" t="s">
        <v>315</v>
      </c>
      <c r="AT176" s="24" t="s">
        <v>149</v>
      </c>
      <c r="AU176" s="24" t="s">
        <v>24</v>
      </c>
      <c r="AY176" s="24" t="s">
        <v>146</v>
      </c>
      <c r="BE176" s="232">
        <f>IF(N176="základní",J176,0)</f>
        <v>0</v>
      </c>
      <c r="BF176" s="232">
        <f>IF(N176="snížená",J176,0)</f>
        <v>0</v>
      </c>
      <c r="BG176" s="232">
        <f>IF(N176="zákl. přenesená",J176,0)</f>
        <v>0</v>
      </c>
      <c r="BH176" s="232">
        <f>IF(N176="sníž. přenesená",J176,0)</f>
        <v>0</v>
      </c>
      <c r="BI176" s="232">
        <f>IF(N176="nulová",J176,0)</f>
        <v>0</v>
      </c>
      <c r="BJ176" s="24" t="s">
        <v>24</v>
      </c>
      <c r="BK176" s="232">
        <f>ROUND(I176*H176,2)</f>
        <v>0</v>
      </c>
      <c r="BL176" s="24" t="s">
        <v>315</v>
      </c>
      <c r="BM176" s="24" t="s">
        <v>702</v>
      </c>
    </row>
    <row r="177" s="1" customFormat="1" ht="16.5" customHeight="1">
      <c r="B177" s="46"/>
      <c r="C177" s="221" t="s">
        <v>503</v>
      </c>
      <c r="D177" s="221" t="s">
        <v>149</v>
      </c>
      <c r="E177" s="222" t="s">
        <v>2938</v>
      </c>
      <c r="F177" s="223" t="s">
        <v>2939</v>
      </c>
      <c r="G177" s="224" t="s">
        <v>2160</v>
      </c>
      <c r="H177" s="225">
        <v>1</v>
      </c>
      <c r="I177" s="226"/>
      <c r="J177" s="227">
        <f>ROUND(I177*H177,2)</f>
        <v>0</v>
      </c>
      <c r="K177" s="223" t="s">
        <v>22</v>
      </c>
      <c r="L177" s="72"/>
      <c r="M177" s="228" t="s">
        <v>22</v>
      </c>
      <c r="N177" s="229" t="s">
        <v>47</v>
      </c>
      <c r="O177" s="47"/>
      <c r="P177" s="230">
        <f>O177*H177</f>
        <v>0</v>
      </c>
      <c r="Q177" s="230">
        <v>0</v>
      </c>
      <c r="R177" s="230">
        <f>Q177*H177</f>
        <v>0</v>
      </c>
      <c r="S177" s="230">
        <v>0</v>
      </c>
      <c r="T177" s="231">
        <f>S177*H177</f>
        <v>0</v>
      </c>
      <c r="AR177" s="24" t="s">
        <v>315</v>
      </c>
      <c r="AT177" s="24" t="s">
        <v>149</v>
      </c>
      <c r="AU177" s="24" t="s">
        <v>24</v>
      </c>
      <c r="AY177" s="24" t="s">
        <v>146</v>
      </c>
      <c r="BE177" s="232">
        <f>IF(N177="základní",J177,0)</f>
        <v>0</v>
      </c>
      <c r="BF177" s="232">
        <f>IF(N177="snížená",J177,0)</f>
        <v>0</v>
      </c>
      <c r="BG177" s="232">
        <f>IF(N177="zákl. přenesená",J177,0)</f>
        <v>0</v>
      </c>
      <c r="BH177" s="232">
        <f>IF(N177="sníž. přenesená",J177,0)</f>
        <v>0</v>
      </c>
      <c r="BI177" s="232">
        <f>IF(N177="nulová",J177,0)</f>
        <v>0</v>
      </c>
      <c r="BJ177" s="24" t="s">
        <v>24</v>
      </c>
      <c r="BK177" s="232">
        <f>ROUND(I177*H177,2)</f>
        <v>0</v>
      </c>
      <c r="BL177" s="24" t="s">
        <v>315</v>
      </c>
      <c r="BM177" s="24" t="s">
        <v>707</v>
      </c>
    </row>
    <row r="178" s="10" customFormat="1" ht="37.44" customHeight="1">
      <c r="B178" s="205"/>
      <c r="C178" s="206"/>
      <c r="D178" s="207" t="s">
        <v>75</v>
      </c>
      <c r="E178" s="208" t="s">
        <v>2940</v>
      </c>
      <c r="F178" s="208" t="s">
        <v>2941</v>
      </c>
      <c r="G178" s="206"/>
      <c r="H178" s="206"/>
      <c r="I178" s="209"/>
      <c r="J178" s="210">
        <f>BK178</f>
        <v>0</v>
      </c>
      <c r="K178" s="206"/>
      <c r="L178" s="211"/>
      <c r="M178" s="212"/>
      <c r="N178" s="213"/>
      <c r="O178" s="213"/>
      <c r="P178" s="214">
        <f>SUM(P179:P202)</f>
        <v>0</v>
      </c>
      <c r="Q178" s="213"/>
      <c r="R178" s="214">
        <f>SUM(R179:R202)</f>
        <v>0</v>
      </c>
      <c r="S178" s="213"/>
      <c r="T178" s="215">
        <f>SUM(T179:T202)</f>
        <v>0</v>
      </c>
      <c r="AR178" s="216" t="s">
        <v>85</v>
      </c>
      <c r="AT178" s="217" t="s">
        <v>75</v>
      </c>
      <c r="AU178" s="217" t="s">
        <v>76</v>
      </c>
      <c r="AY178" s="216" t="s">
        <v>146</v>
      </c>
      <c r="BK178" s="218">
        <f>SUM(BK179:BK202)</f>
        <v>0</v>
      </c>
    </row>
    <row r="179" s="1" customFormat="1" ht="16.5" customHeight="1">
      <c r="B179" s="46"/>
      <c r="C179" s="221" t="s">
        <v>674</v>
      </c>
      <c r="D179" s="221" t="s">
        <v>149</v>
      </c>
      <c r="E179" s="222" t="s">
        <v>2942</v>
      </c>
      <c r="F179" s="223" t="s">
        <v>2943</v>
      </c>
      <c r="G179" s="224" t="s">
        <v>309</v>
      </c>
      <c r="H179" s="225">
        <v>220</v>
      </c>
      <c r="I179" s="226"/>
      <c r="J179" s="227">
        <f>ROUND(I179*H179,2)</f>
        <v>0</v>
      </c>
      <c r="K179" s="223" t="s">
        <v>22</v>
      </c>
      <c r="L179" s="72"/>
      <c r="M179" s="228" t="s">
        <v>22</v>
      </c>
      <c r="N179" s="229" t="s">
        <v>47</v>
      </c>
      <c r="O179" s="47"/>
      <c r="P179" s="230">
        <f>O179*H179</f>
        <v>0</v>
      </c>
      <c r="Q179" s="230">
        <v>0</v>
      </c>
      <c r="R179" s="230">
        <f>Q179*H179</f>
        <v>0</v>
      </c>
      <c r="S179" s="230">
        <v>0</v>
      </c>
      <c r="T179" s="231">
        <f>S179*H179</f>
        <v>0</v>
      </c>
      <c r="AR179" s="24" t="s">
        <v>315</v>
      </c>
      <c r="AT179" s="24" t="s">
        <v>149</v>
      </c>
      <c r="AU179" s="24" t="s">
        <v>24</v>
      </c>
      <c r="AY179" s="24" t="s">
        <v>146</v>
      </c>
      <c r="BE179" s="232">
        <f>IF(N179="základní",J179,0)</f>
        <v>0</v>
      </c>
      <c r="BF179" s="232">
        <f>IF(N179="snížená",J179,0)</f>
        <v>0</v>
      </c>
      <c r="BG179" s="232">
        <f>IF(N179="zákl. přenesená",J179,0)</f>
        <v>0</v>
      </c>
      <c r="BH179" s="232">
        <f>IF(N179="sníž. přenesená",J179,0)</f>
        <v>0</v>
      </c>
      <c r="BI179" s="232">
        <f>IF(N179="nulová",J179,0)</f>
        <v>0</v>
      </c>
      <c r="BJ179" s="24" t="s">
        <v>24</v>
      </c>
      <c r="BK179" s="232">
        <f>ROUND(I179*H179,2)</f>
        <v>0</v>
      </c>
      <c r="BL179" s="24" t="s">
        <v>315</v>
      </c>
      <c r="BM179" s="24" t="s">
        <v>711</v>
      </c>
    </row>
    <row r="180" s="1" customFormat="1" ht="16.5" customHeight="1">
      <c r="B180" s="46"/>
      <c r="C180" s="221" t="s">
        <v>510</v>
      </c>
      <c r="D180" s="221" t="s">
        <v>149</v>
      </c>
      <c r="E180" s="222" t="s">
        <v>2944</v>
      </c>
      <c r="F180" s="223" t="s">
        <v>2945</v>
      </c>
      <c r="G180" s="224" t="s">
        <v>309</v>
      </c>
      <c r="H180" s="225">
        <v>40</v>
      </c>
      <c r="I180" s="226"/>
      <c r="J180" s="227">
        <f>ROUND(I180*H180,2)</f>
        <v>0</v>
      </c>
      <c r="K180" s="223" t="s">
        <v>22</v>
      </c>
      <c r="L180" s="72"/>
      <c r="M180" s="228" t="s">
        <v>22</v>
      </c>
      <c r="N180" s="229" t="s">
        <v>47</v>
      </c>
      <c r="O180" s="47"/>
      <c r="P180" s="230">
        <f>O180*H180</f>
        <v>0</v>
      </c>
      <c r="Q180" s="230">
        <v>0</v>
      </c>
      <c r="R180" s="230">
        <f>Q180*H180</f>
        <v>0</v>
      </c>
      <c r="S180" s="230">
        <v>0</v>
      </c>
      <c r="T180" s="231">
        <f>S180*H180</f>
        <v>0</v>
      </c>
      <c r="AR180" s="24" t="s">
        <v>315</v>
      </c>
      <c r="AT180" s="24" t="s">
        <v>149</v>
      </c>
      <c r="AU180" s="24" t="s">
        <v>24</v>
      </c>
      <c r="AY180" s="24" t="s">
        <v>146</v>
      </c>
      <c r="BE180" s="232">
        <f>IF(N180="základní",J180,0)</f>
        <v>0</v>
      </c>
      <c r="BF180" s="232">
        <f>IF(N180="snížená",J180,0)</f>
        <v>0</v>
      </c>
      <c r="BG180" s="232">
        <f>IF(N180="zákl. přenesená",J180,0)</f>
        <v>0</v>
      </c>
      <c r="BH180" s="232">
        <f>IF(N180="sníž. přenesená",J180,0)</f>
        <v>0</v>
      </c>
      <c r="BI180" s="232">
        <f>IF(N180="nulová",J180,0)</f>
        <v>0</v>
      </c>
      <c r="BJ180" s="24" t="s">
        <v>24</v>
      </c>
      <c r="BK180" s="232">
        <f>ROUND(I180*H180,2)</f>
        <v>0</v>
      </c>
      <c r="BL180" s="24" t="s">
        <v>315</v>
      </c>
      <c r="BM180" s="24" t="s">
        <v>715</v>
      </c>
    </row>
    <row r="181" s="1" customFormat="1" ht="16.5" customHeight="1">
      <c r="B181" s="46"/>
      <c r="C181" s="221" t="s">
        <v>683</v>
      </c>
      <c r="D181" s="221" t="s">
        <v>149</v>
      </c>
      <c r="E181" s="222" t="s">
        <v>2946</v>
      </c>
      <c r="F181" s="223" t="s">
        <v>2947</v>
      </c>
      <c r="G181" s="224" t="s">
        <v>309</v>
      </c>
      <c r="H181" s="225">
        <v>50</v>
      </c>
      <c r="I181" s="226"/>
      <c r="J181" s="227">
        <f>ROUND(I181*H181,2)</f>
        <v>0</v>
      </c>
      <c r="K181" s="223" t="s">
        <v>22</v>
      </c>
      <c r="L181" s="72"/>
      <c r="M181" s="228" t="s">
        <v>22</v>
      </c>
      <c r="N181" s="229" t="s">
        <v>47</v>
      </c>
      <c r="O181" s="47"/>
      <c r="P181" s="230">
        <f>O181*H181</f>
        <v>0</v>
      </c>
      <c r="Q181" s="230">
        <v>0</v>
      </c>
      <c r="R181" s="230">
        <f>Q181*H181</f>
        <v>0</v>
      </c>
      <c r="S181" s="230">
        <v>0</v>
      </c>
      <c r="T181" s="231">
        <f>S181*H181</f>
        <v>0</v>
      </c>
      <c r="AR181" s="24" t="s">
        <v>315</v>
      </c>
      <c r="AT181" s="24" t="s">
        <v>149</v>
      </c>
      <c r="AU181" s="24" t="s">
        <v>24</v>
      </c>
      <c r="AY181" s="24" t="s">
        <v>146</v>
      </c>
      <c r="BE181" s="232">
        <f>IF(N181="základní",J181,0)</f>
        <v>0</v>
      </c>
      <c r="BF181" s="232">
        <f>IF(N181="snížená",J181,0)</f>
        <v>0</v>
      </c>
      <c r="BG181" s="232">
        <f>IF(N181="zákl. přenesená",J181,0)</f>
        <v>0</v>
      </c>
      <c r="BH181" s="232">
        <f>IF(N181="sníž. přenesená",J181,0)</f>
        <v>0</v>
      </c>
      <c r="BI181" s="232">
        <f>IF(N181="nulová",J181,0)</f>
        <v>0</v>
      </c>
      <c r="BJ181" s="24" t="s">
        <v>24</v>
      </c>
      <c r="BK181" s="232">
        <f>ROUND(I181*H181,2)</f>
        <v>0</v>
      </c>
      <c r="BL181" s="24" t="s">
        <v>315</v>
      </c>
      <c r="BM181" s="24" t="s">
        <v>725</v>
      </c>
    </row>
    <row r="182" s="1" customFormat="1" ht="16.5" customHeight="1">
      <c r="B182" s="46"/>
      <c r="C182" s="221" t="s">
        <v>515</v>
      </c>
      <c r="D182" s="221" t="s">
        <v>149</v>
      </c>
      <c r="E182" s="222" t="s">
        <v>2948</v>
      </c>
      <c r="F182" s="223" t="s">
        <v>2949</v>
      </c>
      <c r="G182" s="224" t="s">
        <v>309</v>
      </c>
      <c r="H182" s="225">
        <v>350</v>
      </c>
      <c r="I182" s="226"/>
      <c r="J182" s="227">
        <f>ROUND(I182*H182,2)</f>
        <v>0</v>
      </c>
      <c r="K182" s="223" t="s">
        <v>22</v>
      </c>
      <c r="L182" s="72"/>
      <c r="M182" s="228" t="s">
        <v>22</v>
      </c>
      <c r="N182" s="229" t="s">
        <v>47</v>
      </c>
      <c r="O182" s="47"/>
      <c r="P182" s="230">
        <f>O182*H182</f>
        <v>0</v>
      </c>
      <c r="Q182" s="230">
        <v>0</v>
      </c>
      <c r="R182" s="230">
        <f>Q182*H182</f>
        <v>0</v>
      </c>
      <c r="S182" s="230">
        <v>0</v>
      </c>
      <c r="T182" s="231">
        <f>S182*H182</f>
        <v>0</v>
      </c>
      <c r="AR182" s="24" t="s">
        <v>315</v>
      </c>
      <c r="AT182" s="24" t="s">
        <v>149</v>
      </c>
      <c r="AU182" s="24" t="s">
        <v>24</v>
      </c>
      <c r="AY182" s="24" t="s">
        <v>146</v>
      </c>
      <c r="BE182" s="232">
        <f>IF(N182="základní",J182,0)</f>
        <v>0</v>
      </c>
      <c r="BF182" s="232">
        <f>IF(N182="snížená",J182,0)</f>
        <v>0</v>
      </c>
      <c r="BG182" s="232">
        <f>IF(N182="zákl. přenesená",J182,0)</f>
        <v>0</v>
      </c>
      <c r="BH182" s="232">
        <f>IF(N182="sníž. přenesená",J182,0)</f>
        <v>0</v>
      </c>
      <c r="BI182" s="232">
        <f>IF(N182="nulová",J182,0)</f>
        <v>0</v>
      </c>
      <c r="BJ182" s="24" t="s">
        <v>24</v>
      </c>
      <c r="BK182" s="232">
        <f>ROUND(I182*H182,2)</f>
        <v>0</v>
      </c>
      <c r="BL182" s="24" t="s">
        <v>315</v>
      </c>
      <c r="BM182" s="24" t="s">
        <v>730</v>
      </c>
    </row>
    <row r="183" s="1" customFormat="1" ht="16.5" customHeight="1">
      <c r="B183" s="46"/>
      <c r="C183" s="221" t="s">
        <v>693</v>
      </c>
      <c r="D183" s="221" t="s">
        <v>149</v>
      </c>
      <c r="E183" s="222" t="s">
        <v>2950</v>
      </c>
      <c r="F183" s="223" t="s">
        <v>2951</v>
      </c>
      <c r="G183" s="224" t="s">
        <v>2160</v>
      </c>
      <c r="H183" s="225">
        <v>55</v>
      </c>
      <c r="I183" s="226"/>
      <c r="J183" s="227">
        <f>ROUND(I183*H183,2)</f>
        <v>0</v>
      </c>
      <c r="K183" s="223" t="s">
        <v>22</v>
      </c>
      <c r="L183" s="72"/>
      <c r="M183" s="228" t="s">
        <v>22</v>
      </c>
      <c r="N183" s="229" t="s">
        <v>47</v>
      </c>
      <c r="O183" s="47"/>
      <c r="P183" s="230">
        <f>O183*H183</f>
        <v>0</v>
      </c>
      <c r="Q183" s="230">
        <v>0</v>
      </c>
      <c r="R183" s="230">
        <f>Q183*H183</f>
        <v>0</v>
      </c>
      <c r="S183" s="230">
        <v>0</v>
      </c>
      <c r="T183" s="231">
        <f>S183*H183</f>
        <v>0</v>
      </c>
      <c r="AR183" s="24" t="s">
        <v>315</v>
      </c>
      <c r="AT183" s="24" t="s">
        <v>149</v>
      </c>
      <c r="AU183" s="24" t="s">
        <v>24</v>
      </c>
      <c r="AY183" s="24" t="s">
        <v>146</v>
      </c>
      <c r="BE183" s="232">
        <f>IF(N183="základní",J183,0)</f>
        <v>0</v>
      </c>
      <c r="BF183" s="232">
        <f>IF(N183="snížená",J183,0)</f>
        <v>0</v>
      </c>
      <c r="BG183" s="232">
        <f>IF(N183="zákl. přenesená",J183,0)</f>
        <v>0</v>
      </c>
      <c r="BH183" s="232">
        <f>IF(N183="sníž. přenesená",J183,0)</f>
        <v>0</v>
      </c>
      <c r="BI183" s="232">
        <f>IF(N183="nulová",J183,0)</f>
        <v>0</v>
      </c>
      <c r="BJ183" s="24" t="s">
        <v>24</v>
      </c>
      <c r="BK183" s="232">
        <f>ROUND(I183*H183,2)</f>
        <v>0</v>
      </c>
      <c r="BL183" s="24" t="s">
        <v>315</v>
      </c>
      <c r="BM183" s="24" t="s">
        <v>734</v>
      </c>
    </row>
    <row r="184" s="1" customFormat="1" ht="16.5" customHeight="1">
      <c r="B184" s="46"/>
      <c r="C184" s="221" t="s">
        <v>526</v>
      </c>
      <c r="D184" s="221" t="s">
        <v>149</v>
      </c>
      <c r="E184" s="222" t="s">
        <v>2952</v>
      </c>
      <c r="F184" s="223" t="s">
        <v>2953</v>
      </c>
      <c r="G184" s="224" t="s">
        <v>2160</v>
      </c>
      <c r="H184" s="225">
        <v>1</v>
      </c>
      <c r="I184" s="226"/>
      <c r="J184" s="227">
        <f>ROUND(I184*H184,2)</f>
        <v>0</v>
      </c>
      <c r="K184" s="223" t="s">
        <v>22</v>
      </c>
      <c r="L184" s="72"/>
      <c r="M184" s="228" t="s">
        <v>22</v>
      </c>
      <c r="N184" s="229" t="s">
        <v>47</v>
      </c>
      <c r="O184" s="47"/>
      <c r="P184" s="230">
        <f>O184*H184</f>
        <v>0</v>
      </c>
      <c r="Q184" s="230">
        <v>0</v>
      </c>
      <c r="R184" s="230">
        <f>Q184*H184</f>
        <v>0</v>
      </c>
      <c r="S184" s="230">
        <v>0</v>
      </c>
      <c r="T184" s="231">
        <f>S184*H184</f>
        <v>0</v>
      </c>
      <c r="AR184" s="24" t="s">
        <v>315</v>
      </c>
      <c r="AT184" s="24" t="s">
        <v>149</v>
      </c>
      <c r="AU184" s="24" t="s">
        <v>24</v>
      </c>
      <c r="AY184" s="24" t="s">
        <v>146</v>
      </c>
      <c r="BE184" s="232">
        <f>IF(N184="základní",J184,0)</f>
        <v>0</v>
      </c>
      <c r="BF184" s="232">
        <f>IF(N184="snížená",J184,0)</f>
        <v>0</v>
      </c>
      <c r="BG184" s="232">
        <f>IF(N184="zákl. přenesená",J184,0)</f>
        <v>0</v>
      </c>
      <c r="BH184" s="232">
        <f>IF(N184="sníž. přenesená",J184,0)</f>
        <v>0</v>
      </c>
      <c r="BI184" s="232">
        <f>IF(N184="nulová",J184,0)</f>
        <v>0</v>
      </c>
      <c r="BJ184" s="24" t="s">
        <v>24</v>
      </c>
      <c r="BK184" s="232">
        <f>ROUND(I184*H184,2)</f>
        <v>0</v>
      </c>
      <c r="BL184" s="24" t="s">
        <v>315</v>
      </c>
      <c r="BM184" s="24" t="s">
        <v>739</v>
      </c>
    </row>
    <row r="185" s="1" customFormat="1" ht="38.25" customHeight="1">
      <c r="B185" s="46"/>
      <c r="C185" s="221" t="s">
        <v>704</v>
      </c>
      <c r="D185" s="221" t="s">
        <v>149</v>
      </c>
      <c r="E185" s="222" t="s">
        <v>2954</v>
      </c>
      <c r="F185" s="223" t="s">
        <v>2955</v>
      </c>
      <c r="G185" s="224" t="s">
        <v>309</v>
      </c>
      <c r="H185" s="225">
        <v>95</v>
      </c>
      <c r="I185" s="226"/>
      <c r="J185" s="227">
        <f>ROUND(I185*H185,2)</f>
        <v>0</v>
      </c>
      <c r="K185" s="223" t="s">
        <v>22</v>
      </c>
      <c r="L185" s="72"/>
      <c r="M185" s="228" t="s">
        <v>22</v>
      </c>
      <c r="N185" s="229" t="s">
        <v>47</v>
      </c>
      <c r="O185" s="47"/>
      <c r="P185" s="230">
        <f>O185*H185</f>
        <v>0</v>
      </c>
      <c r="Q185" s="230">
        <v>0</v>
      </c>
      <c r="R185" s="230">
        <f>Q185*H185</f>
        <v>0</v>
      </c>
      <c r="S185" s="230">
        <v>0</v>
      </c>
      <c r="T185" s="231">
        <f>S185*H185</f>
        <v>0</v>
      </c>
      <c r="AR185" s="24" t="s">
        <v>315</v>
      </c>
      <c r="AT185" s="24" t="s">
        <v>149</v>
      </c>
      <c r="AU185" s="24" t="s">
        <v>24</v>
      </c>
      <c r="AY185" s="24" t="s">
        <v>146</v>
      </c>
      <c r="BE185" s="232">
        <f>IF(N185="základní",J185,0)</f>
        <v>0</v>
      </c>
      <c r="BF185" s="232">
        <f>IF(N185="snížená",J185,0)</f>
        <v>0</v>
      </c>
      <c r="BG185" s="232">
        <f>IF(N185="zákl. přenesená",J185,0)</f>
        <v>0</v>
      </c>
      <c r="BH185" s="232">
        <f>IF(N185="sníž. přenesená",J185,0)</f>
        <v>0</v>
      </c>
      <c r="BI185" s="232">
        <f>IF(N185="nulová",J185,0)</f>
        <v>0</v>
      </c>
      <c r="BJ185" s="24" t="s">
        <v>24</v>
      </c>
      <c r="BK185" s="232">
        <f>ROUND(I185*H185,2)</f>
        <v>0</v>
      </c>
      <c r="BL185" s="24" t="s">
        <v>315</v>
      </c>
      <c r="BM185" s="24" t="s">
        <v>743</v>
      </c>
    </row>
    <row r="186" s="1" customFormat="1" ht="16.5" customHeight="1">
      <c r="B186" s="46"/>
      <c r="C186" s="221" t="s">
        <v>532</v>
      </c>
      <c r="D186" s="221" t="s">
        <v>149</v>
      </c>
      <c r="E186" s="222" t="s">
        <v>2956</v>
      </c>
      <c r="F186" s="223" t="s">
        <v>2957</v>
      </c>
      <c r="G186" s="224" t="s">
        <v>2160</v>
      </c>
      <c r="H186" s="225">
        <v>12</v>
      </c>
      <c r="I186" s="226"/>
      <c r="J186" s="227">
        <f>ROUND(I186*H186,2)</f>
        <v>0</v>
      </c>
      <c r="K186" s="223" t="s">
        <v>22</v>
      </c>
      <c r="L186" s="72"/>
      <c r="M186" s="228" t="s">
        <v>22</v>
      </c>
      <c r="N186" s="229" t="s">
        <v>47</v>
      </c>
      <c r="O186" s="47"/>
      <c r="P186" s="230">
        <f>O186*H186</f>
        <v>0</v>
      </c>
      <c r="Q186" s="230">
        <v>0</v>
      </c>
      <c r="R186" s="230">
        <f>Q186*H186</f>
        <v>0</v>
      </c>
      <c r="S186" s="230">
        <v>0</v>
      </c>
      <c r="T186" s="231">
        <f>S186*H186</f>
        <v>0</v>
      </c>
      <c r="AR186" s="24" t="s">
        <v>315</v>
      </c>
      <c r="AT186" s="24" t="s">
        <v>149</v>
      </c>
      <c r="AU186" s="24" t="s">
        <v>24</v>
      </c>
      <c r="AY186" s="24" t="s">
        <v>146</v>
      </c>
      <c r="BE186" s="232">
        <f>IF(N186="základní",J186,0)</f>
        <v>0</v>
      </c>
      <c r="BF186" s="232">
        <f>IF(N186="snížená",J186,0)</f>
        <v>0</v>
      </c>
      <c r="BG186" s="232">
        <f>IF(N186="zákl. přenesená",J186,0)</f>
        <v>0</v>
      </c>
      <c r="BH186" s="232">
        <f>IF(N186="sníž. přenesená",J186,0)</f>
        <v>0</v>
      </c>
      <c r="BI186" s="232">
        <f>IF(N186="nulová",J186,0)</f>
        <v>0</v>
      </c>
      <c r="BJ186" s="24" t="s">
        <v>24</v>
      </c>
      <c r="BK186" s="232">
        <f>ROUND(I186*H186,2)</f>
        <v>0</v>
      </c>
      <c r="BL186" s="24" t="s">
        <v>315</v>
      </c>
      <c r="BM186" s="24" t="s">
        <v>776</v>
      </c>
    </row>
    <row r="187" s="1" customFormat="1" ht="16.5" customHeight="1">
      <c r="B187" s="46"/>
      <c r="C187" s="221" t="s">
        <v>712</v>
      </c>
      <c r="D187" s="221" t="s">
        <v>149</v>
      </c>
      <c r="E187" s="222" t="s">
        <v>2958</v>
      </c>
      <c r="F187" s="223" t="s">
        <v>2959</v>
      </c>
      <c r="G187" s="224" t="s">
        <v>2160</v>
      </c>
      <c r="H187" s="225">
        <v>12</v>
      </c>
      <c r="I187" s="226"/>
      <c r="J187" s="227">
        <f>ROUND(I187*H187,2)</f>
        <v>0</v>
      </c>
      <c r="K187" s="223" t="s">
        <v>22</v>
      </c>
      <c r="L187" s="72"/>
      <c r="M187" s="228" t="s">
        <v>22</v>
      </c>
      <c r="N187" s="229" t="s">
        <v>47</v>
      </c>
      <c r="O187" s="47"/>
      <c r="P187" s="230">
        <f>O187*H187</f>
        <v>0</v>
      </c>
      <c r="Q187" s="230">
        <v>0</v>
      </c>
      <c r="R187" s="230">
        <f>Q187*H187</f>
        <v>0</v>
      </c>
      <c r="S187" s="230">
        <v>0</v>
      </c>
      <c r="T187" s="231">
        <f>S187*H187</f>
        <v>0</v>
      </c>
      <c r="AR187" s="24" t="s">
        <v>315</v>
      </c>
      <c r="AT187" s="24" t="s">
        <v>149</v>
      </c>
      <c r="AU187" s="24" t="s">
        <v>24</v>
      </c>
      <c r="AY187" s="24" t="s">
        <v>146</v>
      </c>
      <c r="BE187" s="232">
        <f>IF(N187="základní",J187,0)</f>
        <v>0</v>
      </c>
      <c r="BF187" s="232">
        <f>IF(N187="snížená",J187,0)</f>
        <v>0</v>
      </c>
      <c r="BG187" s="232">
        <f>IF(N187="zákl. přenesená",J187,0)</f>
        <v>0</v>
      </c>
      <c r="BH187" s="232">
        <f>IF(N187="sníž. přenesená",J187,0)</f>
        <v>0</v>
      </c>
      <c r="BI187" s="232">
        <f>IF(N187="nulová",J187,0)</f>
        <v>0</v>
      </c>
      <c r="BJ187" s="24" t="s">
        <v>24</v>
      </c>
      <c r="BK187" s="232">
        <f>ROUND(I187*H187,2)</f>
        <v>0</v>
      </c>
      <c r="BL187" s="24" t="s">
        <v>315</v>
      </c>
      <c r="BM187" s="24" t="s">
        <v>780</v>
      </c>
    </row>
    <row r="188" s="1" customFormat="1" ht="16.5" customHeight="1">
      <c r="B188" s="46"/>
      <c r="C188" s="221" t="s">
        <v>545</v>
      </c>
      <c r="D188" s="221" t="s">
        <v>149</v>
      </c>
      <c r="E188" s="222" t="s">
        <v>2960</v>
      </c>
      <c r="F188" s="223" t="s">
        <v>2961</v>
      </c>
      <c r="G188" s="224" t="s">
        <v>309</v>
      </c>
      <c r="H188" s="225">
        <v>480</v>
      </c>
      <c r="I188" s="226"/>
      <c r="J188" s="227">
        <f>ROUND(I188*H188,2)</f>
        <v>0</v>
      </c>
      <c r="K188" s="223" t="s">
        <v>22</v>
      </c>
      <c r="L188" s="72"/>
      <c r="M188" s="228" t="s">
        <v>22</v>
      </c>
      <c r="N188" s="229" t="s">
        <v>47</v>
      </c>
      <c r="O188" s="47"/>
      <c r="P188" s="230">
        <f>O188*H188</f>
        <v>0</v>
      </c>
      <c r="Q188" s="230">
        <v>0</v>
      </c>
      <c r="R188" s="230">
        <f>Q188*H188</f>
        <v>0</v>
      </c>
      <c r="S188" s="230">
        <v>0</v>
      </c>
      <c r="T188" s="231">
        <f>S188*H188</f>
        <v>0</v>
      </c>
      <c r="AR188" s="24" t="s">
        <v>315</v>
      </c>
      <c r="AT188" s="24" t="s">
        <v>149</v>
      </c>
      <c r="AU188" s="24" t="s">
        <v>24</v>
      </c>
      <c r="AY188" s="24" t="s">
        <v>146</v>
      </c>
      <c r="BE188" s="232">
        <f>IF(N188="základní",J188,0)</f>
        <v>0</v>
      </c>
      <c r="BF188" s="232">
        <f>IF(N188="snížená",J188,0)</f>
        <v>0</v>
      </c>
      <c r="BG188" s="232">
        <f>IF(N188="zákl. přenesená",J188,0)</f>
        <v>0</v>
      </c>
      <c r="BH188" s="232">
        <f>IF(N188="sníž. přenesená",J188,0)</f>
        <v>0</v>
      </c>
      <c r="BI188" s="232">
        <f>IF(N188="nulová",J188,0)</f>
        <v>0</v>
      </c>
      <c r="BJ188" s="24" t="s">
        <v>24</v>
      </c>
      <c r="BK188" s="232">
        <f>ROUND(I188*H188,2)</f>
        <v>0</v>
      </c>
      <c r="BL188" s="24" t="s">
        <v>315</v>
      </c>
      <c r="BM188" s="24" t="s">
        <v>785</v>
      </c>
    </row>
    <row r="189" s="1" customFormat="1" ht="16.5" customHeight="1">
      <c r="B189" s="46"/>
      <c r="C189" s="221" t="s">
        <v>727</v>
      </c>
      <c r="D189" s="221" t="s">
        <v>149</v>
      </c>
      <c r="E189" s="222" t="s">
        <v>2962</v>
      </c>
      <c r="F189" s="223" t="s">
        <v>2963</v>
      </c>
      <c r="G189" s="224" t="s">
        <v>309</v>
      </c>
      <c r="H189" s="225">
        <v>60</v>
      </c>
      <c r="I189" s="226"/>
      <c r="J189" s="227">
        <f>ROUND(I189*H189,2)</f>
        <v>0</v>
      </c>
      <c r="K189" s="223" t="s">
        <v>22</v>
      </c>
      <c r="L189" s="72"/>
      <c r="M189" s="228" t="s">
        <v>22</v>
      </c>
      <c r="N189" s="229" t="s">
        <v>47</v>
      </c>
      <c r="O189" s="47"/>
      <c r="P189" s="230">
        <f>O189*H189</f>
        <v>0</v>
      </c>
      <c r="Q189" s="230">
        <v>0</v>
      </c>
      <c r="R189" s="230">
        <f>Q189*H189</f>
        <v>0</v>
      </c>
      <c r="S189" s="230">
        <v>0</v>
      </c>
      <c r="T189" s="231">
        <f>S189*H189</f>
        <v>0</v>
      </c>
      <c r="AR189" s="24" t="s">
        <v>315</v>
      </c>
      <c r="AT189" s="24" t="s">
        <v>149</v>
      </c>
      <c r="AU189" s="24" t="s">
        <v>24</v>
      </c>
      <c r="AY189" s="24" t="s">
        <v>146</v>
      </c>
      <c r="BE189" s="232">
        <f>IF(N189="základní",J189,0)</f>
        <v>0</v>
      </c>
      <c r="BF189" s="232">
        <f>IF(N189="snížená",J189,0)</f>
        <v>0</v>
      </c>
      <c r="BG189" s="232">
        <f>IF(N189="zákl. přenesená",J189,0)</f>
        <v>0</v>
      </c>
      <c r="BH189" s="232">
        <f>IF(N189="sníž. přenesená",J189,0)</f>
        <v>0</v>
      </c>
      <c r="BI189" s="232">
        <f>IF(N189="nulová",J189,0)</f>
        <v>0</v>
      </c>
      <c r="BJ189" s="24" t="s">
        <v>24</v>
      </c>
      <c r="BK189" s="232">
        <f>ROUND(I189*H189,2)</f>
        <v>0</v>
      </c>
      <c r="BL189" s="24" t="s">
        <v>315</v>
      </c>
      <c r="BM189" s="24" t="s">
        <v>792</v>
      </c>
    </row>
    <row r="190" s="1" customFormat="1" ht="16.5" customHeight="1">
      <c r="B190" s="46"/>
      <c r="C190" s="221" t="s">
        <v>550</v>
      </c>
      <c r="D190" s="221" t="s">
        <v>149</v>
      </c>
      <c r="E190" s="222" t="s">
        <v>2964</v>
      </c>
      <c r="F190" s="223" t="s">
        <v>2965</v>
      </c>
      <c r="G190" s="224" t="s">
        <v>309</v>
      </c>
      <c r="H190" s="225">
        <v>150</v>
      </c>
      <c r="I190" s="226"/>
      <c r="J190" s="227">
        <f>ROUND(I190*H190,2)</f>
        <v>0</v>
      </c>
      <c r="K190" s="223" t="s">
        <v>22</v>
      </c>
      <c r="L190" s="72"/>
      <c r="M190" s="228" t="s">
        <v>22</v>
      </c>
      <c r="N190" s="229" t="s">
        <v>47</v>
      </c>
      <c r="O190" s="47"/>
      <c r="P190" s="230">
        <f>O190*H190</f>
        <v>0</v>
      </c>
      <c r="Q190" s="230">
        <v>0</v>
      </c>
      <c r="R190" s="230">
        <f>Q190*H190</f>
        <v>0</v>
      </c>
      <c r="S190" s="230">
        <v>0</v>
      </c>
      <c r="T190" s="231">
        <f>S190*H190</f>
        <v>0</v>
      </c>
      <c r="AR190" s="24" t="s">
        <v>315</v>
      </c>
      <c r="AT190" s="24" t="s">
        <v>149</v>
      </c>
      <c r="AU190" s="24" t="s">
        <v>24</v>
      </c>
      <c r="AY190" s="24" t="s">
        <v>146</v>
      </c>
      <c r="BE190" s="232">
        <f>IF(N190="základní",J190,0)</f>
        <v>0</v>
      </c>
      <c r="BF190" s="232">
        <f>IF(N190="snížená",J190,0)</f>
        <v>0</v>
      </c>
      <c r="BG190" s="232">
        <f>IF(N190="zákl. přenesená",J190,0)</f>
        <v>0</v>
      </c>
      <c r="BH190" s="232">
        <f>IF(N190="sníž. přenesená",J190,0)</f>
        <v>0</v>
      </c>
      <c r="BI190" s="232">
        <f>IF(N190="nulová",J190,0)</f>
        <v>0</v>
      </c>
      <c r="BJ190" s="24" t="s">
        <v>24</v>
      </c>
      <c r="BK190" s="232">
        <f>ROUND(I190*H190,2)</f>
        <v>0</v>
      </c>
      <c r="BL190" s="24" t="s">
        <v>315</v>
      </c>
      <c r="BM190" s="24" t="s">
        <v>1162</v>
      </c>
    </row>
    <row r="191" s="1" customFormat="1" ht="16.5" customHeight="1">
      <c r="B191" s="46"/>
      <c r="C191" s="221" t="s">
        <v>736</v>
      </c>
      <c r="D191" s="221" t="s">
        <v>149</v>
      </c>
      <c r="E191" s="222" t="s">
        <v>2966</v>
      </c>
      <c r="F191" s="223" t="s">
        <v>2967</v>
      </c>
      <c r="G191" s="224" t="s">
        <v>2160</v>
      </c>
      <c r="H191" s="225">
        <v>12</v>
      </c>
      <c r="I191" s="226"/>
      <c r="J191" s="227">
        <f>ROUND(I191*H191,2)</f>
        <v>0</v>
      </c>
      <c r="K191" s="223" t="s">
        <v>22</v>
      </c>
      <c r="L191" s="72"/>
      <c r="M191" s="228" t="s">
        <v>22</v>
      </c>
      <c r="N191" s="229" t="s">
        <v>47</v>
      </c>
      <c r="O191" s="47"/>
      <c r="P191" s="230">
        <f>O191*H191</f>
        <v>0</v>
      </c>
      <c r="Q191" s="230">
        <v>0</v>
      </c>
      <c r="R191" s="230">
        <f>Q191*H191</f>
        <v>0</v>
      </c>
      <c r="S191" s="230">
        <v>0</v>
      </c>
      <c r="T191" s="231">
        <f>S191*H191</f>
        <v>0</v>
      </c>
      <c r="AR191" s="24" t="s">
        <v>315</v>
      </c>
      <c r="AT191" s="24" t="s">
        <v>149</v>
      </c>
      <c r="AU191" s="24" t="s">
        <v>24</v>
      </c>
      <c r="AY191" s="24" t="s">
        <v>146</v>
      </c>
      <c r="BE191" s="232">
        <f>IF(N191="základní",J191,0)</f>
        <v>0</v>
      </c>
      <c r="BF191" s="232">
        <f>IF(N191="snížená",J191,0)</f>
        <v>0</v>
      </c>
      <c r="BG191" s="232">
        <f>IF(N191="zákl. přenesená",J191,0)</f>
        <v>0</v>
      </c>
      <c r="BH191" s="232">
        <f>IF(N191="sníž. přenesená",J191,0)</f>
        <v>0</v>
      </c>
      <c r="BI191" s="232">
        <f>IF(N191="nulová",J191,0)</f>
        <v>0</v>
      </c>
      <c r="BJ191" s="24" t="s">
        <v>24</v>
      </c>
      <c r="BK191" s="232">
        <f>ROUND(I191*H191,2)</f>
        <v>0</v>
      </c>
      <c r="BL191" s="24" t="s">
        <v>315</v>
      </c>
      <c r="BM191" s="24" t="s">
        <v>1173</v>
      </c>
    </row>
    <row r="192" s="1" customFormat="1" ht="16.5" customHeight="1">
      <c r="B192" s="46"/>
      <c r="C192" s="221" t="s">
        <v>554</v>
      </c>
      <c r="D192" s="221" t="s">
        <v>149</v>
      </c>
      <c r="E192" s="222" t="s">
        <v>2968</v>
      </c>
      <c r="F192" s="223" t="s">
        <v>2969</v>
      </c>
      <c r="G192" s="224" t="s">
        <v>2160</v>
      </c>
      <c r="H192" s="225">
        <v>30</v>
      </c>
      <c r="I192" s="226"/>
      <c r="J192" s="227">
        <f>ROUND(I192*H192,2)</f>
        <v>0</v>
      </c>
      <c r="K192" s="223" t="s">
        <v>22</v>
      </c>
      <c r="L192" s="72"/>
      <c r="M192" s="228" t="s">
        <v>22</v>
      </c>
      <c r="N192" s="229" t="s">
        <v>47</v>
      </c>
      <c r="O192" s="47"/>
      <c r="P192" s="230">
        <f>O192*H192</f>
        <v>0</v>
      </c>
      <c r="Q192" s="230">
        <v>0</v>
      </c>
      <c r="R192" s="230">
        <f>Q192*H192</f>
        <v>0</v>
      </c>
      <c r="S192" s="230">
        <v>0</v>
      </c>
      <c r="T192" s="231">
        <f>S192*H192</f>
        <v>0</v>
      </c>
      <c r="AR192" s="24" t="s">
        <v>315</v>
      </c>
      <c r="AT192" s="24" t="s">
        <v>149</v>
      </c>
      <c r="AU192" s="24" t="s">
        <v>24</v>
      </c>
      <c r="AY192" s="24" t="s">
        <v>146</v>
      </c>
      <c r="BE192" s="232">
        <f>IF(N192="základní",J192,0)</f>
        <v>0</v>
      </c>
      <c r="BF192" s="232">
        <f>IF(N192="snížená",J192,0)</f>
        <v>0</v>
      </c>
      <c r="BG192" s="232">
        <f>IF(N192="zákl. přenesená",J192,0)</f>
        <v>0</v>
      </c>
      <c r="BH192" s="232">
        <f>IF(N192="sníž. přenesená",J192,0)</f>
        <v>0</v>
      </c>
      <c r="BI192" s="232">
        <f>IF(N192="nulová",J192,0)</f>
        <v>0</v>
      </c>
      <c r="BJ192" s="24" t="s">
        <v>24</v>
      </c>
      <c r="BK192" s="232">
        <f>ROUND(I192*H192,2)</f>
        <v>0</v>
      </c>
      <c r="BL192" s="24" t="s">
        <v>315</v>
      </c>
      <c r="BM192" s="24" t="s">
        <v>797</v>
      </c>
    </row>
    <row r="193" s="1" customFormat="1" ht="16.5" customHeight="1">
      <c r="B193" s="46"/>
      <c r="C193" s="221" t="s">
        <v>747</v>
      </c>
      <c r="D193" s="221" t="s">
        <v>149</v>
      </c>
      <c r="E193" s="222" t="s">
        <v>2970</v>
      </c>
      <c r="F193" s="223" t="s">
        <v>2971</v>
      </c>
      <c r="G193" s="224" t="s">
        <v>2160</v>
      </c>
      <c r="H193" s="225">
        <v>120</v>
      </c>
      <c r="I193" s="226"/>
      <c r="J193" s="227">
        <f>ROUND(I193*H193,2)</f>
        <v>0</v>
      </c>
      <c r="K193" s="223" t="s">
        <v>22</v>
      </c>
      <c r="L193" s="72"/>
      <c r="M193" s="228" t="s">
        <v>22</v>
      </c>
      <c r="N193" s="229" t="s">
        <v>47</v>
      </c>
      <c r="O193" s="47"/>
      <c r="P193" s="230">
        <f>O193*H193</f>
        <v>0</v>
      </c>
      <c r="Q193" s="230">
        <v>0</v>
      </c>
      <c r="R193" s="230">
        <f>Q193*H193</f>
        <v>0</v>
      </c>
      <c r="S193" s="230">
        <v>0</v>
      </c>
      <c r="T193" s="231">
        <f>S193*H193</f>
        <v>0</v>
      </c>
      <c r="AR193" s="24" t="s">
        <v>315</v>
      </c>
      <c r="AT193" s="24" t="s">
        <v>149</v>
      </c>
      <c r="AU193" s="24" t="s">
        <v>24</v>
      </c>
      <c r="AY193" s="24" t="s">
        <v>146</v>
      </c>
      <c r="BE193" s="232">
        <f>IF(N193="základní",J193,0)</f>
        <v>0</v>
      </c>
      <c r="BF193" s="232">
        <f>IF(N193="snížená",J193,0)</f>
        <v>0</v>
      </c>
      <c r="BG193" s="232">
        <f>IF(N193="zákl. přenesená",J193,0)</f>
        <v>0</v>
      </c>
      <c r="BH193" s="232">
        <f>IF(N193="sníž. přenesená",J193,0)</f>
        <v>0</v>
      </c>
      <c r="BI193" s="232">
        <f>IF(N193="nulová",J193,0)</f>
        <v>0</v>
      </c>
      <c r="BJ193" s="24" t="s">
        <v>24</v>
      </c>
      <c r="BK193" s="232">
        <f>ROUND(I193*H193,2)</f>
        <v>0</v>
      </c>
      <c r="BL193" s="24" t="s">
        <v>315</v>
      </c>
      <c r="BM193" s="24" t="s">
        <v>804</v>
      </c>
    </row>
    <row r="194" s="1" customFormat="1" ht="16.5" customHeight="1">
      <c r="B194" s="46"/>
      <c r="C194" s="221" t="s">
        <v>560</v>
      </c>
      <c r="D194" s="221" t="s">
        <v>149</v>
      </c>
      <c r="E194" s="222" t="s">
        <v>2972</v>
      </c>
      <c r="F194" s="223" t="s">
        <v>2973</v>
      </c>
      <c r="G194" s="224" t="s">
        <v>2160</v>
      </c>
      <c r="H194" s="225">
        <v>180</v>
      </c>
      <c r="I194" s="226"/>
      <c r="J194" s="227">
        <f>ROUND(I194*H194,2)</f>
        <v>0</v>
      </c>
      <c r="K194" s="223" t="s">
        <v>22</v>
      </c>
      <c r="L194" s="72"/>
      <c r="M194" s="228" t="s">
        <v>22</v>
      </c>
      <c r="N194" s="229" t="s">
        <v>47</v>
      </c>
      <c r="O194" s="47"/>
      <c r="P194" s="230">
        <f>O194*H194</f>
        <v>0</v>
      </c>
      <c r="Q194" s="230">
        <v>0</v>
      </c>
      <c r="R194" s="230">
        <f>Q194*H194</f>
        <v>0</v>
      </c>
      <c r="S194" s="230">
        <v>0</v>
      </c>
      <c r="T194" s="231">
        <f>S194*H194</f>
        <v>0</v>
      </c>
      <c r="AR194" s="24" t="s">
        <v>315</v>
      </c>
      <c r="AT194" s="24" t="s">
        <v>149</v>
      </c>
      <c r="AU194" s="24" t="s">
        <v>24</v>
      </c>
      <c r="AY194" s="24" t="s">
        <v>146</v>
      </c>
      <c r="BE194" s="232">
        <f>IF(N194="základní",J194,0)</f>
        <v>0</v>
      </c>
      <c r="BF194" s="232">
        <f>IF(N194="snížená",J194,0)</f>
        <v>0</v>
      </c>
      <c r="BG194" s="232">
        <f>IF(N194="zákl. přenesená",J194,0)</f>
        <v>0</v>
      </c>
      <c r="BH194" s="232">
        <f>IF(N194="sníž. přenesená",J194,0)</f>
        <v>0</v>
      </c>
      <c r="BI194" s="232">
        <f>IF(N194="nulová",J194,0)</f>
        <v>0</v>
      </c>
      <c r="BJ194" s="24" t="s">
        <v>24</v>
      </c>
      <c r="BK194" s="232">
        <f>ROUND(I194*H194,2)</f>
        <v>0</v>
      </c>
      <c r="BL194" s="24" t="s">
        <v>315</v>
      </c>
      <c r="BM194" s="24" t="s">
        <v>811</v>
      </c>
    </row>
    <row r="195" s="1" customFormat="1" ht="16.5" customHeight="1">
      <c r="B195" s="46"/>
      <c r="C195" s="221" t="s">
        <v>758</v>
      </c>
      <c r="D195" s="221" t="s">
        <v>149</v>
      </c>
      <c r="E195" s="222" t="s">
        <v>2974</v>
      </c>
      <c r="F195" s="223" t="s">
        <v>2975</v>
      </c>
      <c r="G195" s="224" t="s">
        <v>2160</v>
      </c>
      <c r="H195" s="225">
        <v>300</v>
      </c>
      <c r="I195" s="226"/>
      <c r="J195" s="227">
        <f>ROUND(I195*H195,2)</f>
        <v>0</v>
      </c>
      <c r="K195" s="223" t="s">
        <v>22</v>
      </c>
      <c r="L195" s="72"/>
      <c r="M195" s="228" t="s">
        <v>22</v>
      </c>
      <c r="N195" s="229" t="s">
        <v>47</v>
      </c>
      <c r="O195" s="47"/>
      <c r="P195" s="230">
        <f>O195*H195</f>
        <v>0</v>
      </c>
      <c r="Q195" s="230">
        <v>0</v>
      </c>
      <c r="R195" s="230">
        <f>Q195*H195</f>
        <v>0</v>
      </c>
      <c r="S195" s="230">
        <v>0</v>
      </c>
      <c r="T195" s="231">
        <f>S195*H195</f>
        <v>0</v>
      </c>
      <c r="AR195" s="24" t="s">
        <v>315</v>
      </c>
      <c r="AT195" s="24" t="s">
        <v>149</v>
      </c>
      <c r="AU195" s="24" t="s">
        <v>24</v>
      </c>
      <c r="AY195" s="24" t="s">
        <v>146</v>
      </c>
      <c r="BE195" s="232">
        <f>IF(N195="základní",J195,0)</f>
        <v>0</v>
      </c>
      <c r="BF195" s="232">
        <f>IF(N195="snížená",J195,0)</f>
        <v>0</v>
      </c>
      <c r="BG195" s="232">
        <f>IF(N195="zákl. přenesená",J195,0)</f>
        <v>0</v>
      </c>
      <c r="BH195" s="232">
        <f>IF(N195="sníž. přenesená",J195,0)</f>
        <v>0</v>
      </c>
      <c r="BI195" s="232">
        <f>IF(N195="nulová",J195,0)</f>
        <v>0</v>
      </c>
      <c r="BJ195" s="24" t="s">
        <v>24</v>
      </c>
      <c r="BK195" s="232">
        <f>ROUND(I195*H195,2)</f>
        <v>0</v>
      </c>
      <c r="BL195" s="24" t="s">
        <v>315</v>
      </c>
      <c r="BM195" s="24" t="s">
        <v>819</v>
      </c>
    </row>
    <row r="196" s="1" customFormat="1" ht="16.5" customHeight="1">
      <c r="B196" s="46"/>
      <c r="C196" s="221" t="s">
        <v>567</v>
      </c>
      <c r="D196" s="221" t="s">
        <v>149</v>
      </c>
      <c r="E196" s="222" t="s">
        <v>2976</v>
      </c>
      <c r="F196" s="223" t="s">
        <v>2977</v>
      </c>
      <c r="G196" s="224" t="s">
        <v>2160</v>
      </c>
      <c r="H196" s="225">
        <v>6</v>
      </c>
      <c r="I196" s="226"/>
      <c r="J196" s="227">
        <f>ROUND(I196*H196,2)</f>
        <v>0</v>
      </c>
      <c r="K196" s="223" t="s">
        <v>22</v>
      </c>
      <c r="L196" s="72"/>
      <c r="M196" s="228" t="s">
        <v>22</v>
      </c>
      <c r="N196" s="229" t="s">
        <v>47</v>
      </c>
      <c r="O196" s="47"/>
      <c r="P196" s="230">
        <f>O196*H196</f>
        <v>0</v>
      </c>
      <c r="Q196" s="230">
        <v>0</v>
      </c>
      <c r="R196" s="230">
        <f>Q196*H196</f>
        <v>0</v>
      </c>
      <c r="S196" s="230">
        <v>0</v>
      </c>
      <c r="T196" s="231">
        <f>S196*H196</f>
        <v>0</v>
      </c>
      <c r="AR196" s="24" t="s">
        <v>315</v>
      </c>
      <c r="AT196" s="24" t="s">
        <v>149</v>
      </c>
      <c r="AU196" s="24" t="s">
        <v>24</v>
      </c>
      <c r="AY196" s="24" t="s">
        <v>146</v>
      </c>
      <c r="BE196" s="232">
        <f>IF(N196="základní",J196,0)</f>
        <v>0</v>
      </c>
      <c r="BF196" s="232">
        <f>IF(N196="snížená",J196,0)</f>
        <v>0</v>
      </c>
      <c r="BG196" s="232">
        <f>IF(N196="zákl. přenesená",J196,0)</f>
        <v>0</v>
      </c>
      <c r="BH196" s="232">
        <f>IF(N196="sníž. přenesená",J196,0)</f>
        <v>0</v>
      </c>
      <c r="BI196" s="232">
        <f>IF(N196="nulová",J196,0)</f>
        <v>0</v>
      </c>
      <c r="BJ196" s="24" t="s">
        <v>24</v>
      </c>
      <c r="BK196" s="232">
        <f>ROUND(I196*H196,2)</f>
        <v>0</v>
      </c>
      <c r="BL196" s="24" t="s">
        <v>315</v>
      </c>
      <c r="BM196" s="24" t="s">
        <v>824</v>
      </c>
    </row>
    <row r="197" s="1" customFormat="1" ht="16.5" customHeight="1">
      <c r="B197" s="46"/>
      <c r="C197" s="221" t="s">
        <v>766</v>
      </c>
      <c r="D197" s="221" t="s">
        <v>149</v>
      </c>
      <c r="E197" s="222" t="s">
        <v>2978</v>
      </c>
      <c r="F197" s="223" t="s">
        <v>2979</v>
      </c>
      <c r="G197" s="224" t="s">
        <v>2160</v>
      </c>
      <c r="H197" s="225">
        <v>2</v>
      </c>
      <c r="I197" s="226"/>
      <c r="J197" s="227">
        <f>ROUND(I197*H197,2)</f>
        <v>0</v>
      </c>
      <c r="K197" s="223" t="s">
        <v>22</v>
      </c>
      <c r="L197" s="72"/>
      <c r="M197" s="228" t="s">
        <v>22</v>
      </c>
      <c r="N197" s="229" t="s">
        <v>47</v>
      </c>
      <c r="O197" s="47"/>
      <c r="P197" s="230">
        <f>O197*H197</f>
        <v>0</v>
      </c>
      <c r="Q197" s="230">
        <v>0</v>
      </c>
      <c r="R197" s="230">
        <f>Q197*H197</f>
        <v>0</v>
      </c>
      <c r="S197" s="230">
        <v>0</v>
      </c>
      <c r="T197" s="231">
        <f>S197*H197</f>
        <v>0</v>
      </c>
      <c r="AR197" s="24" t="s">
        <v>315</v>
      </c>
      <c r="AT197" s="24" t="s">
        <v>149</v>
      </c>
      <c r="AU197" s="24" t="s">
        <v>24</v>
      </c>
      <c r="AY197" s="24" t="s">
        <v>146</v>
      </c>
      <c r="BE197" s="232">
        <f>IF(N197="základní",J197,0)</f>
        <v>0</v>
      </c>
      <c r="BF197" s="232">
        <f>IF(N197="snížená",J197,0)</f>
        <v>0</v>
      </c>
      <c r="BG197" s="232">
        <f>IF(N197="zákl. přenesená",J197,0)</f>
        <v>0</v>
      </c>
      <c r="BH197" s="232">
        <f>IF(N197="sníž. přenesená",J197,0)</f>
        <v>0</v>
      </c>
      <c r="BI197" s="232">
        <f>IF(N197="nulová",J197,0)</f>
        <v>0</v>
      </c>
      <c r="BJ197" s="24" t="s">
        <v>24</v>
      </c>
      <c r="BK197" s="232">
        <f>ROUND(I197*H197,2)</f>
        <v>0</v>
      </c>
      <c r="BL197" s="24" t="s">
        <v>315</v>
      </c>
      <c r="BM197" s="24" t="s">
        <v>828</v>
      </c>
    </row>
    <row r="198" s="1" customFormat="1" ht="16.5" customHeight="1">
      <c r="B198" s="46"/>
      <c r="C198" s="221" t="s">
        <v>572</v>
      </c>
      <c r="D198" s="221" t="s">
        <v>149</v>
      </c>
      <c r="E198" s="222" t="s">
        <v>2980</v>
      </c>
      <c r="F198" s="223" t="s">
        <v>2981</v>
      </c>
      <c r="G198" s="224" t="s">
        <v>2160</v>
      </c>
      <c r="H198" s="225">
        <v>1</v>
      </c>
      <c r="I198" s="226"/>
      <c r="J198" s="227">
        <f>ROUND(I198*H198,2)</f>
        <v>0</v>
      </c>
      <c r="K198" s="223" t="s">
        <v>22</v>
      </c>
      <c r="L198" s="72"/>
      <c r="M198" s="228" t="s">
        <v>22</v>
      </c>
      <c r="N198" s="229" t="s">
        <v>47</v>
      </c>
      <c r="O198" s="47"/>
      <c r="P198" s="230">
        <f>O198*H198</f>
        <v>0</v>
      </c>
      <c r="Q198" s="230">
        <v>0</v>
      </c>
      <c r="R198" s="230">
        <f>Q198*H198</f>
        <v>0</v>
      </c>
      <c r="S198" s="230">
        <v>0</v>
      </c>
      <c r="T198" s="231">
        <f>S198*H198</f>
        <v>0</v>
      </c>
      <c r="AR198" s="24" t="s">
        <v>315</v>
      </c>
      <c r="AT198" s="24" t="s">
        <v>149</v>
      </c>
      <c r="AU198" s="24" t="s">
        <v>24</v>
      </c>
      <c r="AY198" s="24" t="s">
        <v>146</v>
      </c>
      <c r="BE198" s="232">
        <f>IF(N198="základní",J198,0)</f>
        <v>0</v>
      </c>
      <c r="BF198" s="232">
        <f>IF(N198="snížená",J198,0)</f>
        <v>0</v>
      </c>
      <c r="BG198" s="232">
        <f>IF(N198="zákl. přenesená",J198,0)</f>
        <v>0</v>
      </c>
      <c r="BH198" s="232">
        <f>IF(N198="sníž. přenesená",J198,0)</f>
        <v>0</v>
      </c>
      <c r="BI198" s="232">
        <f>IF(N198="nulová",J198,0)</f>
        <v>0</v>
      </c>
      <c r="BJ198" s="24" t="s">
        <v>24</v>
      </c>
      <c r="BK198" s="232">
        <f>ROUND(I198*H198,2)</f>
        <v>0</v>
      </c>
      <c r="BL198" s="24" t="s">
        <v>315</v>
      </c>
      <c r="BM198" s="24" t="s">
        <v>833</v>
      </c>
    </row>
    <row r="199" s="1" customFormat="1" ht="16.5" customHeight="1">
      <c r="B199" s="46"/>
      <c r="C199" s="221" t="s">
        <v>773</v>
      </c>
      <c r="D199" s="221" t="s">
        <v>149</v>
      </c>
      <c r="E199" s="222" t="s">
        <v>2982</v>
      </c>
      <c r="F199" s="223" t="s">
        <v>2983</v>
      </c>
      <c r="G199" s="224" t="s">
        <v>2160</v>
      </c>
      <c r="H199" s="225">
        <v>60</v>
      </c>
      <c r="I199" s="226"/>
      <c r="J199" s="227">
        <f>ROUND(I199*H199,2)</f>
        <v>0</v>
      </c>
      <c r="K199" s="223" t="s">
        <v>22</v>
      </c>
      <c r="L199" s="72"/>
      <c r="M199" s="228" t="s">
        <v>22</v>
      </c>
      <c r="N199" s="229" t="s">
        <v>47</v>
      </c>
      <c r="O199" s="47"/>
      <c r="P199" s="230">
        <f>O199*H199</f>
        <v>0</v>
      </c>
      <c r="Q199" s="230">
        <v>0</v>
      </c>
      <c r="R199" s="230">
        <f>Q199*H199</f>
        <v>0</v>
      </c>
      <c r="S199" s="230">
        <v>0</v>
      </c>
      <c r="T199" s="231">
        <f>S199*H199</f>
        <v>0</v>
      </c>
      <c r="AR199" s="24" t="s">
        <v>315</v>
      </c>
      <c r="AT199" s="24" t="s">
        <v>149</v>
      </c>
      <c r="AU199" s="24" t="s">
        <v>24</v>
      </c>
      <c r="AY199" s="24" t="s">
        <v>146</v>
      </c>
      <c r="BE199" s="232">
        <f>IF(N199="základní",J199,0)</f>
        <v>0</v>
      </c>
      <c r="BF199" s="232">
        <f>IF(N199="snížená",J199,0)</f>
        <v>0</v>
      </c>
      <c r="BG199" s="232">
        <f>IF(N199="zákl. přenesená",J199,0)</f>
        <v>0</v>
      </c>
      <c r="BH199" s="232">
        <f>IF(N199="sníž. přenesená",J199,0)</f>
        <v>0</v>
      </c>
      <c r="BI199" s="232">
        <f>IF(N199="nulová",J199,0)</f>
        <v>0</v>
      </c>
      <c r="BJ199" s="24" t="s">
        <v>24</v>
      </c>
      <c r="BK199" s="232">
        <f>ROUND(I199*H199,2)</f>
        <v>0</v>
      </c>
      <c r="BL199" s="24" t="s">
        <v>315</v>
      </c>
      <c r="BM199" s="24" t="s">
        <v>838</v>
      </c>
    </row>
    <row r="200" s="1" customFormat="1" ht="16.5" customHeight="1">
      <c r="B200" s="46"/>
      <c r="C200" s="221" t="s">
        <v>576</v>
      </c>
      <c r="D200" s="221" t="s">
        <v>149</v>
      </c>
      <c r="E200" s="222" t="s">
        <v>2984</v>
      </c>
      <c r="F200" s="223" t="s">
        <v>2985</v>
      </c>
      <c r="G200" s="224" t="s">
        <v>791</v>
      </c>
      <c r="H200" s="225">
        <v>1</v>
      </c>
      <c r="I200" s="226"/>
      <c r="J200" s="227">
        <f>ROUND(I200*H200,2)</f>
        <v>0</v>
      </c>
      <c r="K200" s="223" t="s">
        <v>22</v>
      </c>
      <c r="L200" s="72"/>
      <c r="M200" s="228" t="s">
        <v>22</v>
      </c>
      <c r="N200" s="229" t="s">
        <v>47</v>
      </c>
      <c r="O200" s="47"/>
      <c r="P200" s="230">
        <f>O200*H200</f>
        <v>0</v>
      </c>
      <c r="Q200" s="230">
        <v>0</v>
      </c>
      <c r="R200" s="230">
        <f>Q200*H200</f>
        <v>0</v>
      </c>
      <c r="S200" s="230">
        <v>0</v>
      </c>
      <c r="T200" s="231">
        <f>S200*H200</f>
        <v>0</v>
      </c>
      <c r="AR200" s="24" t="s">
        <v>315</v>
      </c>
      <c r="AT200" s="24" t="s">
        <v>149</v>
      </c>
      <c r="AU200" s="24" t="s">
        <v>24</v>
      </c>
      <c r="AY200" s="24" t="s">
        <v>146</v>
      </c>
      <c r="BE200" s="232">
        <f>IF(N200="základní",J200,0)</f>
        <v>0</v>
      </c>
      <c r="BF200" s="232">
        <f>IF(N200="snížená",J200,0)</f>
        <v>0</v>
      </c>
      <c r="BG200" s="232">
        <f>IF(N200="zákl. přenesená",J200,0)</f>
        <v>0</v>
      </c>
      <c r="BH200" s="232">
        <f>IF(N200="sníž. přenesená",J200,0)</f>
        <v>0</v>
      </c>
      <c r="BI200" s="232">
        <f>IF(N200="nulová",J200,0)</f>
        <v>0</v>
      </c>
      <c r="BJ200" s="24" t="s">
        <v>24</v>
      </c>
      <c r="BK200" s="232">
        <f>ROUND(I200*H200,2)</f>
        <v>0</v>
      </c>
      <c r="BL200" s="24" t="s">
        <v>315</v>
      </c>
      <c r="BM200" s="24" t="s">
        <v>844</v>
      </c>
    </row>
    <row r="201" s="1" customFormat="1" ht="16.5" customHeight="1">
      <c r="B201" s="46"/>
      <c r="C201" s="221" t="s">
        <v>782</v>
      </c>
      <c r="D201" s="221" t="s">
        <v>149</v>
      </c>
      <c r="E201" s="222" t="s">
        <v>2986</v>
      </c>
      <c r="F201" s="223" t="s">
        <v>2987</v>
      </c>
      <c r="G201" s="224" t="s">
        <v>791</v>
      </c>
      <c r="H201" s="225">
        <v>1</v>
      </c>
      <c r="I201" s="226"/>
      <c r="J201" s="227">
        <f>ROUND(I201*H201,2)</f>
        <v>0</v>
      </c>
      <c r="K201" s="223" t="s">
        <v>22</v>
      </c>
      <c r="L201" s="72"/>
      <c r="M201" s="228" t="s">
        <v>22</v>
      </c>
      <c r="N201" s="229" t="s">
        <v>47</v>
      </c>
      <c r="O201" s="47"/>
      <c r="P201" s="230">
        <f>O201*H201</f>
        <v>0</v>
      </c>
      <c r="Q201" s="230">
        <v>0</v>
      </c>
      <c r="R201" s="230">
        <f>Q201*H201</f>
        <v>0</v>
      </c>
      <c r="S201" s="230">
        <v>0</v>
      </c>
      <c r="T201" s="231">
        <f>S201*H201</f>
        <v>0</v>
      </c>
      <c r="AR201" s="24" t="s">
        <v>315</v>
      </c>
      <c r="AT201" s="24" t="s">
        <v>149</v>
      </c>
      <c r="AU201" s="24" t="s">
        <v>24</v>
      </c>
      <c r="AY201" s="24" t="s">
        <v>146</v>
      </c>
      <c r="BE201" s="232">
        <f>IF(N201="základní",J201,0)</f>
        <v>0</v>
      </c>
      <c r="BF201" s="232">
        <f>IF(N201="snížená",J201,0)</f>
        <v>0</v>
      </c>
      <c r="BG201" s="232">
        <f>IF(N201="zákl. přenesená",J201,0)</f>
        <v>0</v>
      </c>
      <c r="BH201" s="232">
        <f>IF(N201="sníž. přenesená",J201,0)</f>
        <v>0</v>
      </c>
      <c r="BI201" s="232">
        <f>IF(N201="nulová",J201,0)</f>
        <v>0</v>
      </c>
      <c r="BJ201" s="24" t="s">
        <v>24</v>
      </c>
      <c r="BK201" s="232">
        <f>ROUND(I201*H201,2)</f>
        <v>0</v>
      </c>
      <c r="BL201" s="24" t="s">
        <v>315</v>
      </c>
      <c r="BM201" s="24" t="s">
        <v>848</v>
      </c>
    </row>
    <row r="202" s="1" customFormat="1" ht="16.5" customHeight="1">
      <c r="B202" s="46"/>
      <c r="C202" s="221" t="s">
        <v>788</v>
      </c>
      <c r="D202" s="221" t="s">
        <v>149</v>
      </c>
      <c r="E202" s="222" t="s">
        <v>2988</v>
      </c>
      <c r="F202" s="223" t="s">
        <v>2989</v>
      </c>
      <c r="G202" s="224" t="s">
        <v>791</v>
      </c>
      <c r="H202" s="225">
        <v>1</v>
      </c>
      <c r="I202" s="226"/>
      <c r="J202" s="227">
        <f>ROUND(I202*H202,2)</f>
        <v>0</v>
      </c>
      <c r="K202" s="223" t="s">
        <v>22</v>
      </c>
      <c r="L202" s="72"/>
      <c r="M202" s="228" t="s">
        <v>22</v>
      </c>
      <c r="N202" s="229" t="s">
        <v>47</v>
      </c>
      <c r="O202" s="47"/>
      <c r="P202" s="230">
        <f>O202*H202</f>
        <v>0</v>
      </c>
      <c r="Q202" s="230">
        <v>0</v>
      </c>
      <c r="R202" s="230">
        <f>Q202*H202</f>
        <v>0</v>
      </c>
      <c r="S202" s="230">
        <v>0</v>
      </c>
      <c r="T202" s="231">
        <f>S202*H202</f>
        <v>0</v>
      </c>
      <c r="AR202" s="24" t="s">
        <v>315</v>
      </c>
      <c r="AT202" s="24" t="s">
        <v>149</v>
      </c>
      <c r="AU202" s="24" t="s">
        <v>24</v>
      </c>
      <c r="AY202" s="24" t="s">
        <v>146</v>
      </c>
      <c r="BE202" s="232">
        <f>IF(N202="základní",J202,0)</f>
        <v>0</v>
      </c>
      <c r="BF202" s="232">
        <f>IF(N202="snížená",J202,0)</f>
        <v>0</v>
      </c>
      <c r="BG202" s="232">
        <f>IF(N202="zákl. přenesená",J202,0)</f>
        <v>0</v>
      </c>
      <c r="BH202" s="232">
        <f>IF(N202="sníž. přenesená",J202,0)</f>
        <v>0</v>
      </c>
      <c r="BI202" s="232">
        <f>IF(N202="nulová",J202,0)</f>
        <v>0</v>
      </c>
      <c r="BJ202" s="24" t="s">
        <v>24</v>
      </c>
      <c r="BK202" s="232">
        <f>ROUND(I202*H202,2)</f>
        <v>0</v>
      </c>
      <c r="BL202" s="24" t="s">
        <v>315</v>
      </c>
      <c r="BM202" s="24" t="s">
        <v>857</v>
      </c>
    </row>
    <row r="203" s="10" customFormat="1" ht="37.44" customHeight="1">
      <c r="B203" s="205"/>
      <c r="C203" s="206"/>
      <c r="D203" s="207" t="s">
        <v>75</v>
      </c>
      <c r="E203" s="208" t="s">
        <v>2990</v>
      </c>
      <c r="F203" s="208" t="s">
        <v>2991</v>
      </c>
      <c r="G203" s="206"/>
      <c r="H203" s="206"/>
      <c r="I203" s="209"/>
      <c r="J203" s="210">
        <f>BK203</f>
        <v>0</v>
      </c>
      <c r="K203" s="206"/>
      <c r="L203" s="211"/>
      <c r="M203" s="212"/>
      <c r="N203" s="213"/>
      <c r="O203" s="213"/>
      <c r="P203" s="214">
        <f>SUM(P204:P212)</f>
        <v>0</v>
      </c>
      <c r="Q203" s="213"/>
      <c r="R203" s="214">
        <f>SUM(R204:R212)</f>
        <v>0</v>
      </c>
      <c r="S203" s="213"/>
      <c r="T203" s="215">
        <f>SUM(T204:T212)</f>
        <v>0</v>
      </c>
      <c r="AR203" s="216" t="s">
        <v>85</v>
      </c>
      <c r="AT203" s="217" t="s">
        <v>75</v>
      </c>
      <c r="AU203" s="217" t="s">
        <v>76</v>
      </c>
      <c r="AY203" s="216" t="s">
        <v>146</v>
      </c>
      <c r="BK203" s="218">
        <f>SUM(BK204:BK212)</f>
        <v>0</v>
      </c>
    </row>
    <row r="204" s="1" customFormat="1" ht="25.5" customHeight="1">
      <c r="B204" s="46"/>
      <c r="C204" s="221" t="s">
        <v>794</v>
      </c>
      <c r="D204" s="221" t="s">
        <v>149</v>
      </c>
      <c r="E204" s="222" t="s">
        <v>2992</v>
      </c>
      <c r="F204" s="223" t="s">
        <v>2993</v>
      </c>
      <c r="G204" s="224" t="s">
        <v>2160</v>
      </c>
      <c r="H204" s="225">
        <v>5</v>
      </c>
      <c r="I204" s="226"/>
      <c r="J204" s="227">
        <f>ROUND(I204*H204,2)</f>
        <v>0</v>
      </c>
      <c r="K204" s="223" t="s">
        <v>22</v>
      </c>
      <c r="L204" s="72"/>
      <c r="M204" s="228" t="s">
        <v>22</v>
      </c>
      <c r="N204" s="229" t="s">
        <v>47</v>
      </c>
      <c r="O204" s="47"/>
      <c r="P204" s="230">
        <f>O204*H204</f>
        <v>0</v>
      </c>
      <c r="Q204" s="230">
        <v>0</v>
      </c>
      <c r="R204" s="230">
        <f>Q204*H204</f>
        <v>0</v>
      </c>
      <c r="S204" s="230">
        <v>0</v>
      </c>
      <c r="T204" s="231">
        <f>S204*H204</f>
        <v>0</v>
      </c>
      <c r="AR204" s="24" t="s">
        <v>315</v>
      </c>
      <c r="AT204" s="24" t="s">
        <v>149</v>
      </c>
      <c r="AU204" s="24" t="s">
        <v>24</v>
      </c>
      <c r="AY204" s="24" t="s">
        <v>146</v>
      </c>
      <c r="BE204" s="232">
        <f>IF(N204="základní",J204,0)</f>
        <v>0</v>
      </c>
      <c r="BF204" s="232">
        <f>IF(N204="snížená",J204,0)</f>
        <v>0</v>
      </c>
      <c r="BG204" s="232">
        <f>IF(N204="zákl. přenesená",J204,0)</f>
        <v>0</v>
      </c>
      <c r="BH204" s="232">
        <f>IF(N204="sníž. přenesená",J204,0)</f>
        <v>0</v>
      </c>
      <c r="BI204" s="232">
        <f>IF(N204="nulová",J204,0)</f>
        <v>0</v>
      </c>
      <c r="BJ204" s="24" t="s">
        <v>24</v>
      </c>
      <c r="BK204" s="232">
        <f>ROUND(I204*H204,2)</f>
        <v>0</v>
      </c>
      <c r="BL204" s="24" t="s">
        <v>315</v>
      </c>
      <c r="BM204" s="24" t="s">
        <v>862</v>
      </c>
    </row>
    <row r="205" s="1" customFormat="1" ht="25.5" customHeight="1">
      <c r="B205" s="46"/>
      <c r="C205" s="221" t="s">
        <v>30</v>
      </c>
      <c r="D205" s="221" t="s">
        <v>149</v>
      </c>
      <c r="E205" s="222" t="s">
        <v>2994</v>
      </c>
      <c r="F205" s="223" t="s">
        <v>2995</v>
      </c>
      <c r="G205" s="224" t="s">
        <v>2160</v>
      </c>
      <c r="H205" s="225">
        <v>1</v>
      </c>
      <c r="I205" s="226"/>
      <c r="J205" s="227">
        <f>ROUND(I205*H205,2)</f>
        <v>0</v>
      </c>
      <c r="K205" s="223" t="s">
        <v>22</v>
      </c>
      <c r="L205" s="72"/>
      <c r="M205" s="228" t="s">
        <v>22</v>
      </c>
      <c r="N205" s="229" t="s">
        <v>47</v>
      </c>
      <c r="O205" s="47"/>
      <c r="P205" s="230">
        <f>O205*H205</f>
        <v>0</v>
      </c>
      <c r="Q205" s="230">
        <v>0</v>
      </c>
      <c r="R205" s="230">
        <f>Q205*H205</f>
        <v>0</v>
      </c>
      <c r="S205" s="230">
        <v>0</v>
      </c>
      <c r="T205" s="231">
        <f>S205*H205</f>
        <v>0</v>
      </c>
      <c r="AR205" s="24" t="s">
        <v>315</v>
      </c>
      <c r="AT205" s="24" t="s">
        <v>149</v>
      </c>
      <c r="AU205" s="24" t="s">
        <v>24</v>
      </c>
      <c r="AY205" s="24" t="s">
        <v>146</v>
      </c>
      <c r="BE205" s="232">
        <f>IF(N205="základní",J205,0)</f>
        <v>0</v>
      </c>
      <c r="BF205" s="232">
        <f>IF(N205="snížená",J205,0)</f>
        <v>0</v>
      </c>
      <c r="BG205" s="232">
        <f>IF(N205="zákl. přenesená",J205,0)</f>
        <v>0</v>
      </c>
      <c r="BH205" s="232">
        <f>IF(N205="sníž. přenesená",J205,0)</f>
        <v>0</v>
      </c>
      <c r="BI205" s="232">
        <f>IF(N205="nulová",J205,0)</f>
        <v>0</v>
      </c>
      <c r="BJ205" s="24" t="s">
        <v>24</v>
      </c>
      <c r="BK205" s="232">
        <f>ROUND(I205*H205,2)</f>
        <v>0</v>
      </c>
      <c r="BL205" s="24" t="s">
        <v>315</v>
      </c>
      <c r="BM205" s="24" t="s">
        <v>867</v>
      </c>
    </row>
    <row r="206" s="1" customFormat="1" ht="16.5" customHeight="1">
      <c r="B206" s="46"/>
      <c r="C206" s="221" t="s">
        <v>808</v>
      </c>
      <c r="D206" s="221" t="s">
        <v>149</v>
      </c>
      <c r="E206" s="222" t="s">
        <v>2996</v>
      </c>
      <c r="F206" s="223" t="s">
        <v>2997</v>
      </c>
      <c r="G206" s="224" t="s">
        <v>871</v>
      </c>
      <c r="H206" s="225">
        <v>160</v>
      </c>
      <c r="I206" s="226"/>
      <c r="J206" s="227">
        <f>ROUND(I206*H206,2)</f>
        <v>0</v>
      </c>
      <c r="K206" s="223" t="s">
        <v>22</v>
      </c>
      <c r="L206" s="72"/>
      <c r="M206" s="228" t="s">
        <v>22</v>
      </c>
      <c r="N206" s="229" t="s">
        <v>47</v>
      </c>
      <c r="O206" s="47"/>
      <c r="P206" s="230">
        <f>O206*H206</f>
        <v>0</v>
      </c>
      <c r="Q206" s="230">
        <v>0</v>
      </c>
      <c r="R206" s="230">
        <f>Q206*H206</f>
        <v>0</v>
      </c>
      <c r="S206" s="230">
        <v>0</v>
      </c>
      <c r="T206" s="231">
        <f>S206*H206</f>
        <v>0</v>
      </c>
      <c r="AR206" s="24" t="s">
        <v>315</v>
      </c>
      <c r="AT206" s="24" t="s">
        <v>149</v>
      </c>
      <c r="AU206" s="24" t="s">
        <v>24</v>
      </c>
      <c r="AY206" s="24" t="s">
        <v>146</v>
      </c>
      <c r="BE206" s="232">
        <f>IF(N206="základní",J206,0)</f>
        <v>0</v>
      </c>
      <c r="BF206" s="232">
        <f>IF(N206="snížená",J206,0)</f>
        <v>0</v>
      </c>
      <c r="BG206" s="232">
        <f>IF(N206="zákl. přenesená",J206,0)</f>
        <v>0</v>
      </c>
      <c r="BH206" s="232">
        <f>IF(N206="sníž. přenesená",J206,0)</f>
        <v>0</v>
      </c>
      <c r="BI206" s="232">
        <f>IF(N206="nulová",J206,0)</f>
        <v>0</v>
      </c>
      <c r="BJ206" s="24" t="s">
        <v>24</v>
      </c>
      <c r="BK206" s="232">
        <f>ROUND(I206*H206,2)</f>
        <v>0</v>
      </c>
      <c r="BL206" s="24" t="s">
        <v>315</v>
      </c>
      <c r="BM206" s="24" t="s">
        <v>872</v>
      </c>
    </row>
    <row r="207" s="1" customFormat="1" ht="16.5" customHeight="1">
      <c r="B207" s="46"/>
      <c r="C207" s="221" t="s">
        <v>589</v>
      </c>
      <c r="D207" s="221" t="s">
        <v>149</v>
      </c>
      <c r="E207" s="222" t="s">
        <v>2998</v>
      </c>
      <c r="F207" s="223" t="s">
        <v>2999</v>
      </c>
      <c r="G207" s="224" t="s">
        <v>2160</v>
      </c>
      <c r="H207" s="225">
        <v>1</v>
      </c>
      <c r="I207" s="226"/>
      <c r="J207" s="227">
        <f>ROUND(I207*H207,2)</f>
        <v>0</v>
      </c>
      <c r="K207" s="223" t="s">
        <v>22</v>
      </c>
      <c r="L207" s="72"/>
      <c r="M207" s="228" t="s">
        <v>22</v>
      </c>
      <c r="N207" s="229" t="s">
        <v>47</v>
      </c>
      <c r="O207" s="47"/>
      <c r="P207" s="230">
        <f>O207*H207</f>
        <v>0</v>
      </c>
      <c r="Q207" s="230">
        <v>0</v>
      </c>
      <c r="R207" s="230">
        <f>Q207*H207</f>
        <v>0</v>
      </c>
      <c r="S207" s="230">
        <v>0</v>
      </c>
      <c r="T207" s="231">
        <f>S207*H207</f>
        <v>0</v>
      </c>
      <c r="AR207" s="24" t="s">
        <v>315</v>
      </c>
      <c r="AT207" s="24" t="s">
        <v>149</v>
      </c>
      <c r="AU207" s="24" t="s">
        <v>24</v>
      </c>
      <c r="AY207" s="24" t="s">
        <v>146</v>
      </c>
      <c r="BE207" s="232">
        <f>IF(N207="základní",J207,0)</f>
        <v>0</v>
      </c>
      <c r="BF207" s="232">
        <f>IF(N207="snížená",J207,0)</f>
        <v>0</v>
      </c>
      <c r="BG207" s="232">
        <f>IF(N207="zákl. přenesená",J207,0)</f>
        <v>0</v>
      </c>
      <c r="BH207" s="232">
        <f>IF(N207="sníž. přenesená",J207,0)</f>
        <v>0</v>
      </c>
      <c r="BI207" s="232">
        <f>IF(N207="nulová",J207,0)</f>
        <v>0</v>
      </c>
      <c r="BJ207" s="24" t="s">
        <v>24</v>
      </c>
      <c r="BK207" s="232">
        <f>ROUND(I207*H207,2)</f>
        <v>0</v>
      </c>
      <c r="BL207" s="24" t="s">
        <v>315</v>
      </c>
      <c r="BM207" s="24" t="s">
        <v>912</v>
      </c>
    </row>
    <row r="208" s="1" customFormat="1" ht="16.5" customHeight="1">
      <c r="B208" s="46"/>
      <c r="C208" s="221" t="s">
        <v>830</v>
      </c>
      <c r="D208" s="221" t="s">
        <v>149</v>
      </c>
      <c r="E208" s="222" t="s">
        <v>3000</v>
      </c>
      <c r="F208" s="223" t="s">
        <v>3001</v>
      </c>
      <c r="G208" s="224" t="s">
        <v>2160</v>
      </c>
      <c r="H208" s="225">
        <v>1</v>
      </c>
      <c r="I208" s="226"/>
      <c r="J208" s="227">
        <f>ROUND(I208*H208,2)</f>
        <v>0</v>
      </c>
      <c r="K208" s="223" t="s">
        <v>22</v>
      </c>
      <c r="L208" s="72"/>
      <c r="M208" s="228" t="s">
        <v>22</v>
      </c>
      <c r="N208" s="229" t="s">
        <v>47</v>
      </c>
      <c r="O208" s="47"/>
      <c r="P208" s="230">
        <f>O208*H208</f>
        <v>0</v>
      </c>
      <c r="Q208" s="230">
        <v>0</v>
      </c>
      <c r="R208" s="230">
        <f>Q208*H208</f>
        <v>0</v>
      </c>
      <c r="S208" s="230">
        <v>0</v>
      </c>
      <c r="T208" s="231">
        <f>S208*H208</f>
        <v>0</v>
      </c>
      <c r="AR208" s="24" t="s">
        <v>315</v>
      </c>
      <c r="AT208" s="24" t="s">
        <v>149</v>
      </c>
      <c r="AU208" s="24" t="s">
        <v>24</v>
      </c>
      <c r="AY208" s="24" t="s">
        <v>146</v>
      </c>
      <c r="BE208" s="232">
        <f>IF(N208="základní",J208,0)</f>
        <v>0</v>
      </c>
      <c r="BF208" s="232">
        <f>IF(N208="snížená",J208,0)</f>
        <v>0</v>
      </c>
      <c r="BG208" s="232">
        <f>IF(N208="zákl. přenesená",J208,0)</f>
        <v>0</v>
      </c>
      <c r="BH208" s="232">
        <f>IF(N208="sníž. přenesená",J208,0)</f>
        <v>0</v>
      </c>
      <c r="BI208" s="232">
        <f>IF(N208="nulová",J208,0)</f>
        <v>0</v>
      </c>
      <c r="BJ208" s="24" t="s">
        <v>24</v>
      </c>
      <c r="BK208" s="232">
        <f>ROUND(I208*H208,2)</f>
        <v>0</v>
      </c>
      <c r="BL208" s="24" t="s">
        <v>315</v>
      </c>
      <c r="BM208" s="24" t="s">
        <v>916</v>
      </c>
    </row>
    <row r="209" s="1" customFormat="1" ht="25.5" customHeight="1">
      <c r="B209" s="46"/>
      <c r="C209" s="221" t="s">
        <v>835</v>
      </c>
      <c r="D209" s="221" t="s">
        <v>149</v>
      </c>
      <c r="E209" s="222" t="s">
        <v>3002</v>
      </c>
      <c r="F209" s="223" t="s">
        <v>3003</v>
      </c>
      <c r="G209" s="224" t="s">
        <v>791</v>
      </c>
      <c r="H209" s="225">
        <v>1</v>
      </c>
      <c r="I209" s="226"/>
      <c r="J209" s="227">
        <f>ROUND(I209*H209,2)</f>
        <v>0</v>
      </c>
      <c r="K209" s="223" t="s">
        <v>22</v>
      </c>
      <c r="L209" s="72"/>
      <c r="M209" s="228" t="s">
        <v>22</v>
      </c>
      <c r="N209" s="229" t="s">
        <v>47</v>
      </c>
      <c r="O209" s="47"/>
      <c r="P209" s="230">
        <f>O209*H209</f>
        <v>0</v>
      </c>
      <c r="Q209" s="230">
        <v>0</v>
      </c>
      <c r="R209" s="230">
        <f>Q209*H209</f>
        <v>0</v>
      </c>
      <c r="S209" s="230">
        <v>0</v>
      </c>
      <c r="T209" s="231">
        <f>S209*H209</f>
        <v>0</v>
      </c>
      <c r="AR209" s="24" t="s">
        <v>315</v>
      </c>
      <c r="AT209" s="24" t="s">
        <v>149</v>
      </c>
      <c r="AU209" s="24" t="s">
        <v>24</v>
      </c>
      <c r="AY209" s="24" t="s">
        <v>146</v>
      </c>
      <c r="BE209" s="232">
        <f>IF(N209="základní",J209,0)</f>
        <v>0</v>
      </c>
      <c r="BF209" s="232">
        <f>IF(N209="snížená",J209,0)</f>
        <v>0</v>
      </c>
      <c r="BG209" s="232">
        <f>IF(N209="zákl. přenesená",J209,0)</f>
        <v>0</v>
      </c>
      <c r="BH209" s="232">
        <f>IF(N209="sníž. přenesená",J209,0)</f>
        <v>0</v>
      </c>
      <c r="BI209" s="232">
        <f>IF(N209="nulová",J209,0)</f>
        <v>0</v>
      </c>
      <c r="BJ209" s="24" t="s">
        <v>24</v>
      </c>
      <c r="BK209" s="232">
        <f>ROUND(I209*H209,2)</f>
        <v>0</v>
      </c>
      <c r="BL209" s="24" t="s">
        <v>315</v>
      </c>
      <c r="BM209" s="24" t="s">
        <v>922</v>
      </c>
    </row>
    <row r="210" s="1" customFormat="1" ht="16.5" customHeight="1">
      <c r="B210" s="46"/>
      <c r="C210" s="221" t="s">
        <v>841</v>
      </c>
      <c r="D210" s="221" t="s">
        <v>149</v>
      </c>
      <c r="E210" s="222" t="s">
        <v>3004</v>
      </c>
      <c r="F210" s="223" t="s">
        <v>3005</v>
      </c>
      <c r="G210" s="224" t="s">
        <v>791</v>
      </c>
      <c r="H210" s="225">
        <v>1</v>
      </c>
      <c r="I210" s="226"/>
      <c r="J210" s="227">
        <f>ROUND(I210*H210,2)</f>
        <v>0</v>
      </c>
      <c r="K210" s="223" t="s">
        <v>22</v>
      </c>
      <c r="L210" s="72"/>
      <c r="M210" s="228" t="s">
        <v>22</v>
      </c>
      <c r="N210" s="229" t="s">
        <v>47</v>
      </c>
      <c r="O210" s="47"/>
      <c r="P210" s="230">
        <f>O210*H210</f>
        <v>0</v>
      </c>
      <c r="Q210" s="230">
        <v>0</v>
      </c>
      <c r="R210" s="230">
        <f>Q210*H210</f>
        <v>0</v>
      </c>
      <c r="S210" s="230">
        <v>0</v>
      </c>
      <c r="T210" s="231">
        <f>S210*H210</f>
        <v>0</v>
      </c>
      <c r="AR210" s="24" t="s">
        <v>315</v>
      </c>
      <c r="AT210" s="24" t="s">
        <v>149</v>
      </c>
      <c r="AU210" s="24" t="s">
        <v>24</v>
      </c>
      <c r="AY210" s="24" t="s">
        <v>146</v>
      </c>
      <c r="BE210" s="232">
        <f>IF(N210="základní",J210,0)</f>
        <v>0</v>
      </c>
      <c r="BF210" s="232">
        <f>IF(N210="snížená",J210,0)</f>
        <v>0</v>
      </c>
      <c r="BG210" s="232">
        <f>IF(N210="zákl. přenesená",J210,0)</f>
        <v>0</v>
      </c>
      <c r="BH210" s="232">
        <f>IF(N210="sníž. přenesená",J210,0)</f>
        <v>0</v>
      </c>
      <c r="BI210" s="232">
        <f>IF(N210="nulová",J210,0)</f>
        <v>0</v>
      </c>
      <c r="BJ210" s="24" t="s">
        <v>24</v>
      </c>
      <c r="BK210" s="232">
        <f>ROUND(I210*H210,2)</f>
        <v>0</v>
      </c>
      <c r="BL210" s="24" t="s">
        <v>315</v>
      </c>
      <c r="BM210" s="24" t="s">
        <v>929</v>
      </c>
    </row>
    <row r="211" s="1" customFormat="1" ht="25.5" customHeight="1">
      <c r="B211" s="46"/>
      <c r="C211" s="221" t="s">
        <v>598</v>
      </c>
      <c r="D211" s="221" t="s">
        <v>149</v>
      </c>
      <c r="E211" s="222" t="s">
        <v>3006</v>
      </c>
      <c r="F211" s="223" t="s">
        <v>3007</v>
      </c>
      <c r="G211" s="224" t="s">
        <v>791</v>
      </c>
      <c r="H211" s="225">
        <v>1</v>
      </c>
      <c r="I211" s="226"/>
      <c r="J211" s="227">
        <f>ROUND(I211*H211,2)</f>
        <v>0</v>
      </c>
      <c r="K211" s="223" t="s">
        <v>22</v>
      </c>
      <c r="L211" s="72"/>
      <c r="M211" s="228" t="s">
        <v>22</v>
      </c>
      <c r="N211" s="229" t="s">
        <v>47</v>
      </c>
      <c r="O211" s="47"/>
      <c r="P211" s="230">
        <f>O211*H211</f>
        <v>0</v>
      </c>
      <c r="Q211" s="230">
        <v>0</v>
      </c>
      <c r="R211" s="230">
        <f>Q211*H211</f>
        <v>0</v>
      </c>
      <c r="S211" s="230">
        <v>0</v>
      </c>
      <c r="T211" s="231">
        <f>S211*H211</f>
        <v>0</v>
      </c>
      <c r="AR211" s="24" t="s">
        <v>315</v>
      </c>
      <c r="AT211" s="24" t="s">
        <v>149</v>
      </c>
      <c r="AU211" s="24" t="s">
        <v>24</v>
      </c>
      <c r="AY211" s="24" t="s">
        <v>146</v>
      </c>
      <c r="BE211" s="232">
        <f>IF(N211="základní",J211,0)</f>
        <v>0</v>
      </c>
      <c r="BF211" s="232">
        <f>IF(N211="snížená",J211,0)</f>
        <v>0</v>
      </c>
      <c r="BG211" s="232">
        <f>IF(N211="zákl. přenesená",J211,0)</f>
        <v>0</v>
      </c>
      <c r="BH211" s="232">
        <f>IF(N211="sníž. přenesená",J211,0)</f>
        <v>0</v>
      </c>
      <c r="BI211" s="232">
        <f>IF(N211="nulová",J211,0)</f>
        <v>0</v>
      </c>
      <c r="BJ211" s="24" t="s">
        <v>24</v>
      </c>
      <c r="BK211" s="232">
        <f>ROUND(I211*H211,2)</f>
        <v>0</v>
      </c>
      <c r="BL211" s="24" t="s">
        <v>315</v>
      </c>
      <c r="BM211" s="24" t="s">
        <v>933</v>
      </c>
    </row>
    <row r="212" s="1" customFormat="1" ht="16.5" customHeight="1">
      <c r="B212" s="46"/>
      <c r="C212" s="221" t="s">
        <v>854</v>
      </c>
      <c r="D212" s="221" t="s">
        <v>149</v>
      </c>
      <c r="E212" s="222" t="s">
        <v>3008</v>
      </c>
      <c r="F212" s="223" t="s">
        <v>3009</v>
      </c>
      <c r="G212" s="224" t="s">
        <v>2160</v>
      </c>
      <c r="H212" s="225">
        <v>1</v>
      </c>
      <c r="I212" s="226"/>
      <c r="J212" s="227">
        <f>ROUND(I212*H212,2)</f>
        <v>0</v>
      </c>
      <c r="K212" s="223" t="s">
        <v>22</v>
      </c>
      <c r="L212" s="72"/>
      <c r="M212" s="228" t="s">
        <v>22</v>
      </c>
      <c r="N212" s="236" t="s">
        <v>47</v>
      </c>
      <c r="O212" s="237"/>
      <c r="P212" s="238">
        <f>O212*H212</f>
        <v>0</v>
      </c>
      <c r="Q212" s="238">
        <v>0</v>
      </c>
      <c r="R212" s="238">
        <f>Q212*H212</f>
        <v>0</v>
      </c>
      <c r="S212" s="238">
        <v>0</v>
      </c>
      <c r="T212" s="239">
        <f>S212*H212</f>
        <v>0</v>
      </c>
      <c r="AR212" s="24" t="s">
        <v>315</v>
      </c>
      <c r="AT212" s="24" t="s">
        <v>149</v>
      </c>
      <c r="AU212" s="24" t="s">
        <v>24</v>
      </c>
      <c r="AY212" s="24" t="s">
        <v>146</v>
      </c>
      <c r="BE212" s="232">
        <f>IF(N212="základní",J212,0)</f>
        <v>0</v>
      </c>
      <c r="BF212" s="232">
        <f>IF(N212="snížená",J212,0)</f>
        <v>0</v>
      </c>
      <c r="BG212" s="232">
        <f>IF(N212="zákl. přenesená",J212,0)</f>
        <v>0</v>
      </c>
      <c r="BH212" s="232">
        <f>IF(N212="sníž. přenesená",J212,0)</f>
        <v>0</v>
      </c>
      <c r="BI212" s="232">
        <f>IF(N212="nulová",J212,0)</f>
        <v>0</v>
      </c>
      <c r="BJ212" s="24" t="s">
        <v>24</v>
      </c>
      <c r="BK212" s="232">
        <f>ROUND(I212*H212,2)</f>
        <v>0</v>
      </c>
      <c r="BL212" s="24" t="s">
        <v>315</v>
      </c>
      <c r="BM212" s="24" t="s">
        <v>937</v>
      </c>
    </row>
    <row r="213" s="1" customFormat="1" ht="6.96" customHeight="1">
      <c r="B213" s="67"/>
      <c r="C213" s="68"/>
      <c r="D213" s="68"/>
      <c r="E213" s="68"/>
      <c r="F213" s="68"/>
      <c r="G213" s="68"/>
      <c r="H213" s="68"/>
      <c r="I213" s="166"/>
      <c r="J213" s="68"/>
      <c r="K213" s="68"/>
      <c r="L213" s="72"/>
    </row>
  </sheetData>
  <sheetProtection sheet="1" autoFilter="0" formatColumns="0" formatRows="0" objects="1" scenarios="1" spinCount="100000" saltValue="rZcf7+Ve/B4VuU3lOUnn+SghonV3dhT19/t9HGZ0rEJYYXdfvKa2hT9Q4JDEwyBGvt1N+F+EfYoa6RPrDwEePw==" hashValue="zF4tmbaqeEGKgUKkv4/A++q+HIZJErnEs32Hbw4+q8ygO7xwlMjVwTTZVPUL2gwnN21obew+F5NuByHAFBjIZQ==" algorithmName="SHA-512" password="CC35"/>
  <autoFilter ref="C82:K212"/>
  <mergeCells count="10">
    <mergeCell ref="E7:H7"/>
    <mergeCell ref="E9:H9"/>
    <mergeCell ref="E24:H24"/>
    <mergeCell ref="E45:H45"/>
    <mergeCell ref="E47:H47"/>
    <mergeCell ref="J51:J52"/>
    <mergeCell ref="E73:H73"/>
    <mergeCell ref="E75:H75"/>
    <mergeCell ref="G1:H1"/>
    <mergeCell ref="L2:V2"/>
  </mergeCells>
  <hyperlinks>
    <hyperlink ref="F1:G1" location="C2" display="1) Krycí list soupisu"/>
    <hyperlink ref="G1:H1" location="C54" display="2) Rekapitulace"/>
    <hyperlink ref="J1" location="C82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6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1"/>
      <c r="B1" s="137"/>
      <c r="C1" s="137"/>
      <c r="D1" s="138" t="s">
        <v>1</v>
      </c>
      <c r="E1" s="137"/>
      <c r="F1" s="139" t="s">
        <v>110</v>
      </c>
      <c r="G1" s="139" t="s">
        <v>111</v>
      </c>
      <c r="H1" s="139"/>
      <c r="I1" s="140"/>
      <c r="J1" s="139" t="s">
        <v>112</v>
      </c>
      <c r="K1" s="138" t="s">
        <v>113</v>
      </c>
      <c r="L1" s="139" t="s">
        <v>114</v>
      </c>
      <c r="M1" s="139"/>
      <c r="N1" s="139"/>
      <c r="O1" s="139"/>
      <c r="P1" s="139"/>
      <c r="Q1" s="139"/>
      <c r="R1" s="139"/>
      <c r="S1" s="139"/>
      <c r="T1" s="139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ht="36.96" customHeight="1">
      <c r="L2"/>
      <c r="AT2" s="24" t="s">
        <v>109</v>
      </c>
    </row>
    <row r="3" ht="6.96" customHeight="1">
      <c r="B3" s="25"/>
      <c r="C3" s="26"/>
      <c r="D3" s="26"/>
      <c r="E3" s="26"/>
      <c r="F3" s="26"/>
      <c r="G3" s="26"/>
      <c r="H3" s="26"/>
      <c r="I3" s="141"/>
      <c r="J3" s="26"/>
      <c r="K3" s="27"/>
      <c r="AT3" s="24" t="s">
        <v>85</v>
      </c>
    </row>
    <row r="4" ht="36.96" customHeight="1">
      <c r="B4" s="28"/>
      <c r="C4" s="29"/>
      <c r="D4" s="30" t="s">
        <v>115</v>
      </c>
      <c r="E4" s="29"/>
      <c r="F4" s="29"/>
      <c r="G4" s="29"/>
      <c r="H4" s="29"/>
      <c r="I4" s="142"/>
      <c r="J4" s="29"/>
      <c r="K4" s="31"/>
      <c r="M4" s="32" t="s">
        <v>12</v>
      </c>
      <c r="AT4" s="24" t="s">
        <v>6</v>
      </c>
    </row>
    <row r="5" ht="6.96" customHeight="1">
      <c r="B5" s="28"/>
      <c r="C5" s="29"/>
      <c r="D5" s="29"/>
      <c r="E5" s="29"/>
      <c r="F5" s="29"/>
      <c r="G5" s="29"/>
      <c r="H5" s="29"/>
      <c r="I5" s="142"/>
      <c r="J5" s="29"/>
      <c r="K5" s="31"/>
    </row>
    <row r="6">
      <c r="B6" s="28"/>
      <c r="C6" s="29"/>
      <c r="D6" s="40" t="s">
        <v>18</v>
      </c>
      <c r="E6" s="29"/>
      <c r="F6" s="29"/>
      <c r="G6" s="29"/>
      <c r="H6" s="29"/>
      <c r="I6" s="142"/>
      <c r="J6" s="29"/>
      <c r="K6" s="31"/>
    </row>
    <row r="7" ht="16.5" customHeight="1">
      <c r="B7" s="28"/>
      <c r="C7" s="29"/>
      <c r="D7" s="29"/>
      <c r="E7" s="143" t="str">
        <f>'Rekapitulace stavby'!K6</f>
        <v>Půdní vestavba na budově Pernerova 29, č.p.283, Praha 8 - Karlín</v>
      </c>
      <c r="F7" s="40"/>
      <c r="G7" s="40"/>
      <c r="H7" s="40"/>
      <c r="I7" s="142"/>
      <c r="J7" s="29"/>
      <c r="K7" s="31"/>
    </row>
    <row r="8" s="1" customFormat="1">
      <c r="B8" s="46"/>
      <c r="C8" s="47"/>
      <c r="D8" s="40" t="s">
        <v>116</v>
      </c>
      <c r="E8" s="47"/>
      <c r="F8" s="47"/>
      <c r="G8" s="47"/>
      <c r="H8" s="47"/>
      <c r="I8" s="144"/>
      <c r="J8" s="47"/>
      <c r="K8" s="51"/>
    </row>
    <row r="9" s="1" customFormat="1" ht="36.96" customHeight="1">
      <c r="B9" s="46"/>
      <c r="C9" s="47"/>
      <c r="D9" s="47"/>
      <c r="E9" s="145" t="s">
        <v>3010</v>
      </c>
      <c r="F9" s="47"/>
      <c r="G9" s="47"/>
      <c r="H9" s="47"/>
      <c r="I9" s="144"/>
      <c r="J9" s="47"/>
      <c r="K9" s="51"/>
    </row>
    <row r="10" s="1" customFormat="1">
      <c r="B10" s="46"/>
      <c r="C10" s="47"/>
      <c r="D10" s="47"/>
      <c r="E10" s="47"/>
      <c r="F10" s="47"/>
      <c r="G10" s="47"/>
      <c r="H10" s="47"/>
      <c r="I10" s="144"/>
      <c r="J10" s="47"/>
      <c r="K10" s="51"/>
    </row>
    <row r="11" s="1" customFormat="1" ht="14.4" customHeight="1">
      <c r="B11" s="46"/>
      <c r="C11" s="47"/>
      <c r="D11" s="40" t="s">
        <v>21</v>
      </c>
      <c r="E11" s="47"/>
      <c r="F11" s="35" t="s">
        <v>22</v>
      </c>
      <c r="G11" s="47"/>
      <c r="H11" s="47"/>
      <c r="I11" s="146" t="s">
        <v>23</v>
      </c>
      <c r="J11" s="35" t="s">
        <v>22</v>
      </c>
      <c r="K11" s="51"/>
    </row>
    <row r="12" s="1" customFormat="1" ht="14.4" customHeight="1">
      <c r="B12" s="46"/>
      <c r="C12" s="47"/>
      <c r="D12" s="40" t="s">
        <v>25</v>
      </c>
      <c r="E12" s="47"/>
      <c r="F12" s="35" t="s">
        <v>38</v>
      </c>
      <c r="G12" s="47"/>
      <c r="H12" s="47"/>
      <c r="I12" s="146" t="s">
        <v>27</v>
      </c>
      <c r="J12" s="147" t="str">
        <f>'Rekapitulace stavby'!AN8</f>
        <v>17. 7. 2017</v>
      </c>
      <c r="K12" s="51"/>
    </row>
    <row r="13" s="1" customFormat="1" ht="10.8" customHeight="1">
      <c r="B13" s="46"/>
      <c r="C13" s="47"/>
      <c r="D13" s="47"/>
      <c r="E13" s="47"/>
      <c r="F13" s="47"/>
      <c r="G13" s="47"/>
      <c r="H13" s="47"/>
      <c r="I13" s="144"/>
      <c r="J13" s="47"/>
      <c r="K13" s="51"/>
    </row>
    <row r="14" s="1" customFormat="1" ht="14.4" customHeight="1">
      <c r="B14" s="46"/>
      <c r="C14" s="47"/>
      <c r="D14" s="40" t="s">
        <v>31</v>
      </c>
      <c r="E14" s="47"/>
      <c r="F14" s="47"/>
      <c r="G14" s="47"/>
      <c r="H14" s="47"/>
      <c r="I14" s="146" t="s">
        <v>32</v>
      </c>
      <c r="J14" s="35" t="str">
        <f>IF('Rekapitulace stavby'!AN10="","",'Rekapitulace stavby'!AN10)</f>
        <v/>
      </c>
      <c r="K14" s="51"/>
    </row>
    <row r="15" s="1" customFormat="1" ht="18" customHeight="1">
      <c r="B15" s="46"/>
      <c r="C15" s="47"/>
      <c r="D15" s="47"/>
      <c r="E15" s="35" t="str">
        <f>IF('Rekapitulace stavby'!E11="","",'Rekapitulace stavby'!E11)</f>
        <v>Servisní středisko pro správu majetku MČ Praha 8</v>
      </c>
      <c r="F15" s="47"/>
      <c r="G15" s="47"/>
      <c r="H15" s="47"/>
      <c r="I15" s="146" t="s">
        <v>34</v>
      </c>
      <c r="J15" s="35" t="str">
        <f>IF('Rekapitulace stavby'!AN11="","",'Rekapitulace stavby'!AN11)</f>
        <v/>
      </c>
      <c r="K15" s="51"/>
    </row>
    <row r="16" s="1" customFormat="1" ht="6.96" customHeight="1">
      <c r="B16" s="46"/>
      <c r="C16" s="47"/>
      <c r="D16" s="47"/>
      <c r="E16" s="47"/>
      <c r="F16" s="47"/>
      <c r="G16" s="47"/>
      <c r="H16" s="47"/>
      <c r="I16" s="144"/>
      <c r="J16" s="47"/>
      <c r="K16" s="51"/>
    </row>
    <row r="17" s="1" customFormat="1" ht="14.4" customHeight="1">
      <c r="B17" s="46"/>
      <c r="C17" s="47"/>
      <c r="D17" s="40" t="s">
        <v>35</v>
      </c>
      <c r="E17" s="47"/>
      <c r="F17" s="47"/>
      <c r="G17" s="47"/>
      <c r="H17" s="47"/>
      <c r="I17" s="146" t="s">
        <v>32</v>
      </c>
      <c r="J17" s="35" t="str">
        <f>IF('Rekapitulace stavby'!AN13="Vyplň údaj","",IF('Rekapitulace stavby'!AN13="","",'Rekapitulace stavby'!AN13))</f>
        <v/>
      </c>
      <c r="K17" s="51"/>
    </row>
    <row r="18" s="1" customFormat="1" ht="18" customHeight="1">
      <c r="B18" s="46"/>
      <c r="C18" s="47"/>
      <c r="D18" s="47"/>
      <c r="E18" s="35" t="str">
        <f>IF('Rekapitulace stavby'!E14="Vyplň údaj","",IF('Rekapitulace stavby'!E14="","",'Rekapitulace stavby'!E14))</f>
        <v/>
      </c>
      <c r="F18" s="47"/>
      <c r="G18" s="47"/>
      <c r="H18" s="47"/>
      <c r="I18" s="146" t="s">
        <v>34</v>
      </c>
      <c r="J18" s="35" t="str">
        <f>IF('Rekapitulace stavby'!AN14="Vyplň údaj","",IF('Rekapitulace stavby'!AN14="","",'Rekapitulace stavby'!AN14))</f>
        <v/>
      </c>
      <c r="K18" s="51"/>
    </row>
    <row r="19" s="1" customFormat="1" ht="6.96" customHeight="1">
      <c r="B19" s="46"/>
      <c r="C19" s="47"/>
      <c r="D19" s="47"/>
      <c r="E19" s="47"/>
      <c r="F19" s="47"/>
      <c r="G19" s="47"/>
      <c r="H19" s="47"/>
      <c r="I19" s="144"/>
      <c r="J19" s="47"/>
      <c r="K19" s="51"/>
    </row>
    <row r="20" s="1" customFormat="1" ht="14.4" customHeight="1">
      <c r="B20" s="46"/>
      <c r="C20" s="47"/>
      <c r="D20" s="40" t="s">
        <v>37</v>
      </c>
      <c r="E20" s="47"/>
      <c r="F20" s="47"/>
      <c r="G20" s="47"/>
      <c r="H20" s="47"/>
      <c r="I20" s="146" t="s">
        <v>32</v>
      </c>
      <c r="J20" s="35" t="str">
        <f>IF('Rekapitulace stavby'!AN16="","",'Rekapitulace stavby'!AN16)</f>
        <v/>
      </c>
      <c r="K20" s="51"/>
    </row>
    <row r="21" s="1" customFormat="1" ht="18" customHeight="1">
      <c r="B21" s="46"/>
      <c r="C21" s="47"/>
      <c r="D21" s="47"/>
      <c r="E21" s="35" t="str">
        <f>IF('Rekapitulace stavby'!E17="","",'Rekapitulace stavby'!E17)</f>
        <v xml:space="preserve"> </v>
      </c>
      <c r="F21" s="47"/>
      <c r="G21" s="47"/>
      <c r="H21" s="47"/>
      <c r="I21" s="146" t="s">
        <v>34</v>
      </c>
      <c r="J21" s="35" t="str">
        <f>IF('Rekapitulace stavby'!AN17="","",'Rekapitulace stavby'!AN17)</f>
        <v/>
      </c>
      <c r="K21" s="51"/>
    </row>
    <row r="22" s="1" customFormat="1" ht="6.96" customHeight="1">
      <c r="B22" s="46"/>
      <c r="C22" s="47"/>
      <c r="D22" s="47"/>
      <c r="E22" s="47"/>
      <c r="F22" s="47"/>
      <c r="G22" s="47"/>
      <c r="H22" s="47"/>
      <c r="I22" s="144"/>
      <c r="J22" s="47"/>
      <c r="K22" s="51"/>
    </row>
    <row r="23" s="1" customFormat="1" ht="14.4" customHeight="1">
      <c r="B23" s="46"/>
      <c r="C23" s="47"/>
      <c r="D23" s="40" t="s">
        <v>40</v>
      </c>
      <c r="E23" s="47"/>
      <c r="F23" s="47"/>
      <c r="G23" s="47"/>
      <c r="H23" s="47"/>
      <c r="I23" s="144"/>
      <c r="J23" s="47"/>
      <c r="K23" s="51"/>
    </row>
    <row r="24" s="6" customFormat="1" ht="71.25" customHeight="1">
      <c r="B24" s="148"/>
      <c r="C24" s="149"/>
      <c r="D24" s="149"/>
      <c r="E24" s="44" t="s">
        <v>224</v>
      </c>
      <c r="F24" s="44"/>
      <c r="G24" s="44"/>
      <c r="H24" s="44"/>
      <c r="I24" s="150"/>
      <c r="J24" s="149"/>
      <c r="K24" s="151"/>
    </row>
    <row r="25" s="1" customFormat="1" ht="6.96" customHeight="1">
      <c r="B25" s="46"/>
      <c r="C25" s="47"/>
      <c r="D25" s="47"/>
      <c r="E25" s="47"/>
      <c r="F25" s="47"/>
      <c r="G25" s="47"/>
      <c r="H25" s="47"/>
      <c r="I25" s="144"/>
      <c r="J25" s="47"/>
      <c r="K25" s="51"/>
    </row>
    <row r="26" s="1" customFormat="1" ht="6.96" customHeight="1">
      <c r="B26" s="46"/>
      <c r="C26" s="47"/>
      <c r="D26" s="106"/>
      <c r="E26" s="106"/>
      <c r="F26" s="106"/>
      <c r="G26" s="106"/>
      <c r="H26" s="106"/>
      <c r="I26" s="152"/>
      <c r="J26" s="106"/>
      <c r="K26" s="153"/>
    </row>
    <row r="27" s="1" customFormat="1" ht="25.44" customHeight="1">
      <c r="B27" s="46"/>
      <c r="C27" s="47"/>
      <c r="D27" s="154" t="s">
        <v>42</v>
      </c>
      <c r="E27" s="47"/>
      <c r="F27" s="47"/>
      <c r="G27" s="47"/>
      <c r="H27" s="47"/>
      <c r="I27" s="144"/>
      <c r="J27" s="155">
        <f>ROUND(J83,2)</f>
        <v>0</v>
      </c>
      <c r="K27" s="51"/>
    </row>
    <row r="28" s="1" customFormat="1" ht="6.96" customHeight="1">
      <c r="B28" s="46"/>
      <c r="C28" s="47"/>
      <c r="D28" s="106"/>
      <c r="E28" s="106"/>
      <c r="F28" s="106"/>
      <c r="G28" s="106"/>
      <c r="H28" s="106"/>
      <c r="I28" s="152"/>
      <c r="J28" s="106"/>
      <c r="K28" s="153"/>
    </row>
    <row r="29" s="1" customFormat="1" ht="14.4" customHeight="1">
      <c r="B29" s="46"/>
      <c r="C29" s="47"/>
      <c r="D29" s="47"/>
      <c r="E29" s="47"/>
      <c r="F29" s="52" t="s">
        <v>44</v>
      </c>
      <c r="G29" s="47"/>
      <c r="H29" s="47"/>
      <c r="I29" s="156" t="s">
        <v>43</v>
      </c>
      <c r="J29" s="52" t="s">
        <v>45</v>
      </c>
      <c r="K29" s="51"/>
    </row>
    <row r="30" s="1" customFormat="1" ht="14.4" customHeight="1">
      <c r="B30" s="46"/>
      <c r="C30" s="47"/>
      <c r="D30" s="55" t="s">
        <v>46</v>
      </c>
      <c r="E30" s="55" t="s">
        <v>47</v>
      </c>
      <c r="F30" s="157">
        <f>ROUND(SUM(BE83:BE171), 2)</f>
        <v>0</v>
      </c>
      <c r="G30" s="47"/>
      <c r="H30" s="47"/>
      <c r="I30" s="158">
        <v>0.20999999999999999</v>
      </c>
      <c r="J30" s="157">
        <f>ROUND(ROUND((SUM(BE83:BE171)), 2)*I30, 2)</f>
        <v>0</v>
      </c>
      <c r="K30" s="51"/>
    </row>
    <row r="31" s="1" customFormat="1" ht="14.4" customHeight="1">
      <c r="B31" s="46"/>
      <c r="C31" s="47"/>
      <c r="D31" s="47"/>
      <c r="E31" s="55" t="s">
        <v>48</v>
      </c>
      <c r="F31" s="157">
        <f>ROUND(SUM(BF83:BF171), 2)</f>
        <v>0</v>
      </c>
      <c r="G31" s="47"/>
      <c r="H31" s="47"/>
      <c r="I31" s="158">
        <v>0.14999999999999999</v>
      </c>
      <c r="J31" s="157">
        <f>ROUND(ROUND((SUM(BF83:BF171)), 2)*I31, 2)</f>
        <v>0</v>
      </c>
      <c r="K31" s="51"/>
    </row>
    <row r="32" hidden="1" s="1" customFormat="1" ht="14.4" customHeight="1">
      <c r="B32" s="46"/>
      <c r="C32" s="47"/>
      <c r="D32" s="47"/>
      <c r="E32" s="55" t="s">
        <v>49</v>
      </c>
      <c r="F32" s="157">
        <f>ROUND(SUM(BG83:BG171), 2)</f>
        <v>0</v>
      </c>
      <c r="G32" s="47"/>
      <c r="H32" s="47"/>
      <c r="I32" s="158">
        <v>0.20999999999999999</v>
      </c>
      <c r="J32" s="157">
        <v>0</v>
      </c>
      <c r="K32" s="51"/>
    </row>
    <row r="33" hidden="1" s="1" customFormat="1" ht="14.4" customHeight="1">
      <c r="B33" s="46"/>
      <c r="C33" s="47"/>
      <c r="D33" s="47"/>
      <c r="E33" s="55" t="s">
        <v>50</v>
      </c>
      <c r="F33" s="157">
        <f>ROUND(SUM(BH83:BH171), 2)</f>
        <v>0</v>
      </c>
      <c r="G33" s="47"/>
      <c r="H33" s="47"/>
      <c r="I33" s="158">
        <v>0.14999999999999999</v>
      </c>
      <c r="J33" s="157">
        <v>0</v>
      </c>
      <c r="K33" s="51"/>
    </row>
    <row r="34" hidden="1" s="1" customFormat="1" ht="14.4" customHeight="1">
      <c r="B34" s="46"/>
      <c r="C34" s="47"/>
      <c r="D34" s="47"/>
      <c r="E34" s="55" t="s">
        <v>51</v>
      </c>
      <c r="F34" s="157">
        <f>ROUND(SUM(BI83:BI171), 2)</f>
        <v>0</v>
      </c>
      <c r="G34" s="47"/>
      <c r="H34" s="47"/>
      <c r="I34" s="158">
        <v>0</v>
      </c>
      <c r="J34" s="157">
        <v>0</v>
      </c>
      <c r="K34" s="51"/>
    </row>
    <row r="35" s="1" customFormat="1" ht="6.96" customHeight="1">
      <c r="B35" s="46"/>
      <c r="C35" s="47"/>
      <c r="D35" s="47"/>
      <c r="E35" s="47"/>
      <c r="F35" s="47"/>
      <c r="G35" s="47"/>
      <c r="H35" s="47"/>
      <c r="I35" s="144"/>
      <c r="J35" s="47"/>
      <c r="K35" s="51"/>
    </row>
    <row r="36" s="1" customFormat="1" ht="25.44" customHeight="1">
      <c r="B36" s="46"/>
      <c r="C36" s="159"/>
      <c r="D36" s="160" t="s">
        <v>52</v>
      </c>
      <c r="E36" s="98"/>
      <c r="F36" s="98"/>
      <c r="G36" s="161" t="s">
        <v>53</v>
      </c>
      <c r="H36" s="162" t="s">
        <v>54</v>
      </c>
      <c r="I36" s="163"/>
      <c r="J36" s="164">
        <f>SUM(J27:J34)</f>
        <v>0</v>
      </c>
      <c r="K36" s="165"/>
    </row>
    <row r="37" s="1" customFormat="1" ht="14.4" customHeight="1">
      <c r="B37" s="67"/>
      <c r="C37" s="68"/>
      <c r="D37" s="68"/>
      <c r="E37" s="68"/>
      <c r="F37" s="68"/>
      <c r="G37" s="68"/>
      <c r="H37" s="68"/>
      <c r="I37" s="166"/>
      <c r="J37" s="68"/>
      <c r="K37" s="69"/>
    </row>
    <row r="41" s="1" customFormat="1" ht="6.96" customHeight="1">
      <c r="B41" s="167"/>
      <c r="C41" s="168"/>
      <c r="D41" s="168"/>
      <c r="E41" s="168"/>
      <c r="F41" s="168"/>
      <c r="G41" s="168"/>
      <c r="H41" s="168"/>
      <c r="I41" s="169"/>
      <c r="J41" s="168"/>
      <c r="K41" s="170"/>
    </row>
    <row r="42" s="1" customFormat="1" ht="36.96" customHeight="1">
      <c r="B42" s="46"/>
      <c r="C42" s="30" t="s">
        <v>118</v>
      </c>
      <c r="D42" s="47"/>
      <c r="E42" s="47"/>
      <c r="F42" s="47"/>
      <c r="G42" s="47"/>
      <c r="H42" s="47"/>
      <c r="I42" s="144"/>
      <c r="J42" s="47"/>
      <c r="K42" s="51"/>
    </row>
    <row r="43" s="1" customFormat="1" ht="6.96" customHeight="1">
      <c r="B43" s="46"/>
      <c r="C43" s="47"/>
      <c r="D43" s="47"/>
      <c r="E43" s="47"/>
      <c r="F43" s="47"/>
      <c r="G43" s="47"/>
      <c r="H43" s="47"/>
      <c r="I43" s="144"/>
      <c r="J43" s="47"/>
      <c r="K43" s="51"/>
    </row>
    <row r="44" s="1" customFormat="1" ht="14.4" customHeight="1">
      <c r="B44" s="46"/>
      <c r="C44" s="40" t="s">
        <v>18</v>
      </c>
      <c r="D44" s="47"/>
      <c r="E44" s="47"/>
      <c r="F44" s="47"/>
      <c r="G44" s="47"/>
      <c r="H44" s="47"/>
      <c r="I44" s="144"/>
      <c r="J44" s="47"/>
      <c r="K44" s="51"/>
    </row>
    <row r="45" s="1" customFormat="1" ht="16.5" customHeight="1">
      <c r="B45" s="46"/>
      <c r="C45" s="47"/>
      <c r="D45" s="47"/>
      <c r="E45" s="143" t="str">
        <f>E7</f>
        <v>Půdní vestavba na budově Pernerova 29, č.p.283, Praha 8 - Karlín</v>
      </c>
      <c r="F45" s="40"/>
      <c r="G45" s="40"/>
      <c r="H45" s="40"/>
      <c r="I45" s="144"/>
      <c r="J45" s="47"/>
      <c r="K45" s="51"/>
    </row>
    <row r="46" s="1" customFormat="1" ht="14.4" customHeight="1">
      <c r="B46" s="46"/>
      <c r="C46" s="40" t="s">
        <v>116</v>
      </c>
      <c r="D46" s="47"/>
      <c r="E46" s="47"/>
      <c r="F46" s="47"/>
      <c r="G46" s="47"/>
      <c r="H46" s="47"/>
      <c r="I46" s="144"/>
      <c r="J46" s="47"/>
      <c r="K46" s="51"/>
    </row>
    <row r="47" s="1" customFormat="1" ht="17.25" customHeight="1">
      <c r="B47" s="46"/>
      <c r="C47" s="47"/>
      <c r="D47" s="47"/>
      <c r="E47" s="145" t="str">
        <f>E9</f>
        <v>127 - El slaboproud</v>
      </c>
      <c r="F47" s="47"/>
      <c r="G47" s="47"/>
      <c r="H47" s="47"/>
      <c r="I47" s="144"/>
      <c r="J47" s="47"/>
      <c r="K47" s="51"/>
    </row>
    <row r="48" s="1" customFormat="1" ht="6.96" customHeight="1">
      <c r="B48" s="46"/>
      <c r="C48" s="47"/>
      <c r="D48" s="47"/>
      <c r="E48" s="47"/>
      <c r="F48" s="47"/>
      <c r="G48" s="47"/>
      <c r="H48" s="47"/>
      <c r="I48" s="144"/>
      <c r="J48" s="47"/>
      <c r="K48" s="51"/>
    </row>
    <row r="49" s="1" customFormat="1" ht="18" customHeight="1">
      <c r="B49" s="46"/>
      <c r="C49" s="40" t="s">
        <v>25</v>
      </c>
      <c r="D49" s="47"/>
      <c r="E49" s="47"/>
      <c r="F49" s="35" t="str">
        <f>F12</f>
        <v xml:space="preserve"> </v>
      </c>
      <c r="G49" s="47"/>
      <c r="H49" s="47"/>
      <c r="I49" s="146" t="s">
        <v>27</v>
      </c>
      <c r="J49" s="147" t="str">
        <f>IF(J12="","",J12)</f>
        <v>17. 7. 2017</v>
      </c>
      <c r="K49" s="51"/>
    </row>
    <row r="50" s="1" customFormat="1" ht="6.96" customHeight="1">
      <c r="B50" s="46"/>
      <c r="C50" s="47"/>
      <c r="D50" s="47"/>
      <c r="E50" s="47"/>
      <c r="F50" s="47"/>
      <c r="G50" s="47"/>
      <c r="H50" s="47"/>
      <c r="I50" s="144"/>
      <c r="J50" s="47"/>
      <c r="K50" s="51"/>
    </row>
    <row r="51" s="1" customFormat="1">
      <c r="B51" s="46"/>
      <c r="C51" s="40" t="s">
        <v>31</v>
      </c>
      <c r="D51" s="47"/>
      <c r="E51" s="47"/>
      <c r="F51" s="35" t="str">
        <f>E15</f>
        <v>Servisní středisko pro správu majetku MČ Praha 8</v>
      </c>
      <c r="G51" s="47"/>
      <c r="H51" s="47"/>
      <c r="I51" s="146" t="s">
        <v>37</v>
      </c>
      <c r="J51" s="44" t="str">
        <f>E21</f>
        <v xml:space="preserve"> </v>
      </c>
      <c r="K51" s="51"/>
    </row>
    <row r="52" s="1" customFormat="1" ht="14.4" customHeight="1">
      <c r="B52" s="46"/>
      <c r="C52" s="40" t="s">
        <v>35</v>
      </c>
      <c r="D52" s="47"/>
      <c r="E52" s="47"/>
      <c r="F52" s="35" t="str">
        <f>IF(E18="","",E18)</f>
        <v/>
      </c>
      <c r="G52" s="47"/>
      <c r="H52" s="47"/>
      <c r="I52" s="144"/>
      <c r="J52" s="171"/>
      <c r="K52" s="51"/>
    </row>
    <row r="53" s="1" customFormat="1" ht="10.32" customHeight="1">
      <c r="B53" s="46"/>
      <c r="C53" s="47"/>
      <c r="D53" s="47"/>
      <c r="E53" s="47"/>
      <c r="F53" s="47"/>
      <c r="G53" s="47"/>
      <c r="H53" s="47"/>
      <c r="I53" s="144"/>
      <c r="J53" s="47"/>
      <c r="K53" s="51"/>
    </row>
    <row r="54" s="1" customFormat="1" ht="29.28" customHeight="1">
      <c r="B54" s="46"/>
      <c r="C54" s="172" t="s">
        <v>119</v>
      </c>
      <c r="D54" s="159"/>
      <c r="E54" s="159"/>
      <c r="F54" s="159"/>
      <c r="G54" s="159"/>
      <c r="H54" s="159"/>
      <c r="I54" s="173"/>
      <c r="J54" s="174" t="s">
        <v>120</v>
      </c>
      <c r="K54" s="175"/>
    </row>
    <row r="55" s="1" customFormat="1" ht="10.32" customHeight="1">
      <c r="B55" s="46"/>
      <c r="C55" s="47"/>
      <c r="D55" s="47"/>
      <c r="E55" s="47"/>
      <c r="F55" s="47"/>
      <c r="G55" s="47"/>
      <c r="H55" s="47"/>
      <c r="I55" s="144"/>
      <c r="J55" s="47"/>
      <c r="K55" s="51"/>
    </row>
    <row r="56" s="1" customFormat="1" ht="29.28" customHeight="1">
      <c r="B56" s="46"/>
      <c r="C56" s="176" t="s">
        <v>121</v>
      </c>
      <c r="D56" s="47"/>
      <c r="E56" s="47"/>
      <c r="F56" s="47"/>
      <c r="G56" s="47"/>
      <c r="H56" s="47"/>
      <c r="I56" s="144"/>
      <c r="J56" s="155">
        <f>J83</f>
        <v>0</v>
      </c>
      <c r="K56" s="51"/>
      <c r="AU56" s="24" t="s">
        <v>122</v>
      </c>
    </row>
    <row r="57" s="7" customFormat="1" ht="24.96" customHeight="1">
      <c r="B57" s="177"/>
      <c r="C57" s="178"/>
      <c r="D57" s="179" t="s">
        <v>3011</v>
      </c>
      <c r="E57" s="180"/>
      <c r="F57" s="180"/>
      <c r="G57" s="180"/>
      <c r="H57" s="180"/>
      <c r="I57" s="181"/>
      <c r="J57" s="182">
        <f>J84</f>
        <v>0</v>
      </c>
      <c r="K57" s="183"/>
    </row>
    <row r="58" s="7" customFormat="1" ht="24.96" customHeight="1">
      <c r="B58" s="177"/>
      <c r="C58" s="178"/>
      <c r="D58" s="179" t="s">
        <v>3012</v>
      </c>
      <c r="E58" s="180"/>
      <c r="F58" s="180"/>
      <c r="G58" s="180"/>
      <c r="H58" s="180"/>
      <c r="I58" s="181"/>
      <c r="J58" s="182">
        <f>J97</f>
        <v>0</v>
      </c>
      <c r="K58" s="183"/>
    </row>
    <row r="59" s="7" customFormat="1" ht="24.96" customHeight="1">
      <c r="B59" s="177"/>
      <c r="C59" s="178"/>
      <c r="D59" s="179" t="s">
        <v>3013</v>
      </c>
      <c r="E59" s="180"/>
      <c r="F59" s="180"/>
      <c r="G59" s="180"/>
      <c r="H59" s="180"/>
      <c r="I59" s="181"/>
      <c r="J59" s="182">
        <f>J128</f>
        <v>0</v>
      </c>
      <c r="K59" s="183"/>
    </row>
    <row r="60" s="7" customFormat="1" ht="24.96" customHeight="1">
      <c r="B60" s="177"/>
      <c r="C60" s="178"/>
      <c r="D60" s="179" t="s">
        <v>3014</v>
      </c>
      <c r="E60" s="180"/>
      <c r="F60" s="180"/>
      <c r="G60" s="180"/>
      <c r="H60" s="180"/>
      <c r="I60" s="181"/>
      <c r="J60" s="182">
        <f>J132</f>
        <v>0</v>
      </c>
      <c r="K60" s="183"/>
    </row>
    <row r="61" s="7" customFormat="1" ht="24.96" customHeight="1">
      <c r="B61" s="177"/>
      <c r="C61" s="178"/>
      <c r="D61" s="179" t="s">
        <v>3015</v>
      </c>
      <c r="E61" s="180"/>
      <c r="F61" s="180"/>
      <c r="G61" s="180"/>
      <c r="H61" s="180"/>
      <c r="I61" s="181"/>
      <c r="J61" s="182">
        <f>J145</f>
        <v>0</v>
      </c>
      <c r="K61" s="183"/>
    </row>
    <row r="62" s="7" customFormat="1" ht="24.96" customHeight="1">
      <c r="B62" s="177"/>
      <c r="C62" s="178"/>
      <c r="D62" s="179" t="s">
        <v>3016</v>
      </c>
      <c r="E62" s="180"/>
      <c r="F62" s="180"/>
      <c r="G62" s="180"/>
      <c r="H62" s="180"/>
      <c r="I62" s="181"/>
      <c r="J62" s="182">
        <f>J152</f>
        <v>0</v>
      </c>
      <c r="K62" s="183"/>
    </row>
    <row r="63" s="7" customFormat="1" ht="24.96" customHeight="1">
      <c r="B63" s="177"/>
      <c r="C63" s="178"/>
      <c r="D63" s="179" t="s">
        <v>3017</v>
      </c>
      <c r="E63" s="180"/>
      <c r="F63" s="180"/>
      <c r="G63" s="180"/>
      <c r="H63" s="180"/>
      <c r="I63" s="181"/>
      <c r="J63" s="182">
        <f>J167</f>
        <v>0</v>
      </c>
      <c r="K63" s="183"/>
    </row>
    <row r="64" s="1" customFormat="1" ht="21.84" customHeight="1">
      <c r="B64" s="46"/>
      <c r="C64" s="47"/>
      <c r="D64" s="47"/>
      <c r="E64" s="47"/>
      <c r="F64" s="47"/>
      <c r="G64" s="47"/>
      <c r="H64" s="47"/>
      <c r="I64" s="144"/>
      <c r="J64" s="47"/>
      <c r="K64" s="51"/>
    </row>
    <row r="65" s="1" customFormat="1" ht="6.96" customHeight="1">
      <c r="B65" s="67"/>
      <c r="C65" s="68"/>
      <c r="D65" s="68"/>
      <c r="E65" s="68"/>
      <c r="F65" s="68"/>
      <c r="G65" s="68"/>
      <c r="H65" s="68"/>
      <c r="I65" s="166"/>
      <c r="J65" s="68"/>
      <c r="K65" s="69"/>
    </row>
    <row r="69" s="1" customFormat="1" ht="6.96" customHeight="1">
      <c r="B69" s="70"/>
      <c r="C69" s="71"/>
      <c r="D69" s="71"/>
      <c r="E69" s="71"/>
      <c r="F69" s="71"/>
      <c r="G69" s="71"/>
      <c r="H69" s="71"/>
      <c r="I69" s="169"/>
      <c r="J69" s="71"/>
      <c r="K69" s="71"/>
      <c r="L69" s="72"/>
    </row>
    <row r="70" s="1" customFormat="1" ht="36.96" customHeight="1">
      <c r="B70" s="46"/>
      <c r="C70" s="73" t="s">
        <v>130</v>
      </c>
      <c r="D70" s="74"/>
      <c r="E70" s="74"/>
      <c r="F70" s="74"/>
      <c r="G70" s="74"/>
      <c r="H70" s="74"/>
      <c r="I70" s="191"/>
      <c r="J70" s="74"/>
      <c r="K70" s="74"/>
      <c r="L70" s="72"/>
    </row>
    <row r="71" s="1" customFormat="1" ht="6.96" customHeight="1">
      <c r="B71" s="46"/>
      <c r="C71" s="74"/>
      <c r="D71" s="74"/>
      <c r="E71" s="74"/>
      <c r="F71" s="74"/>
      <c r="G71" s="74"/>
      <c r="H71" s="74"/>
      <c r="I71" s="191"/>
      <c r="J71" s="74"/>
      <c r="K71" s="74"/>
      <c r="L71" s="72"/>
    </row>
    <row r="72" s="1" customFormat="1" ht="14.4" customHeight="1">
      <c r="B72" s="46"/>
      <c r="C72" s="76" t="s">
        <v>18</v>
      </c>
      <c r="D72" s="74"/>
      <c r="E72" s="74"/>
      <c r="F72" s="74"/>
      <c r="G72" s="74"/>
      <c r="H72" s="74"/>
      <c r="I72" s="191"/>
      <c r="J72" s="74"/>
      <c r="K72" s="74"/>
      <c r="L72" s="72"/>
    </row>
    <row r="73" s="1" customFormat="1" ht="16.5" customHeight="1">
      <c r="B73" s="46"/>
      <c r="C73" s="74"/>
      <c r="D73" s="74"/>
      <c r="E73" s="192" t="str">
        <f>E7</f>
        <v>Půdní vestavba na budově Pernerova 29, č.p.283, Praha 8 - Karlín</v>
      </c>
      <c r="F73" s="76"/>
      <c r="G73" s="76"/>
      <c r="H73" s="76"/>
      <c r="I73" s="191"/>
      <c r="J73" s="74"/>
      <c r="K73" s="74"/>
      <c r="L73" s="72"/>
    </row>
    <row r="74" s="1" customFormat="1" ht="14.4" customHeight="1">
      <c r="B74" s="46"/>
      <c r="C74" s="76" t="s">
        <v>116</v>
      </c>
      <c r="D74" s="74"/>
      <c r="E74" s="74"/>
      <c r="F74" s="74"/>
      <c r="G74" s="74"/>
      <c r="H74" s="74"/>
      <c r="I74" s="191"/>
      <c r="J74" s="74"/>
      <c r="K74" s="74"/>
      <c r="L74" s="72"/>
    </row>
    <row r="75" s="1" customFormat="1" ht="17.25" customHeight="1">
      <c r="B75" s="46"/>
      <c r="C75" s="74"/>
      <c r="D75" s="74"/>
      <c r="E75" s="82" t="str">
        <f>E9</f>
        <v>127 - El slaboproud</v>
      </c>
      <c r="F75" s="74"/>
      <c r="G75" s="74"/>
      <c r="H75" s="74"/>
      <c r="I75" s="191"/>
      <c r="J75" s="74"/>
      <c r="K75" s="74"/>
      <c r="L75" s="72"/>
    </row>
    <row r="76" s="1" customFormat="1" ht="6.96" customHeight="1">
      <c r="B76" s="46"/>
      <c r="C76" s="74"/>
      <c r="D76" s="74"/>
      <c r="E76" s="74"/>
      <c r="F76" s="74"/>
      <c r="G76" s="74"/>
      <c r="H76" s="74"/>
      <c r="I76" s="191"/>
      <c r="J76" s="74"/>
      <c r="K76" s="74"/>
      <c r="L76" s="72"/>
    </row>
    <row r="77" s="1" customFormat="1" ht="18" customHeight="1">
      <c r="B77" s="46"/>
      <c r="C77" s="76" t="s">
        <v>25</v>
      </c>
      <c r="D77" s="74"/>
      <c r="E77" s="74"/>
      <c r="F77" s="193" t="str">
        <f>F12</f>
        <v xml:space="preserve"> </v>
      </c>
      <c r="G77" s="74"/>
      <c r="H77" s="74"/>
      <c r="I77" s="194" t="s">
        <v>27</v>
      </c>
      <c r="J77" s="85" t="str">
        <f>IF(J12="","",J12)</f>
        <v>17. 7. 2017</v>
      </c>
      <c r="K77" s="74"/>
      <c r="L77" s="72"/>
    </row>
    <row r="78" s="1" customFormat="1" ht="6.96" customHeight="1">
      <c r="B78" s="46"/>
      <c r="C78" s="74"/>
      <c r="D78" s="74"/>
      <c r="E78" s="74"/>
      <c r="F78" s="74"/>
      <c r="G78" s="74"/>
      <c r="H78" s="74"/>
      <c r="I78" s="191"/>
      <c r="J78" s="74"/>
      <c r="K78" s="74"/>
      <c r="L78" s="72"/>
    </row>
    <row r="79" s="1" customFormat="1">
      <c r="B79" s="46"/>
      <c r="C79" s="76" t="s">
        <v>31</v>
      </c>
      <c r="D79" s="74"/>
      <c r="E79" s="74"/>
      <c r="F79" s="193" t="str">
        <f>E15</f>
        <v>Servisní středisko pro správu majetku MČ Praha 8</v>
      </c>
      <c r="G79" s="74"/>
      <c r="H79" s="74"/>
      <c r="I79" s="194" t="s">
        <v>37</v>
      </c>
      <c r="J79" s="193" t="str">
        <f>E21</f>
        <v xml:space="preserve"> </v>
      </c>
      <c r="K79" s="74"/>
      <c r="L79" s="72"/>
    </row>
    <row r="80" s="1" customFormat="1" ht="14.4" customHeight="1">
      <c r="B80" s="46"/>
      <c r="C80" s="76" t="s">
        <v>35</v>
      </c>
      <c r="D80" s="74"/>
      <c r="E80" s="74"/>
      <c r="F80" s="193" t="str">
        <f>IF(E18="","",E18)</f>
        <v/>
      </c>
      <c r="G80" s="74"/>
      <c r="H80" s="74"/>
      <c r="I80" s="191"/>
      <c r="J80" s="74"/>
      <c r="K80" s="74"/>
      <c r="L80" s="72"/>
    </row>
    <row r="81" s="1" customFormat="1" ht="10.32" customHeight="1">
      <c r="B81" s="46"/>
      <c r="C81" s="74"/>
      <c r="D81" s="74"/>
      <c r="E81" s="74"/>
      <c r="F81" s="74"/>
      <c r="G81" s="74"/>
      <c r="H81" s="74"/>
      <c r="I81" s="191"/>
      <c r="J81" s="74"/>
      <c r="K81" s="74"/>
      <c r="L81" s="72"/>
    </row>
    <row r="82" s="9" customFormat="1" ht="29.28" customHeight="1">
      <c r="B82" s="195"/>
      <c r="C82" s="196" t="s">
        <v>131</v>
      </c>
      <c r="D82" s="197" t="s">
        <v>61</v>
      </c>
      <c r="E82" s="197" t="s">
        <v>57</v>
      </c>
      <c r="F82" s="197" t="s">
        <v>132</v>
      </c>
      <c r="G82" s="197" t="s">
        <v>133</v>
      </c>
      <c r="H82" s="197" t="s">
        <v>134</v>
      </c>
      <c r="I82" s="198" t="s">
        <v>135</v>
      </c>
      <c r="J82" s="197" t="s">
        <v>120</v>
      </c>
      <c r="K82" s="199" t="s">
        <v>136</v>
      </c>
      <c r="L82" s="200"/>
      <c r="M82" s="102" t="s">
        <v>137</v>
      </c>
      <c r="N82" s="103" t="s">
        <v>46</v>
      </c>
      <c r="O82" s="103" t="s">
        <v>138</v>
      </c>
      <c r="P82" s="103" t="s">
        <v>139</v>
      </c>
      <c r="Q82" s="103" t="s">
        <v>140</v>
      </c>
      <c r="R82" s="103" t="s">
        <v>141</v>
      </c>
      <c r="S82" s="103" t="s">
        <v>142</v>
      </c>
      <c r="T82" s="104" t="s">
        <v>143</v>
      </c>
    </row>
    <row r="83" s="1" customFormat="1" ht="29.28" customHeight="1">
      <c r="B83" s="46"/>
      <c r="C83" s="108" t="s">
        <v>121</v>
      </c>
      <c r="D83" s="74"/>
      <c r="E83" s="74"/>
      <c r="F83" s="74"/>
      <c r="G83" s="74"/>
      <c r="H83" s="74"/>
      <c r="I83" s="191"/>
      <c r="J83" s="201">
        <f>BK83</f>
        <v>0</v>
      </c>
      <c r="K83" s="74"/>
      <c r="L83" s="72"/>
      <c r="M83" s="105"/>
      <c r="N83" s="106"/>
      <c r="O83" s="106"/>
      <c r="P83" s="202">
        <f>P84+P97+P128+P132+P145+P152+P167</f>
        <v>0</v>
      </c>
      <c r="Q83" s="106"/>
      <c r="R83" s="202">
        <f>R84+R97+R128+R132+R145+R152+R167</f>
        <v>0</v>
      </c>
      <c r="S83" s="106"/>
      <c r="T83" s="203">
        <f>T84+T97+T128+T132+T145+T152+T167</f>
        <v>0</v>
      </c>
      <c r="AT83" s="24" t="s">
        <v>75</v>
      </c>
      <c r="AU83" s="24" t="s">
        <v>122</v>
      </c>
      <c r="BK83" s="204">
        <f>BK84+BK97+BK128+BK132+BK145+BK152+BK167</f>
        <v>0</v>
      </c>
    </row>
    <row r="84" s="10" customFormat="1" ht="37.44" customHeight="1">
      <c r="B84" s="205"/>
      <c r="C84" s="206"/>
      <c r="D84" s="207" t="s">
        <v>75</v>
      </c>
      <c r="E84" s="208" t="s">
        <v>2312</v>
      </c>
      <c r="F84" s="208" t="s">
        <v>3018</v>
      </c>
      <c r="G84" s="206"/>
      <c r="H84" s="206"/>
      <c r="I84" s="209"/>
      <c r="J84" s="210">
        <f>BK84</f>
        <v>0</v>
      </c>
      <c r="K84" s="206"/>
      <c r="L84" s="211"/>
      <c r="M84" s="212"/>
      <c r="N84" s="213"/>
      <c r="O84" s="213"/>
      <c r="P84" s="214">
        <f>SUM(P85:P96)</f>
        <v>0</v>
      </c>
      <c r="Q84" s="213"/>
      <c r="R84" s="214">
        <f>SUM(R85:R96)</f>
        <v>0</v>
      </c>
      <c r="S84" s="213"/>
      <c r="T84" s="215">
        <f>SUM(T85:T96)</f>
        <v>0</v>
      </c>
      <c r="AR84" s="216" t="s">
        <v>24</v>
      </c>
      <c r="AT84" s="217" t="s">
        <v>75</v>
      </c>
      <c r="AU84" s="217" t="s">
        <v>76</v>
      </c>
      <c r="AY84" s="216" t="s">
        <v>146</v>
      </c>
      <c r="BK84" s="218">
        <f>SUM(BK85:BK96)</f>
        <v>0</v>
      </c>
    </row>
    <row r="85" s="1" customFormat="1" ht="38.25" customHeight="1">
      <c r="B85" s="46"/>
      <c r="C85" s="221" t="s">
        <v>76</v>
      </c>
      <c r="D85" s="221" t="s">
        <v>149</v>
      </c>
      <c r="E85" s="222" t="s">
        <v>3019</v>
      </c>
      <c r="F85" s="223" t="s">
        <v>3020</v>
      </c>
      <c r="G85" s="224" t="s">
        <v>2160</v>
      </c>
      <c r="H85" s="225">
        <v>1</v>
      </c>
      <c r="I85" s="226"/>
      <c r="J85" s="227">
        <f>ROUND(I85*H85,2)</f>
        <v>0</v>
      </c>
      <c r="K85" s="223" t="s">
        <v>22</v>
      </c>
      <c r="L85" s="72"/>
      <c r="M85" s="228" t="s">
        <v>22</v>
      </c>
      <c r="N85" s="229" t="s">
        <v>47</v>
      </c>
      <c r="O85" s="47"/>
      <c r="P85" s="230">
        <f>O85*H85</f>
        <v>0</v>
      </c>
      <c r="Q85" s="230">
        <v>0</v>
      </c>
      <c r="R85" s="230">
        <f>Q85*H85</f>
        <v>0</v>
      </c>
      <c r="S85" s="230">
        <v>0</v>
      </c>
      <c r="T85" s="231">
        <f>S85*H85</f>
        <v>0</v>
      </c>
      <c r="AR85" s="24" t="s">
        <v>315</v>
      </c>
      <c r="AT85" s="24" t="s">
        <v>149</v>
      </c>
      <c r="AU85" s="24" t="s">
        <v>24</v>
      </c>
      <c r="AY85" s="24" t="s">
        <v>146</v>
      </c>
      <c r="BE85" s="232">
        <f>IF(N85="základní",J85,0)</f>
        <v>0</v>
      </c>
      <c r="BF85" s="232">
        <f>IF(N85="snížená",J85,0)</f>
        <v>0</v>
      </c>
      <c r="BG85" s="232">
        <f>IF(N85="zákl. přenesená",J85,0)</f>
        <v>0</v>
      </c>
      <c r="BH85" s="232">
        <f>IF(N85="sníž. přenesená",J85,0)</f>
        <v>0</v>
      </c>
      <c r="BI85" s="232">
        <f>IF(N85="nulová",J85,0)</f>
        <v>0</v>
      </c>
      <c r="BJ85" s="24" t="s">
        <v>24</v>
      </c>
      <c r="BK85" s="232">
        <f>ROUND(I85*H85,2)</f>
        <v>0</v>
      </c>
      <c r="BL85" s="24" t="s">
        <v>315</v>
      </c>
      <c r="BM85" s="24" t="s">
        <v>85</v>
      </c>
    </row>
    <row r="86" s="1" customFormat="1" ht="25.5" customHeight="1">
      <c r="B86" s="46"/>
      <c r="C86" s="221" t="s">
        <v>76</v>
      </c>
      <c r="D86" s="221" t="s">
        <v>149</v>
      </c>
      <c r="E86" s="222" t="s">
        <v>3021</v>
      </c>
      <c r="F86" s="223" t="s">
        <v>3022</v>
      </c>
      <c r="G86" s="224" t="s">
        <v>2160</v>
      </c>
      <c r="H86" s="225">
        <v>1</v>
      </c>
      <c r="I86" s="226"/>
      <c r="J86" s="227">
        <f>ROUND(I86*H86,2)</f>
        <v>0</v>
      </c>
      <c r="K86" s="223" t="s">
        <v>22</v>
      </c>
      <c r="L86" s="72"/>
      <c r="M86" s="228" t="s">
        <v>22</v>
      </c>
      <c r="N86" s="229" t="s">
        <v>47</v>
      </c>
      <c r="O86" s="47"/>
      <c r="P86" s="230">
        <f>O86*H86</f>
        <v>0</v>
      </c>
      <c r="Q86" s="230">
        <v>0</v>
      </c>
      <c r="R86" s="230">
        <f>Q86*H86</f>
        <v>0</v>
      </c>
      <c r="S86" s="230">
        <v>0</v>
      </c>
      <c r="T86" s="231">
        <f>S86*H86</f>
        <v>0</v>
      </c>
      <c r="AR86" s="24" t="s">
        <v>315</v>
      </c>
      <c r="AT86" s="24" t="s">
        <v>149</v>
      </c>
      <c r="AU86" s="24" t="s">
        <v>24</v>
      </c>
      <c r="AY86" s="24" t="s">
        <v>146</v>
      </c>
      <c r="BE86" s="232">
        <f>IF(N86="základní",J86,0)</f>
        <v>0</v>
      </c>
      <c r="BF86" s="232">
        <f>IF(N86="snížená",J86,0)</f>
        <v>0</v>
      </c>
      <c r="BG86" s="232">
        <f>IF(N86="zákl. přenesená",J86,0)</f>
        <v>0</v>
      </c>
      <c r="BH86" s="232">
        <f>IF(N86="sníž. přenesená",J86,0)</f>
        <v>0</v>
      </c>
      <c r="BI86" s="232">
        <f>IF(N86="nulová",J86,0)</f>
        <v>0</v>
      </c>
      <c r="BJ86" s="24" t="s">
        <v>24</v>
      </c>
      <c r="BK86" s="232">
        <f>ROUND(I86*H86,2)</f>
        <v>0</v>
      </c>
      <c r="BL86" s="24" t="s">
        <v>315</v>
      </c>
      <c r="BM86" s="24" t="s">
        <v>166</v>
      </c>
    </row>
    <row r="87" s="1" customFormat="1" ht="16.5" customHeight="1">
      <c r="B87" s="46"/>
      <c r="C87" s="221" t="s">
        <v>76</v>
      </c>
      <c r="D87" s="221" t="s">
        <v>149</v>
      </c>
      <c r="E87" s="222" t="s">
        <v>3023</v>
      </c>
      <c r="F87" s="223" t="s">
        <v>3024</v>
      </c>
      <c r="G87" s="224" t="s">
        <v>2160</v>
      </c>
      <c r="H87" s="225">
        <v>1</v>
      </c>
      <c r="I87" s="226"/>
      <c r="J87" s="227">
        <f>ROUND(I87*H87,2)</f>
        <v>0</v>
      </c>
      <c r="K87" s="223" t="s">
        <v>22</v>
      </c>
      <c r="L87" s="72"/>
      <c r="M87" s="228" t="s">
        <v>22</v>
      </c>
      <c r="N87" s="229" t="s">
        <v>47</v>
      </c>
      <c r="O87" s="47"/>
      <c r="P87" s="230">
        <f>O87*H87</f>
        <v>0</v>
      </c>
      <c r="Q87" s="230">
        <v>0</v>
      </c>
      <c r="R87" s="230">
        <f>Q87*H87</f>
        <v>0</v>
      </c>
      <c r="S87" s="230">
        <v>0</v>
      </c>
      <c r="T87" s="231">
        <f>S87*H87</f>
        <v>0</v>
      </c>
      <c r="AR87" s="24" t="s">
        <v>315</v>
      </c>
      <c r="AT87" s="24" t="s">
        <v>149</v>
      </c>
      <c r="AU87" s="24" t="s">
        <v>24</v>
      </c>
      <c r="AY87" s="24" t="s">
        <v>146</v>
      </c>
      <c r="BE87" s="232">
        <f>IF(N87="základní",J87,0)</f>
        <v>0</v>
      </c>
      <c r="BF87" s="232">
        <f>IF(N87="snížená",J87,0)</f>
        <v>0</v>
      </c>
      <c r="BG87" s="232">
        <f>IF(N87="zákl. přenesená",J87,0)</f>
        <v>0</v>
      </c>
      <c r="BH87" s="232">
        <f>IF(N87="sníž. přenesená",J87,0)</f>
        <v>0</v>
      </c>
      <c r="BI87" s="232">
        <f>IF(N87="nulová",J87,0)</f>
        <v>0</v>
      </c>
      <c r="BJ87" s="24" t="s">
        <v>24</v>
      </c>
      <c r="BK87" s="232">
        <f>ROUND(I87*H87,2)</f>
        <v>0</v>
      </c>
      <c r="BL87" s="24" t="s">
        <v>315</v>
      </c>
      <c r="BM87" s="24" t="s">
        <v>174</v>
      </c>
    </row>
    <row r="88" s="1" customFormat="1" ht="25.5" customHeight="1">
      <c r="B88" s="46"/>
      <c r="C88" s="221" t="s">
        <v>76</v>
      </c>
      <c r="D88" s="221" t="s">
        <v>149</v>
      </c>
      <c r="E88" s="222" t="s">
        <v>3025</v>
      </c>
      <c r="F88" s="223" t="s">
        <v>3026</v>
      </c>
      <c r="G88" s="224" t="s">
        <v>2160</v>
      </c>
      <c r="H88" s="225">
        <v>76</v>
      </c>
      <c r="I88" s="226"/>
      <c r="J88" s="227">
        <f>ROUND(I88*H88,2)</f>
        <v>0</v>
      </c>
      <c r="K88" s="223" t="s">
        <v>22</v>
      </c>
      <c r="L88" s="72"/>
      <c r="M88" s="228" t="s">
        <v>22</v>
      </c>
      <c r="N88" s="229" t="s">
        <v>47</v>
      </c>
      <c r="O88" s="47"/>
      <c r="P88" s="230">
        <f>O88*H88</f>
        <v>0</v>
      </c>
      <c r="Q88" s="230">
        <v>0</v>
      </c>
      <c r="R88" s="230">
        <f>Q88*H88</f>
        <v>0</v>
      </c>
      <c r="S88" s="230">
        <v>0</v>
      </c>
      <c r="T88" s="231">
        <f>S88*H88</f>
        <v>0</v>
      </c>
      <c r="AR88" s="24" t="s">
        <v>315</v>
      </c>
      <c r="AT88" s="24" t="s">
        <v>149</v>
      </c>
      <c r="AU88" s="24" t="s">
        <v>24</v>
      </c>
      <c r="AY88" s="24" t="s">
        <v>146</v>
      </c>
      <c r="BE88" s="232">
        <f>IF(N88="základní",J88,0)</f>
        <v>0</v>
      </c>
      <c r="BF88" s="232">
        <f>IF(N88="snížená",J88,0)</f>
        <v>0</v>
      </c>
      <c r="BG88" s="232">
        <f>IF(N88="zákl. přenesená",J88,0)</f>
        <v>0</v>
      </c>
      <c r="BH88" s="232">
        <f>IF(N88="sníž. přenesená",J88,0)</f>
        <v>0</v>
      </c>
      <c r="BI88" s="232">
        <f>IF(N88="nulová",J88,0)</f>
        <v>0</v>
      </c>
      <c r="BJ88" s="24" t="s">
        <v>24</v>
      </c>
      <c r="BK88" s="232">
        <f>ROUND(I88*H88,2)</f>
        <v>0</v>
      </c>
      <c r="BL88" s="24" t="s">
        <v>315</v>
      </c>
      <c r="BM88" s="24" t="s">
        <v>188</v>
      </c>
    </row>
    <row r="89" s="1" customFormat="1" ht="25.5" customHeight="1">
      <c r="B89" s="46"/>
      <c r="C89" s="221" t="s">
        <v>76</v>
      </c>
      <c r="D89" s="221" t="s">
        <v>149</v>
      </c>
      <c r="E89" s="222" t="s">
        <v>3027</v>
      </c>
      <c r="F89" s="223" t="s">
        <v>3028</v>
      </c>
      <c r="G89" s="224" t="s">
        <v>2160</v>
      </c>
      <c r="H89" s="225">
        <v>2</v>
      </c>
      <c r="I89" s="226"/>
      <c r="J89" s="227">
        <f>ROUND(I89*H89,2)</f>
        <v>0</v>
      </c>
      <c r="K89" s="223" t="s">
        <v>22</v>
      </c>
      <c r="L89" s="72"/>
      <c r="M89" s="228" t="s">
        <v>22</v>
      </c>
      <c r="N89" s="229" t="s">
        <v>47</v>
      </c>
      <c r="O89" s="47"/>
      <c r="P89" s="230">
        <f>O89*H89</f>
        <v>0</v>
      </c>
      <c r="Q89" s="230">
        <v>0</v>
      </c>
      <c r="R89" s="230">
        <f>Q89*H89</f>
        <v>0</v>
      </c>
      <c r="S89" s="230">
        <v>0</v>
      </c>
      <c r="T89" s="231">
        <f>S89*H89</f>
        <v>0</v>
      </c>
      <c r="AR89" s="24" t="s">
        <v>315</v>
      </c>
      <c r="AT89" s="24" t="s">
        <v>149</v>
      </c>
      <c r="AU89" s="24" t="s">
        <v>24</v>
      </c>
      <c r="AY89" s="24" t="s">
        <v>146</v>
      </c>
      <c r="BE89" s="232">
        <f>IF(N89="základní",J89,0)</f>
        <v>0</v>
      </c>
      <c r="BF89" s="232">
        <f>IF(N89="snížená",J89,0)</f>
        <v>0</v>
      </c>
      <c r="BG89" s="232">
        <f>IF(N89="zákl. přenesená",J89,0)</f>
        <v>0</v>
      </c>
      <c r="BH89" s="232">
        <f>IF(N89="sníž. přenesená",J89,0)</f>
        <v>0</v>
      </c>
      <c r="BI89" s="232">
        <f>IF(N89="nulová",J89,0)</f>
        <v>0</v>
      </c>
      <c r="BJ89" s="24" t="s">
        <v>24</v>
      </c>
      <c r="BK89" s="232">
        <f>ROUND(I89*H89,2)</f>
        <v>0</v>
      </c>
      <c r="BL89" s="24" t="s">
        <v>315</v>
      </c>
      <c r="BM89" s="24" t="s">
        <v>29</v>
      </c>
    </row>
    <row r="90" s="1" customFormat="1" ht="25.5" customHeight="1">
      <c r="B90" s="46"/>
      <c r="C90" s="221" t="s">
        <v>76</v>
      </c>
      <c r="D90" s="221" t="s">
        <v>149</v>
      </c>
      <c r="E90" s="222" t="s">
        <v>3029</v>
      </c>
      <c r="F90" s="223" t="s">
        <v>3030</v>
      </c>
      <c r="G90" s="224" t="s">
        <v>309</v>
      </c>
      <c r="H90" s="225">
        <v>1350</v>
      </c>
      <c r="I90" s="226"/>
      <c r="J90" s="227">
        <f>ROUND(I90*H90,2)</f>
        <v>0</v>
      </c>
      <c r="K90" s="223" t="s">
        <v>22</v>
      </c>
      <c r="L90" s="72"/>
      <c r="M90" s="228" t="s">
        <v>22</v>
      </c>
      <c r="N90" s="229" t="s">
        <v>47</v>
      </c>
      <c r="O90" s="47"/>
      <c r="P90" s="230">
        <f>O90*H90</f>
        <v>0</v>
      </c>
      <c r="Q90" s="230">
        <v>0</v>
      </c>
      <c r="R90" s="230">
        <f>Q90*H90</f>
        <v>0</v>
      </c>
      <c r="S90" s="230">
        <v>0</v>
      </c>
      <c r="T90" s="231">
        <f>S90*H90</f>
        <v>0</v>
      </c>
      <c r="AR90" s="24" t="s">
        <v>315</v>
      </c>
      <c r="AT90" s="24" t="s">
        <v>149</v>
      </c>
      <c r="AU90" s="24" t="s">
        <v>24</v>
      </c>
      <c r="AY90" s="24" t="s">
        <v>146</v>
      </c>
      <c r="BE90" s="232">
        <f>IF(N90="základní",J90,0)</f>
        <v>0</v>
      </c>
      <c r="BF90" s="232">
        <f>IF(N90="snížená",J90,0)</f>
        <v>0</v>
      </c>
      <c r="BG90" s="232">
        <f>IF(N90="zákl. přenesená",J90,0)</f>
        <v>0</v>
      </c>
      <c r="BH90" s="232">
        <f>IF(N90="sníž. přenesená",J90,0)</f>
        <v>0</v>
      </c>
      <c r="BI90" s="232">
        <f>IF(N90="nulová",J90,0)</f>
        <v>0</v>
      </c>
      <c r="BJ90" s="24" t="s">
        <v>24</v>
      </c>
      <c r="BK90" s="232">
        <f>ROUND(I90*H90,2)</f>
        <v>0</v>
      </c>
      <c r="BL90" s="24" t="s">
        <v>315</v>
      </c>
      <c r="BM90" s="24" t="s">
        <v>209</v>
      </c>
    </row>
    <row r="91" s="1" customFormat="1" ht="16.5" customHeight="1">
      <c r="B91" s="46"/>
      <c r="C91" s="221" t="s">
        <v>76</v>
      </c>
      <c r="D91" s="221" t="s">
        <v>149</v>
      </c>
      <c r="E91" s="222" t="s">
        <v>3031</v>
      </c>
      <c r="F91" s="223" t="s">
        <v>3032</v>
      </c>
      <c r="G91" s="224" t="s">
        <v>309</v>
      </c>
      <c r="H91" s="225">
        <v>35</v>
      </c>
      <c r="I91" s="226"/>
      <c r="J91" s="227">
        <f>ROUND(I91*H91,2)</f>
        <v>0</v>
      </c>
      <c r="K91" s="223" t="s">
        <v>22</v>
      </c>
      <c r="L91" s="72"/>
      <c r="M91" s="228" t="s">
        <v>22</v>
      </c>
      <c r="N91" s="229" t="s">
        <v>47</v>
      </c>
      <c r="O91" s="47"/>
      <c r="P91" s="230">
        <f>O91*H91</f>
        <v>0</v>
      </c>
      <c r="Q91" s="230">
        <v>0</v>
      </c>
      <c r="R91" s="230">
        <f>Q91*H91</f>
        <v>0</v>
      </c>
      <c r="S91" s="230">
        <v>0</v>
      </c>
      <c r="T91" s="231">
        <f>S91*H91</f>
        <v>0</v>
      </c>
      <c r="AR91" s="24" t="s">
        <v>315</v>
      </c>
      <c r="AT91" s="24" t="s">
        <v>149</v>
      </c>
      <c r="AU91" s="24" t="s">
        <v>24</v>
      </c>
      <c r="AY91" s="24" t="s">
        <v>146</v>
      </c>
      <c r="BE91" s="232">
        <f>IF(N91="základní",J91,0)</f>
        <v>0</v>
      </c>
      <c r="BF91" s="232">
        <f>IF(N91="snížená",J91,0)</f>
        <v>0</v>
      </c>
      <c r="BG91" s="232">
        <f>IF(N91="zákl. přenesená",J91,0)</f>
        <v>0</v>
      </c>
      <c r="BH91" s="232">
        <f>IF(N91="sníž. přenesená",J91,0)</f>
        <v>0</v>
      </c>
      <c r="BI91" s="232">
        <f>IF(N91="nulová",J91,0)</f>
        <v>0</v>
      </c>
      <c r="BJ91" s="24" t="s">
        <v>24</v>
      </c>
      <c r="BK91" s="232">
        <f>ROUND(I91*H91,2)</f>
        <v>0</v>
      </c>
      <c r="BL91" s="24" t="s">
        <v>315</v>
      </c>
      <c r="BM91" s="24" t="s">
        <v>219</v>
      </c>
    </row>
    <row r="92" s="1" customFormat="1" ht="16.5" customHeight="1">
      <c r="B92" s="46"/>
      <c r="C92" s="221" t="s">
        <v>76</v>
      </c>
      <c r="D92" s="221" t="s">
        <v>149</v>
      </c>
      <c r="E92" s="222" t="s">
        <v>3033</v>
      </c>
      <c r="F92" s="223" t="s">
        <v>3034</v>
      </c>
      <c r="G92" s="224" t="s">
        <v>309</v>
      </c>
      <c r="H92" s="225">
        <v>1250</v>
      </c>
      <c r="I92" s="226"/>
      <c r="J92" s="227">
        <f>ROUND(I92*H92,2)</f>
        <v>0</v>
      </c>
      <c r="K92" s="223" t="s">
        <v>22</v>
      </c>
      <c r="L92" s="72"/>
      <c r="M92" s="228" t="s">
        <v>22</v>
      </c>
      <c r="N92" s="229" t="s">
        <v>47</v>
      </c>
      <c r="O92" s="47"/>
      <c r="P92" s="230">
        <f>O92*H92</f>
        <v>0</v>
      </c>
      <c r="Q92" s="230">
        <v>0</v>
      </c>
      <c r="R92" s="230">
        <f>Q92*H92</f>
        <v>0</v>
      </c>
      <c r="S92" s="230">
        <v>0</v>
      </c>
      <c r="T92" s="231">
        <f>S92*H92</f>
        <v>0</v>
      </c>
      <c r="AR92" s="24" t="s">
        <v>315</v>
      </c>
      <c r="AT92" s="24" t="s">
        <v>149</v>
      </c>
      <c r="AU92" s="24" t="s">
        <v>24</v>
      </c>
      <c r="AY92" s="24" t="s">
        <v>146</v>
      </c>
      <c r="BE92" s="232">
        <f>IF(N92="základní",J92,0)</f>
        <v>0</v>
      </c>
      <c r="BF92" s="232">
        <f>IF(N92="snížená",J92,0)</f>
        <v>0</v>
      </c>
      <c r="BG92" s="232">
        <f>IF(N92="zákl. přenesená",J92,0)</f>
        <v>0</v>
      </c>
      <c r="BH92" s="232">
        <f>IF(N92="sníž. přenesená",J92,0)</f>
        <v>0</v>
      </c>
      <c r="BI92" s="232">
        <f>IF(N92="nulová",J92,0)</f>
        <v>0</v>
      </c>
      <c r="BJ92" s="24" t="s">
        <v>24</v>
      </c>
      <c r="BK92" s="232">
        <f>ROUND(I92*H92,2)</f>
        <v>0</v>
      </c>
      <c r="BL92" s="24" t="s">
        <v>315</v>
      </c>
      <c r="BM92" s="24" t="s">
        <v>315</v>
      </c>
    </row>
    <row r="93" s="1" customFormat="1" ht="16.5" customHeight="1">
      <c r="B93" s="46"/>
      <c r="C93" s="221" t="s">
        <v>76</v>
      </c>
      <c r="D93" s="221" t="s">
        <v>149</v>
      </c>
      <c r="E93" s="222" t="s">
        <v>3035</v>
      </c>
      <c r="F93" s="223" t="s">
        <v>3036</v>
      </c>
      <c r="G93" s="224" t="s">
        <v>309</v>
      </c>
      <c r="H93" s="225">
        <v>25</v>
      </c>
      <c r="I93" s="226"/>
      <c r="J93" s="227">
        <f>ROUND(I93*H93,2)</f>
        <v>0</v>
      </c>
      <c r="K93" s="223" t="s">
        <v>22</v>
      </c>
      <c r="L93" s="72"/>
      <c r="M93" s="228" t="s">
        <v>22</v>
      </c>
      <c r="N93" s="229" t="s">
        <v>47</v>
      </c>
      <c r="O93" s="47"/>
      <c r="P93" s="230">
        <f>O93*H93</f>
        <v>0</v>
      </c>
      <c r="Q93" s="230">
        <v>0</v>
      </c>
      <c r="R93" s="230">
        <f>Q93*H93</f>
        <v>0</v>
      </c>
      <c r="S93" s="230">
        <v>0</v>
      </c>
      <c r="T93" s="231">
        <f>S93*H93</f>
        <v>0</v>
      </c>
      <c r="AR93" s="24" t="s">
        <v>315</v>
      </c>
      <c r="AT93" s="24" t="s">
        <v>149</v>
      </c>
      <c r="AU93" s="24" t="s">
        <v>24</v>
      </c>
      <c r="AY93" s="24" t="s">
        <v>146</v>
      </c>
      <c r="BE93" s="232">
        <f>IF(N93="základní",J93,0)</f>
        <v>0</v>
      </c>
      <c r="BF93" s="232">
        <f>IF(N93="snížená",J93,0)</f>
        <v>0</v>
      </c>
      <c r="BG93" s="232">
        <f>IF(N93="zákl. přenesená",J93,0)</f>
        <v>0</v>
      </c>
      <c r="BH93" s="232">
        <f>IF(N93="sníž. přenesená",J93,0)</f>
        <v>0</v>
      </c>
      <c r="BI93" s="232">
        <f>IF(N93="nulová",J93,0)</f>
        <v>0</v>
      </c>
      <c r="BJ93" s="24" t="s">
        <v>24</v>
      </c>
      <c r="BK93" s="232">
        <f>ROUND(I93*H93,2)</f>
        <v>0</v>
      </c>
      <c r="BL93" s="24" t="s">
        <v>315</v>
      </c>
      <c r="BM93" s="24" t="s">
        <v>319</v>
      </c>
    </row>
    <row r="94" s="1" customFormat="1" ht="16.5" customHeight="1">
      <c r="B94" s="46"/>
      <c r="C94" s="221" t="s">
        <v>76</v>
      </c>
      <c r="D94" s="221" t="s">
        <v>149</v>
      </c>
      <c r="E94" s="222" t="s">
        <v>2483</v>
      </c>
      <c r="F94" s="223" t="s">
        <v>3037</v>
      </c>
      <c r="G94" s="224" t="s">
        <v>309</v>
      </c>
      <c r="H94" s="225">
        <v>900</v>
      </c>
      <c r="I94" s="226"/>
      <c r="J94" s="227">
        <f>ROUND(I94*H94,2)</f>
        <v>0</v>
      </c>
      <c r="K94" s="223" t="s">
        <v>22</v>
      </c>
      <c r="L94" s="72"/>
      <c r="M94" s="228" t="s">
        <v>22</v>
      </c>
      <c r="N94" s="229" t="s">
        <v>47</v>
      </c>
      <c r="O94" s="47"/>
      <c r="P94" s="230">
        <f>O94*H94</f>
        <v>0</v>
      </c>
      <c r="Q94" s="230">
        <v>0</v>
      </c>
      <c r="R94" s="230">
        <f>Q94*H94</f>
        <v>0</v>
      </c>
      <c r="S94" s="230">
        <v>0</v>
      </c>
      <c r="T94" s="231">
        <f>S94*H94</f>
        <v>0</v>
      </c>
      <c r="AR94" s="24" t="s">
        <v>315</v>
      </c>
      <c r="AT94" s="24" t="s">
        <v>149</v>
      </c>
      <c r="AU94" s="24" t="s">
        <v>24</v>
      </c>
      <c r="AY94" s="24" t="s">
        <v>146</v>
      </c>
      <c r="BE94" s="232">
        <f>IF(N94="základní",J94,0)</f>
        <v>0</v>
      </c>
      <c r="BF94" s="232">
        <f>IF(N94="snížená",J94,0)</f>
        <v>0</v>
      </c>
      <c r="BG94" s="232">
        <f>IF(N94="zákl. přenesená",J94,0)</f>
        <v>0</v>
      </c>
      <c r="BH94" s="232">
        <f>IF(N94="sníž. přenesená",J94,0)</f>
        <v>0</v>
      </c>
      <c r="BI94" s="232">
        <f>IF(N94="nulová",J94,0)</f>
        <v>0</v>
      </c>
      <c r="BJ94" s="24" t="s">
        <v>24</v>
      </c>
      <c r="BK94" s="232">
        <f>ROUND(I94*H94,2)</f>
        <v>0</v>
      </c>
      <c r="BL94" s="24" t="s">
        <v>315</v>
      </c>
      <c r="BM94" s="24" t="s">
        <v>323</v>
      </c>
    </row>
    <row r="95" s="1" customFormat="1" ht="25.5" customHeight="1">
      <c r="B95" s="46"/>
      <c r="C95" s="221" t="s">
        <v>76</v>
      </c>
      <c r="D95" s="221" t="s">
        <v>149</v>
      </c>
      <c r="E95" s="222" t="s">
        <v>3038</v>
      </c>
      <c r="F95" s="223" t="s">
        <v>3039</v>
      </c>
      <c r="G95" s="224" t="s">
        <v>791</v>
      </c>
      <c r="H95" s="225">
        <v>1</v>
      </c>
      <c r="I95" s="226"/>
      <c r="J95" s="227">
        <f>ROUND(I95*H95,2)</f>
        <v>0</v>
      </c>
      <c r="K95" s="223" t="s">
        <v>22</v>
      </c>
      <c r="L95" s="72"/>
      <c r="M95" s="228" t="s">
        <v>22</v>
      </c>
      <c r="N95" s="229" t="s">
        <v>47</v>
      </c>
      <c r="O95" s="47"/>
      <c r="P95" s="230">
        <f>O95*H95</f>
        <v>0</v>
      </c>
      <c r="Q95" s="230">
        <v>0</v>
      </c>
      <c r="R95" s="230">
        <f>Q95*H95</f>
        <v>0</v>
      </c>
      <c r="S95" s="230">
        <v>0</v>
      </c>
      <c r="T95" s="231">
        <f>S95*H95</f>
        <v>0</v>
      </c>
      <c r="AR95" s="24" t="s">
        <v>315</v>
      </c>
      <c r="AT95" s="24" t="s">
        <v>149</v>
      </c>
      <c r="AU95" s="24" t="s">
        <v>24</v>
      </c>
      <c r="AY95" s="24" t="s">
        <v>146</v>
      </c>
      <c r="BE95" s="232">
        <f>IF(N95="základní",J95,0)</f>
        <v>0</v>
      </c>
      <c r="BF95" s="232">
        <f>IF(N95="snížená",J95,0)</f>
        <v>0</v>
      </c>
      <c r="BG95" s="232">
        <f>IF(N95="zákl. přenesená",J95,0)</f>
        <v>0</v>
      </c>
      <c r="BH95" s="232">
        <f>IF(N95="sníž. přenesená",J95,0)</f>
        <v>0</v>
      </c>
      <c r="BI95" s="232">
        <f>IF(N95="nulová",J95,0)</f>
        <v>0</v>
      </c>
      <c r="BJ95" s="24" t="s">
        <v>24</v>
      </c>
      <c r="BK95" s="232">
        <f>ROUND(I95*H95,2)</f>
        <v>0</v>
      </c>
      <c r="BL95" s="24" t="s">
        <v>315</v>
      </c>
      <c r="BM95" s="24" t="s">
        <v>332</v>
      </c>
    </row>
    <row r="96" s="1" customFormat="1" ht="16.5" customHeight="1">
      <c r="B96" s="46"/>
      <c r="C96" s="221" t="s">
        <v>76</v>
      </c>
      <c r="D96" s="221" t="s">
        <v>149</v>
      </c>
      <c r="E96" s="222" t="s">
        <v>3040</v>
      </c>
      <c r="F96" s="223" t="s">
        <v>3041</v>
      </c>
      <c r="G96" s="224" t="s">
        <v>791</v>
      </c>
      <c r="H96" s="225">
        <v>1</v>
      </c>
      <c r="I96" s="226"/>
      <c r="J96" s="227">
        <f>ROUND(I96*H96,2)</f>
        <v>0</v>
      </c>
      <c r="K96" s="223" t="s">
        <v>22</v>
      </c>
      <c r="L96" s="72"/>
      <c r="M96" s="228" t="s">
        <v>22</v>
      </c>
      <c r="N96" s="229" t="s">
        <v>47</v>
      </c>
      <c r="O96" s="47"/>
      <c r="P96" s="230">
        <f>O96*H96</f>
        <v>0</v>
      </c>
      <c r="Q96" s="230">
        <v>0</v>
      </c>
      <c r="R96" s="230">
        <f>Q96*H96</f>
        <v>0</v>
      </c>
      <c r="S96" s="230">
        <v>0</v>
      </c>
      <c r="T96" s="231">
        <f>S96*H96</f>
        <v>0</v>
      </c>
      <c r="AR96" s="24" t="s">
        <v>315</v>
      </c>
      <c r="AT96" s="24" t="s">
        <v>149</v>
      </c>
      <c r="AU96" s="24" t="s">
        <v>24</v>
      </c>
      <c r="AY96" s="24" t="s">
        <v>146</v>
      </c>
      <c r="BE96" s="232">
        <f>IF(N96="základní",J96,0)</f>
        <v>0</v>
      </c>
      <c r="BF96" s="232">
        <f>IF(N96="snížená",J96,0)</f>
        <v>0</v>
      </c>
      <c r="BG96" s="232">
        <f>IF(N96="zákl. přenesená",J96,0)</f>
        <v>0</v>
      </c>
      <c r="BH96" s="232">
        <f>IF(N96="sníž. přenesená",J96,0)</f>
        <v>0</v>
      </c>
      <c r="BI96" s="232">
        <f>IF(N96="nulová",J96,0)</f>
        <v>0</v>
      </c>
      <c r="BJ96" s="24" t="s">
        <v>24</v>
      </c>
      <c r="BK96" s="232">
        <f>ROUND(I96*H96,2)</f>
        <v>0</v>
      </c>
      <c r="BL96" s="24" t="s">
        <v>315</v>
      </c>
      <c r="BM96" s="24" t="s">
        <v>340</v>
      </c>
    </row>
    <row r="97" s="10" customFormat="1" ht="37.44" customHeight="1">
      <c r="B97" s="205"/>
      <c r="C97" s="206"/>
      <c r="D97" s="207" t="s">
        <v>75</v>
      </c>
      <c r="E97" s="208" t="s">
        <v>2769</v>
      </c>
      <c r="F97" s="208" t="s">
        <v>3042</v>
      </c>
      <c r="G97" s="206"/>
      <c r="H97" s="206"/>
      <c r="I97" s="209"/>
      <c r="J97" s="210">
        <f>BK97</f>
        <v>0</v>
      </c>
      <c r="K97" s="206"/>
      <c r="L97" s="211"/>
      <c r="M97" s="212"/>
      <c r="N97" s="213"/>
      <c r="O97" s="213"/>
      <c r="P97" s="214">
        <f>SUM(P98:P127)</f>
        <v>0</v>
      </c>
      <c r="Q97" s="213"/>
      <c r="R97" s="214">
        <f>SUM(R98:R127)</f>
        <v>0</v>
      </c>
      <c r="S97" s="213"/>
      <c r="T97" s="215">
        <f>SUM(T98:T127)</f>
        <v>0</v>
      </c>
      <c r="AR97" s="216" t="s">
        <v>24</v>
      </c>
      <c r="AT97" s="217" t="s">
        <v>75</v>
      </c>
      <c r="AU97" s="217" t="s">
        <v>76</v>
      </c>
      <c r="AY97" s="216" t="s">
        <v>146</v>
      </c>
      <c r="BK97" s="218">
        <f>SUM(BK98:BK127)</f>
        <v>0</v>
      </c>
    </row>
    <row r="98" s="1" customFormat="1" ht="25.5" customHeight="1">
      <c r="B98" s="46"/>
      <c r="C98" s="221" t="s">
        <v>76</v>
      </c>
      <c r="D98" s="221" t="s">
        <v>149</v>
      </c>
      <c r="E98" s="222" t="s">
        <v>3043</v>
      </c>
      <c r="F98" s="223" t="s">
        <v>3044</v>
      </c>
      <c r="G98" s="224" t="s">
        <v>791</v>
      </c>
      <c r="H98" s="225">
        <v>1</v>
      </c>
      <c r="I98" s="226"/>
      <c r="J98" s="227">
        <f>ROUND(I98*H98,2)</f>
        <v>0</v>
      </c>
      <c r="K98" s="223" t="s">
        <v>22</v>
      </c>
      <c r="L98" s="72"/>
      <c r="M98" s="228" t="s">
        <v>22</v>
      </c>
      <c r="N98" s="229" t="s">
        <v>47</v>
      </c>
      <c r="O98" s="47"/>
      <c r="P98" s="230">
        <f>O98*H98</f>
        <v>0</v>
      </c>
      <c r="Q98" s="230">
        <v>0</v>
      </c>
      <c r="R98" s="230">
        <f>Q98*H98</f>
        <v>0</v>
      </c>
      <c r="S98" s="230">
        <v>0</v>
      </c>
      <c r="T98" s="231">
        <f>S98*H98</f>
        <v>0</v>
      </c>
      <c r="AR98" s="24" t="s">
        <v>315</v>
      </c>
      <c r="AT98" s="24" t="s">
        <v>149</v>
      </c>
      <c r="AU98" s="24" t="s">
        <v>24</v>
      </c>
      <c r="AY98" s="24" t="s">
        <v>146</v>
      </c>
      <c r="BE98" s="232">
        <f>IF(N98="základní",J98,0)</f>
        <v>0</v>
      </c>
      <c r="BF98" s="232">
        <f>IF(N98="snížená",J98,0)</f>
        <v>0</v>
      </c>
      <c r="BG98" s="232">
        <f>IF(N98="zákl. přenesená",J98,0)</f>
        <v>0</v>
      </c>
      <c r="BH98" s="232">
        <f>IF(N98="sníž. přenesená",J98,0)</f>
        <v>0</v>
      </c>
      <c r="BI98" s="232">
        <f>IF(N98="nulová",J98,0)</f>
        <v>0</v>
      </c>
      <c r="BJ98" s="24" t="s">
        <v>24</v>
      </c>
      <c r="BK98" s="232">
        <f>ROUND(I98*H98,2)</f>
        <v>0</v>
      </c>
      <c r="BL98" s="24" t="s">
        <v>315</v>
      </c>
      <c r="BM98" s="24" t="s">
        <v>355</v>
      </c>
    </row>
    <row r="99" s="1" customFormat="1" ht="16.5" customHeight="1">
      <c r="B99" s="46"/>
      <c r="C99" s="221" t="s">
        <v>76</v>
      </c>
      <c r="D99" s="221" t="s">
        <v>149</v>
      </c>
      <c r="E99" s="222" t="s">
        <v>3045</v>
      </c>
      <c r="F99" s="223" t="s">
        <v>3046</v>
      </c>
      <c r="G99" s="224" t="s">
        <v>2160</v>
      </c>
      <c r="H99" s="225">
        <v>2</v>
      </c>
      <c r="I99" s="226"/>
      <c r="J99" s="227">
        <f>ROUND(I99*H99,2)</f>
        <v>0</v>
      </c>
      <c r="K99" s="223" t="s">
        <v>22</v>
      </c>
      <c r="L99" s="72"/>
      <c r="M99" s="228" t="s">
        <v>22</v>
      </c>
      <c r="N99" s="229" t="s">
        <v>47</v>
      </c>
      <c r="O99" s="47"/>
      <c r="P99" s="230">
        <f>O99*H99</f>
        <v>0</v>
      </c>
      <c r="Q99" s="230">
        <v>0</v>
      </c>
      <c r="R99" s="230">
        <f>Q99*H99</f>
        <v>0</v>
      </c>
      <c r="S99" s="230">
        <v>0</v>
      </c>
      <c r="T99" s="231">
        <f>S99*H99</f>
        <v>0</v>
      </c>
      <c r="AR99" s="24" t="s">
        <v>315</v>
      </c>
      <c r="AT99" s="24" t="s">
        <v>149</v>
      </c>
      <c r="AU99" s="24" t="s">
        <v>24</v>
      </c>
      <c r="AY99" s="24" t="s">
        <v>146</v>
      </c>
      <c r="BE99" s="232">
        <f>IF(N99="základní",J99,0)</f>
        <v>0</v>
      </c>
      <c r="BF99" s="232">
        <f>IF(N99="snížená",J99,0)</f>
        <v>0</v>
      </c>
      <c r="BG99" s="232">
        <f>IF(N99="zákl. přenesená",J99,0)</f>
        <v>0</v>
      </c>
      <c r="BH99" s="232">
        <f>IF(N99="sníž. přenesená",J99,0)</f>
        <v>0</v>
      </c>
      <c r="BI99" s="232">
        <f>IF(N99="nulová",J99,0)</f>
        <v>0</v>
      </c>
      <c r="BJ99" s="24" t="s">
        <v>24</v>
      </c>
      <c r="BK99" s="232">
        <f>ROUND(I99*H99,2)</f>
        <v>0</v>
      </c>
      <c r="BL99" s="24" t="s">
        <v>315</v>
      </c>
      <c r="BM99" s="24" t="s">
        <v>360</v>
      </c>
    </row>
    <row r="100" s="1" customFormat="1" ht="16.5" customHeight="1">
      <c r="B100" s="46"/>
      <c r="C100" s="221" t="s">
        <v>76</v>
      </c>
      <c r="D100" s="221" t="s">
        <v>149</v>
      </c>
      <c r="E100" s="222" t="s">
        <v>3047</v>
      </c>
      <c r="F100" s="223" t="s">
        <v>3048</v>
      </c>
      <c r="G100" s="224" t="s">
        <v>2160</v>
      </c>
      <c r="H100" s="225">
        <v>8</v>
      </c>
      <c r="I100" s="226"/>
      <c r="J100" s="227">
        <f>ROUND(I100*H100,2)</f>
        <v>0</v>
      </c>
      <c r="K100" s="223" t="s">
        <v>22</v>
      </c>
      <c r="L100" s="72"/>
      <c r="M100" s="228" t="s">
        <v>22</v>
      </c>
      <c r="N100" s="229" t="s">
        <v>47</v>
      </c>
      <c r="O100" s="47"/>
      <c r="P100" s="230">
        <f>O100*H100</f>
        <v>0</v>
      </c>
      <c r="Q100" s="230">
        <v>0</v>
      </c>
      <c r="R100" s="230">
        <f>Q100*H100</f>
        <v>0</v>
      </c>
      <c r="S100" s="230">
        <v>0</v>
      </c>
      <c r="T100" s="231">
        <f>S100*H100</f>
        <v>0</v>
      </c>
      <c r="AR100" s="24" t="s">
        <v>315</v>
      </c>
      <c r="AT100" s="24" t="s">
        <v>149</v>
      </c>
      <c r="AU100" s="24" t="s">
        <v>24</v>
      </c>
      <c r="AY100" s="24" t="s">
        <v>146</v>
      </c>
      <c r="BE100" s="232">
        <f>IF(N100="základní",J100,0)</f>
        <v>0</v>
      </c>
      <c r="BF100" s="232">
        <f>IF(N100="snížená",J100,0)</f>
        <v>0</v>
      </c>
      <c r="BG100" s="232">
        <f>IF(N100="zákl. přenesená",J100,0)</f>
        <v>0</v>
      </c>
      <c r="BH100" s="232">
        <f>IF(N100="sníž. přenesená",J100,0)</f>
        <v>0</v>
      </c>
      <c r="BI100" s="232">
        <f>IF(N100="nulová",J100,0)</f>
        <v>0</v>
      </c>
      <c r="BJ100" s="24" t="s">
        <v>24</v>
      </c>
      <c r="BK100" s="232">
        <f>ROUND(I100*H100,2)</f>
        <v>0</v>
      </c>
      <c r="BL100" s="24" t="s">
        <v>315</v>
      </c>
      <c r="BM100" s="24" t="s">
        <v>375</v>
      </c>
    </row>
    <row r="101" s="1" customFormat="1" ht="16.5" customHeight="1">
      <c r="B101" s="46"/>
      <c r="C101" s="221" t="s">
        <v>76</v>
      </c>
      <c r="D101" s="221" t="s">
        <v>149</v>
      </c>
      <c r="E101" s="222" t="s">
        <v>3049</v>
      </c>
      <c r="F101" s="223" t="s">
        <v>3050</v>
      </c>
      <c r="G101" s="224" t="s">
        <v>2160</v>
      </c>
      <c r="H101" s="225">
        <v>9</v>
      </c>
      <c r="I101" s="226"/>
      <c r="J101" s="227">
        <f>ROUND(I101*H101,2)</f>
        <v>0</v>
      </c>
      <c r="K101" s="223" t="s">
        <v>22</v>
      </c>
      <c r="L101" s="72"/>
      <c r="M101" s="228" t="s">
        <v>22</v>
      </c>
      <c r="N101" s="229" t="s">
        <v>47</v>
      </c>
      <c r="O101" s="47"/>
      <c r="P101" s="230">
        <f>O101*H101</f>
        <v>0</v>
      </c>
      <c r="Q101" s="230">
        <v>0</v>
      </c>
      <c r="R101" s="230">
        <f>Q101*H101</f>
        <v>0</v>
      </c>
      <c r="S101" s="230">
        <v>0</v>
      </c>
      <c r="T101" s="231">
        <f>S101*H101</f>
        <v>0</v>
      </c>
      <c r="AR101" s="24" t="s">
        <v>315</v>
      </c>
      <c r="AT101" s="24" t="s">
        <v>149</v>
      </c>
      <c r="AU101" s="24" t="s">
        <v>24</v>
      </c>
      <c r="AY101" s="24" t="s">
        <v>146</v>
      </c>
      <c r="BE101" s="232">
        <f>IF(N101="základní",J101,0)</f>
        <v>0</v>
      </c>
      <c r="BF101" s="232">
        <f>IF(N101="snížená",J101,0)</f>
        <v>0</v>
      </c>
      <c r="BG101" s="232">
        <f>IF(N101="zákl. přenesená",J101,0)</f>
        <v>0</v>
      </c>
      <c r="BH101" s="232">
        <f>IF(N101="sníž. přenesená",J101,0)</f>
        <v>0</v>
      </c>
      <c r="BI101" s="232">
        <f>IF(N101="nulová",J101,0)</f>
        <v>0</v>
      </c>
      <c r="BJ101" s="24" t="s">
        <v>24</v>
      </c>
      <c r="BK101" s="232">
        <f>ROUND(I101*H101,2)</f>
        <v>0</v>
      </c>
      <c r="BL101" s="24" t="s">
        <v>315</v>
      </c>
      <c r="BM101" s="24" t="s">
        <v>379</v>
      </c>
    </row>
    <row r="102" s="1" customFormat="1" ht="16.5" customHeight="1">
      <c r="B102" s="46"/>
      <c r="C102" s="221" t="s">
        <v>76</v>
      </c>
      <c r="D102" s="221" t="s">
        <v>149</v>
      </c>
      <c r="E102" s="222" t="s">
        <v>3051</v>
      </c>
      <c r="F102" s="223" t="s">
        <v>3052</v>
      </c>
      <c r="G102" s="224" t="s">
        <v>2160</v>
      </c>
      <c r="H102" s="225">
        <v>60</v>
      </c>
      <c r="I102" s="226"/>
      <c r="J102" s="227">
        <f>ROUND(I102*H102,2)</f>
        <v>0</v>
      </c>
      <c r="K102" s="223" t="s">
        <v>22</v>
      </c>
      <c r="L102" s="72"/>
      <c r="M102" s="228" t="s">
        <v>22</v>
      </c>
      <c r="N102" s="229" t="s">
        <v>47</v>
      </c>
      <c r="O102" s="47"/>
      <c r="P102" s="230">
        <f>O102*H102</f>
        <v>0</v>
      </c>
      <c r="Q102" s="230">
        <v>0</v>
      </c>
      <c r="R102" s="230">
        <f>Q102*H102</f>
        <v>0</v>
      </c>
      <c r="S102" s="230">
        <v>0</v>
      </c>
      <c r="T102" s="231">
        <f>S102*H102</f>
        <v>0</v>
      </c>
      <c r="AR102" s="24" t="s">
        <v>315</v>
      </c>
      <c r="AT102" s="24" t="s">
        <v>149</v>
      </c>
      <c r="AU102" s="24" t="s">
        <v>24</v>
      </c>
      <c r="AY102" s="24" t="s">
        <v>146</v>
      </c>
      <c r="BE102" s="232">
        <f>IF(N102="základní",J102,0)</f>
        <v>0</v>
      </c>
      <c r="BF102" s="232">
        <f>IF(N102="snížená",J102,0)</f>
        <v>0</v>
      </c>
      <c r="BG102" s="232">
        <f>IF(N102="zákl. přenesená",J102,0)</f>
        <v>0</v>
      </c>
      <c r="BH102" s="232">
        <f>IF(N102="sníž. přenesená",J102,0)</f>
        <v>0</v>
      </c>
      <c r="BI102" s="232">
        <f>IF(N102="nulová",J102,0)</f>
        <v>0</v>
      </c>
      <c r="BJ102" s="24" t="s">
        <v>24</v>
      </c>
      <c r="BK102" s="232">
        <f>ROUND(I102*H102,2)</f>
        <v>0</v>
      </c>
      <c r="BL102" s="24" t="s">
        <v>315</v>
      </c>
      <c r="BM102" s="24" t="s">
        <v>384</v>
      </c>
    </row>
    <row r="103" s="1" customFormat="1" ht="16.5" customHeight="1">
      <c r="B103" s="46"/>
      <c r="C103" s="221" t="s">
        <v>76</v>
      </c>
      <c r="D103" s="221" t="s">
        <v>149</v>
      </c>
      <c r="E103" s="222" t="s">
        <v>3053</v>
      </c>
      <c r="F103" s="223" t="s">
        <v>3054</v>
      </c>
      <c r="G103" s="224" t="s">
        <v>2160</v>
      </c>
      <c r="H103" s="225">
        <v>100</v>
      </c>
      <c r="I103" s="226"/>
      <c r="J103" s="227">
        <f>ROUND(I103*H103,2)</f>
        <v>0</v>
      </c>
      <c r="K103" s="223" t="s">
        <v>22</v>
      </c>
      <c r="L103" s="72"/>
      <c r="M103" s="228" t="s">
        <v>22</v>
      </c>
      <c r="N103" s="229" t="s">
        <v>47</v>
      </c>
      <c r="O103" s="47"/>
      <c r="P103" s="230">
        <f>O103*H103</f>
        <v>0</v>
      </c>
      <c r="Q103" s="230">
        <v>0</v>
      </c>
      <c r="R103" s="230">
        <f>Q103*H103</f>
        <v>0</v>
      </c>
      <c r="S103" s="230">
        <v>0</v>
      </c>
      <c r="T103" s="231">
        <f>S103*H103</f>
        <v>0</v>
      </c>
      <c r="AR103" s="24" t="s">
        <v>315</v>
      </c>
      <c r="AT103" s="24" t="s">
        <v>149</v>
      </c>
      <c r="AU103" s="24" t="s">
        <v>24</v>
      </c>
      <c r="AY103" s="24" t="s">
        <v>146</v>
      </c>
      <c r="BE103" s="232">
        <f>IF(N103="základní",J103,0)</f>
        <v>0</v>
      </c>
      <c r="BF103" s="232">
        <f>IF(N103="snížená",J103,0)</f>
        <v>0</v>
      </c>
      <c r="BG103" s="232">
        <f>IF(N103="zákl. přenesená",J103,0)</f>
        <v>0</v>
      </c>
      <c r="BH103" s="232">
        <f>IF(N103="sníž. přenesená",J103,0)</f>
        <v>0</v>
      </c>
      <c r="BI103" s="232">
        <f>IF(N103="nulová",J103,0)</f>
        <v>0</v>
      </c>
      <c r="BJ103" s="24" t="s">
        <v>24</v>
      </c>
      <c r="BK103" s="232">
        <f>ROUND(I103*H103,2)</f>
        <v>0</v>
      </c>
      <c r="BL103" s="24" t="s">
        <v>315</v>
      </c>
      <c r="BM103" s="24" t="s">
        <v>390</v>
      </c>
    </row>
    <row r="104" s="1" customFormat="1" ht="16.5" customHeight="1">
      <c r="B104" s="46"/>
      <c r="C104" s="221" t="s">
        <v>76</v>
      </c>
      <c r="D104" s="221" t="s">
        <v>149</v>
      </c>
      <c r="E104" s="222" t="s">
        <v>3055</v>
      </c>
      <c r="F104" s="223" t="s">
        <v>3056</v>
      </c>
      <c r="G104" s="224" t="s">
        <v>2160</v>
      </c>
      <c r="H104" s="225">
        <v>4</v>
      </c>
      <c r="I104" s="226"/>
      <c r="J104" s="227">
        <f>ROUND(I104*H104,2)</f>
        <v>0</v>
      </c>
      <c r="K104" s="223" t="s">
        <v>22</v>
      </c>
      <c r="L104" s="72"/>
      <c r="M104" s="228" t="s">
        <v>22</v>
      </c>
      <c r="N104" s="229" t="s">
        <v>47</v>
      </c>
      <c r="O104" s="47"/>
      <c r="P104" s="230">
        <f>O104*H104</f>
        <v>0</v>
      </c>
      <c r="Q104" s="230">
        <v>0</v>
      </c>
      <c r="R104" s="230">
        <f>Q104*H104</f>
        <v>0</v>
      </c>
      <c r="S104" s="230">
        <v>0</v>
      </c>
      <c r="T104" s="231">
        <f>S104*H104</f>
        <v>0</v>
      </c>
      <c r="AR104" s="24" t="s">
        <v>315</v>
      </c>
      <c r="AT104" s="24" t="s">
        <v>149</v>
      </c>
      <c r="AU104" s="24" t="s">
        <v>24</v>
      </c>
      <c r="AY104" s="24" t="s">
        <v>146</v>
      </c>
      <c r="BE104" s="232">
        <f>IF(N104="základní",J104,0)</f>
        <v>0</v>
      </c>
      <c r="BF104" s="232">
        <f>IF(N104="snížená",J104,0)</f>
        <v>0</v>
      </c>
      <c r="BG104" s="232">
        <f>IF(N104="zákl. přenesená",J104,0)</f>
        <v>0</v>
      </c>
      <c r="BH104" s="232">
        <f>IF(N104="sníž. přenesená",J104,0)</f>
        <v>0</v>
      </c>
      <c r="BI104" s="232">
        <f>IF(N104="nulová",J104,0)</f>
        <v>0</v>
      </c>
      <c r="BJ104" s="24" t="s">
        <v>24</v>
      </c>
      <c r="BK104" s="232">
        <f>ROUND(I104*H104,2)</f>
        <v>0</v>
      </c>
      <c r="BL104" s="24" t="s">
        <v>315</v>
      </c>
      <c r="BM104" s="24" t="s">
        <v>395</v>
      </c>
    </row>
    <row r="105" s="1" customFormat="1" ht="16.5" customHeight="1">
      <c r="B105" s="46"/>
      <c r="C105" s="221" t="s">
        <v>76</v>
      </c>
      <c r="D105" s="221" t="s">
        <v>149</v>
      </c>
      <c r="E105" s="222" t="s">
        <v>3057</v>
      </c>
      <c r="F105" s="223" t="s">
        <v>3058</v>
      </c>
      <c r="G105" s="224" t="s">
        <v>2160</v>
      </c>
      <c r="H105" s="225">
        <v>1</v>
      </c>
      <c r="I105" s="226"/>
      <c r="J105" s="227">
        <f>ROUND(I105*H105,2)</f>
        <v>0</v>
      </c>
      <c r="K105" s="223" t="s">
        <v>22</v>
      </c>
      <c r="L105" s="72"/>
      <c r="M105" s="228" t="s">
        <v>22</v>
      </c>
      <c r="N105" s="229" t="s">
        <v>47</v>
      </c>
      <c r="O105" s="47"/>
      <c r="P105" s="230">
        <f>O105*H105</f>
        <v>0</v>
      </c>
      <c r="Q105" s="230">
        <v>0</v>
      </c>
      <c r="R105" s="230">
        <f>Q105*H105</f>
        <v>0</v>
      </c>
      <c r="S105" s="230">
        <v>0</v>
      </c>
      <c r="T105" s="231">
        <f>S105*H105</f>
        <v>0</v>
      </c>
      <c r="AR105" s="24" t="s">
        <v>315</v>
      </c>
      <c r="AT105" s="24" t="s">
        <v>149</v>
      </c>
      <c r="AU105" s="24" t="s">
        <v>24</v>
      </c>
      <c r="AY105" s="24" t="s">
        <v>146</v>
      </c>
      <c r="BE105" s="232">
        <f>IF(N105="základní",J105,0)</f>
        <v>0</v>
      </c>
      <c r="BF105" s="232">
        <f>IF(N105="snížená",J105,0)</f>
        <v>0</v>
      </c>
      <c r="BG105" s="232">
        <f>IF(N105="zákl. přenesená",J105,0)</f>
        <v>0</v>
      </c>
      <c r="BH105" s="232">
        <f>IF(N105="sníž. přenesená",J105,0)</f>
        <v>0</v>
      </c>
      <c r="BI105" s="232">
        <f>IF(N105="nulová",J105,0)</f>
        <v>0</v>
      </c>
      <c r="BJ105" s="24" t="s">
        <v>24</v>
      </c>
      <c r="BK105" s="232">
        <f>ROUND(I105*H105,2)</f>
        <v>0</v>
      </c>
      <c r="BL105" s="24" t="s">
        <v>315</v>
      </c>
      <c r="BM105" s="24" t="s">
        <v>400</v>
      </c>
    </row>
    <row r="106" s="1" customFormat="1" ht="16.5" customHeight="1">
      <c r="B106" s="46"/>
      <c r="C106" s="221" t="s">
        <v>76</v>
      </c>
      <c r="D106" s="221" t="s">
        <v>149</v>
      </c>
      <c r="E106" s="222" t="s">
        <v>3059</v>
      </c>
      <c r="F106" s="223" t="s">
        <v>3060</v>
      </c>
      <c r="G106" s="224" t="s">
        <v>2160</v>
      </c>
      <c r="H106" s="225">
        <v>1</v>
      </c>
      <c r="I106" s="226"/>
      <c r="J106" s="227">
        <f>ROUND(I106*H106,2)</f>
        <v>0</v>
      </c>
      <c r="K106" s="223" t="s">
        <v>22</v>
      </c>
      <c r="L106" s="72"/>
      <c r="M106" s="228" t="s">
        <v>22</v>
      </c>
      <c r="N106" s="229" t="s">
        <v>47</v>
      </c>
      <c r="O106" s="47"/>
      <c r="P106" s="230">
        <f>O106*H106</f>
        <v>0</v>
      </c>
      <c r="Q106" s="230">
        <v>0</v>
      </c>
      <c r="R106" s="230">
        <f>Q106*H106</f>
        <v>0</v>
      </c>
      <c r="S106" s="230">
        <v>0</v>
      </c>
      <c r="T106" s="231">
        <f>S106*H106</f>
        <v>0</v>
      </c>
      <c r="AR106" s="24" t="s">
        <v>315</v>
      </c>
      <c r="AT106" s="24" t="s">
        <v>149</v>
      </c>
      <c r="AU106" s="24" t="s">
        <v>24</v>
      </c>
      <c r="AY106" s="24" t="s">
        <v>146</v>
      </c>
      <c r="BE106" s="232">
        <f>IF(N106="základní",J106,0)</f>
        <v>0</v>
      </c>
      <c r="BF106" s="232">
        <f>IF(N106="snížená",J106,0)</f>
        <v>0</v>
      </c>
      <c r="BG106" s="232">
        <f>IF(N106="zákl. přenesená",J106,0)</f>
        <v>0</v>
      </c>
      <c r="BH106" s="232">
        <f>IF(N106="sníž. přenesená",J106,0)</f>
        <v>0</v>
      </c>
      <c r="BI106" s="232">
        <f>IF(N106="nulová",J106,0)</f>
        <v>0</v>
      </c>
      <c r="BJ106" s="24" t="s">
        <v>24</v>
      </c>
      <c r="BK106" s="232">
        <f>ROUND(I106*H106,2)</f>
        <v>0</v>
      </c>
      <c r="BL106" s="24" t="s">
        <v>315</v>
      </c>
      <c r="BM106" s="24" t="s">
        <v>404</v>
      </c>
    </row>
    <row r="107" s="1" customFormat="1" ht="16.5" customHeight="1">
      <c r="B107" s="46"/>
      <c r="C107" s="221" t="s">
        <v>76</v>
      </c>
      <c r="D107" s="221" t="s">
        <v>149</v>
      </c>
      <c r="E107" s="222" t="s">
        <v>2363</v>
      </c>
      <c r="F107" s="223" t="s">
        <v>3061</v>
      </c>
      <c r="G107" s="224" t="s">
        <v>2160</v>
      </c>
      <c r="H107" s="225">
        <v>1</v>
      </c>
      <c r="I107" s="226"/>
      <c r="J107" s="227">
        <f>ROUND(I107*H107,2)</f>
        <v>0</v>
      </c>
      <c r="K107" s="223" t="s">
        <v>22</v>
      </c>
      <c r="L107" s="72"/>
      <c r="M107" s="228" t="s">
        <v>22</v>
      </c>
      <c r="N107" s="229" t="s">
        <v>47</v>
      </c>
      <c r="O107" s="47"/>
      <c r="P107" s="230">
        <f>O107*H107</f>
        <v>0</v>
      </c>
      <c r="Q107" s="230">
        <v>0</v>
      </c>
      <c r="R107" s="230">
        <f>Q107*H107</f>
        <v>0</v>
      </c>
      <c r="S107" s="230">
        <v>0</v>
      </c>
      <c r="T107" s="231">
        <f>S107*H107</f>
        <v>0</v>
      </c>
      <c r="AR107" s="24" t="s">
        <v>315</v>
      </c>
      <c r="AT107" s="24" t="s">
        <v>149</v>
      </c>
      <c r="AU107" s="24" t="s">
        <v>24</v>
      </c>
      <c r="AY107" s="24" t="s">
        <v>146</v>
      </c>
      <c r="BE107" s="232">
        <f>IF(N107="základní",J107,0)</f>
        <v>0</v>
      </c>
      <c r="BF107" s="232">
        <f>IF(N107="snížená",J107,0)</f>
        <v>0</v>
      </c>
      <c r="BG107" s="232">
        <f>IF(N107="zákl. přenesená",J107,0)</f>
        <v>0</v>
      </c>
      <c r="BH107" s="232">
        <f>IF(N107="sníž. přenesená",J107,0)</f>
        <v>0</v>
      </c>
      <c r="BI107" s="232">
        <f>IF(N107="nulová",J107,0)</f>
        <v>0</v>
      </c>
      <c r="BJ107" s="24" t="s">
        <v>24</v>
      </c>
      <c r="BK107" s="232">
        <f>ROUND(I107*H107,2)</f>
        <v>0</v>
      </c>
      <c r="BL107" s="24" t="s">
        <v>315</v>
      </c>
      <c r="BM107" s="24" t="s">
        <v>407</v>
      </c>
    </row>
    <row r="108" s="1" customFormat="1" ht="25.5" customHeight="1">
      <c r="B108" s="46"/>
      <c r="C108" s="221" t="s">
        <v>76</v>
      </c>
      <c r="D108" s="221" t="s">
        <v>149</v>
      </c>
      <c r="E108" s="222" t="s">
        <v>2365</v>
      </c>
      <c r="F108" s="223" t="s">
        <v>3062</v>
      </c>
      <c r="G108" s="224" t="s">
        <v>2160</v>
      </c>
      <c r="H108" s="225">
        <v>1</v>
      </c>
      <c r="I108" s="226"/>
      <c r="J108" s="227">
        <f>ROUND(I108*H108,2)</f>
        <v>0</v>
      </c>
      <c r="K108" s="223" t="s">
        <v>22</v>
      </c>
      <c r="L108" s="72"/>
      <c r="M108" s="228" t="s">
        <v>22</v>
      </c>
      <c r="N108" s="229" t="s">
        <v>47</v>
      </c>
      <c r="O108" s="47"/>
      <c r="P108" s="230">
        <f>O108*H108</f>
        <v>0</v>
      </c>
      <c r="Q108" s="230">
        <v>0</v>
      </c>
      <c r="R108" s="230">
        <f>Q108*H108</f>
        <v>0</v>
      </c>
      <c r="S108" s="230">
        <v>0</v>
      </c>
      <c r="T108" s="231">
        <f>S108*H108</f>
        <v>0</v>
      </c>
      <c r="AR108" s="24" t="s">
        <v>315</v>
      </c>
      <c r="AT108" s="24" t="s">
        <v>149</v>
      </c>
      <c r="AU108" s="24" t="s">
        <v>24</v>
      </c>
      <c r="AY108" s="24" t="s">
        <v>146</v>
      </c>
      <c r="BE108" s="232">
        <f>IF(N108="základní",J108,0)</f>
        <v>0</v>
      </c>
      <c r="BF108" s="232">
        <f>IF(N108="snížená",J108,0)</f>
        <v>0</v>
      </c>
      <c r="BG108" s="232">
        <f>IF(N108="zákl. přenesená",J108,0)</f>
        <v>0</v>
      </c>
      <c r="BH108" s="232">
        <f>IF(N108="sníž. přenesená",J108,0)</f>
        <v>0</v>
      </c>
      <c r="BI108" s="232">
        <f>IF(N108="nulová",J108,0)</f>
        <v>0</v>
      </c>
      <c r="BJ108" s="24" t="s">
        <v>24</v>
      </c>
      <c r="BK108" s="232">
        <f>ROUND(I108*H108,2)</f>
        <v>0</v>
      </c>
      <c r="BL108" s="24" t="s">
        <v>315</v>
      </c>
      <c r="BM108" s="24" t="s">
        <v>413</v>
      </c>
    </row>
    <row r="109" s="1" customFormat="1" ht="25.5" customHeight="1">
      <c r="B109" s="46"/>
      <c r="C109" s="221" t="s">
        <v>76</v>
      </c>
      <c r="D109" s="221" t="s">
        <v>149</v>
      </c>
      <c r="E109" s="222" t="s">
        <v>2367</v>
      </c>
      <c r="F109" s="223" t="s">
        <v>3063</v>
      </c>
      <c r="G109" s="224" t="s">
        <v>2160</v>
      </c>
      <c r="H109" s="225">
        <v>1</v>
      </c>
      <c r="I109" s="226"/>
      <c r="J109" s="227">
        <f>ROUND(I109*H109,2)</f>
        <v>0</v>
      </c>
      <c r="K109" s="223" t="s">
        <v>22</v>
      </c>
      <c r="L109" s="72"/>
      <c r="M109" s="228" t="s">
        <v>22</v>
      </c>
      <c r="N109" s="229" t="s">
        <v>47</v>
      </c>
      <c r="O109" s="47"/>
      <c r="P109" s="230">
        <f>O109*H109</f>
        <v>0</v>
      </c>
      <c r="Q109" s="230">
        <v>0</v>
      </c>
      <c r="R109" s="230">
        <f>Q109*H109</f>
        <v>0</v>
      </c>
      <c r="S109" s="230">
        <v>0</v>
      </c>
      <c r="T109" s="231">
        <f>S109*H109</f>
        <v>0</v>
      </c>
      <c r="AR109" s="24" t="s">
        <v>315</v>
      </c>
      <c r="AT109" s="24" t="s">
        <v>149</v>
      </c>
      <c r="AU109" s="24" t="s">
        <v>24</v>
      </c>
      <c r="AY109" s="24" t="s">
        <v>146</v>
      </c>
      <c r="BE109" s="232">
        <f>IF(N109="základní",J109,0)</f>
        <v>0</v>
      </c>
      <c r="BF109" s="232">
        <f>IF(N109="snížená",J109,0)</f>
        <v>0</v>
      </c>
      <c r="BG109" s="232">
        <f>IF(N109="zákl. přenesená",J109,0)</f>
        <v>0</v>
      </c>
      <c r="BH109" s="232">
        <f>IF(N109="sníž. přenesená",J109,0)</f>
        <v>0</v>
      </c>
      <c r="BI109" s="232">
        <f>IF(N109="nulová",J109,0)</f>
        <v>0</v>
      </c>
      <c r="BJ109" s="24" t="s">
        <v>24</v>
      </c>
      <c r="BK109" s="232">
        <f>ROUND(I109*H109,2)</f>
        <v>0</v>
      </c>
      <c r="BL109" s="24" t="s">
        <v>315</v>
      </c>
      <c r="BM109" s="24" t="s">
        <v>419</v>
      </c>
    </row>
    <row r="110" s="1" customFormat="1" ht="38.25" customHeight="1">
      <c r="B110" s="46"/>
      <c r="C110" s="221" t="s">
        <v>76</v>
      </c>
      <c r="D110" s="221" t="s">
        <v>149</v>
      </c>
      <c r="E110" s="222" t="s">
        <v>2369</v>
      </c>
      <c r="F110" s="223" t="s">
        <v>3064</v>
      </c>
      <c r="G110" s="224" t="s">
        <v>2160</v>
      </c>
      <c r="H110" s="225">
        <v>1</v>
      </c>
      <c r="I110" s="226"/>
      <c r="J110" s="227">
        <f>ROUND(I110*H110,2)</f>
        <v>0</v>
      </c>
      <c r="K110" s="223" t="s">
        <v>22</v>
      </c>
      <c r="L110" s="72"/>
      <c r="M110" s="228" t="s">
        <v>22</v>
      </c>
      <c r="N110" s="229" t="s">
        <v>47</v>
      </c>
      <c r="O110" s="47"/>
      <c r="P110" s="230">
        <f>O110*H110</f>
        <v>0</v>
      </c>
      <c r="Q110" s="230">
        <v>0</v>
      </c>
      <c r="R110" s="230">
        <f>Q110*H110</f>
        <v>0</v>
      </c>
      <c r="S110" s="230">
        <v>0</v>
      </c>
      <c r="T110" s="231">
        <f>S110*H110</f>
        <v>0</v>
      </c>
      <c r="AR110" s="24" t="s">
        <v>315</v>
      </c>
      <c r="AT110" s="24" t="s">
        <v>149</v>
      </c>
      <c r="AU110" s="24" t="s">
        <v>24</v>
      </c>
      <c r="AY110" s="24" t="s">
        <v>146</v>
      </c>
      <c r="BE110" s="232">
        <f>IF(N110="základní",J110,0)</f>
        <v>0</v>
      </c>
      <c r="BF110" s="232">
        <f>IF(N110="snížená",J110,0)</f>
        <v>0</v>
      </c>
      <c r="BG110" s="232">
        <f>IF(N110="zákl. přenesená",J110,0)</f>
        <v>0</v>
      </c>
      <c r="BH110" s="232">
        <f>IF(N110="sníž. přenesená",J110,0)</f>
        <v>0</v>
      </c>
      <c r="BI110" s="232">
        <f>IF(N110="nulová",J110,0)</f>
        <v>0</v>
      </c>
      <c r="BJ110" s="24" t="s">
        <v>24</v>
      </c>
      <c r="BK110" s="232">
        <f>ROUND(I110*H110,2)</f>
        <v>0</v>
      </c>
      <c r="BL110" s="24" t="s">
        <v>315</v>
      </c>
      <c r="BM110" s="24" t="s">
        <v>426</v>
      </c>
    </row>
    <row r="111" s="1" customFormat="1" ht="38.25" customHeight="1">
      <c r="B111" s="46"/>
      <c r="C111" s="221" t="s">
        <v>76</v>
      </c>
      <c r="D111" s="221" t="s">
        <v>149</v>
      </c>
      <c r="E111" s="222" t="s">
        <v>2371</v>
      </c>
      <c r="F111" s="223" t="s">
        <v>3065</v>
      </c>
      <c r="G111" s="224" t="s">
        <v>2160</v>
      </c>
      <c r="H111" s="225">
        <v>47</v>
      </c>
      <c r="I111" s="226"/>
      <c r="J111" s="227">
        <f>ROUND(I111*H111,2)</f>
        <v>0</v>
      </c>
      <c r="K111" s="223" t="s">
        <v>22</v>
      </c>
      <c r="L111" s="72"/>
      <c r="M111" s="228" t="s">
        <v>22</v>
      </c>
      <c r="N111" s="229" t="s">
        <v>47</v>
      </c>
      <c r="O111" s="47"/>
      <c r="P111" s="230">
        <f>O111*H111</f>
        <v>0</v>
      </c>
      <c r="Q111" s="230">
        <v>0</v>
      </c>
      <c r="R111" s="230">
        <f>Q111*H111</f>
        <v>0</v>
      </c>
      <c r="S111" s="230">
        <v>0</v>
      </c>
      <c r="T111" s="231">
        <f>S111*H111</f>
        <v>0</v>
      </c>
      <c r="AR111" s="24" t="s">
        <v>315</v>
      </c>
      <c r="AT111" s="24" t="s">
        <v>149</v>
      </c>
      <c r="AU111" s="24" t="s">
        <v>24</v>
      </c>
      <c r="AY111" s="24" t="s">
        <v>146</v>
      </c>
      <c r="BE111" s="232">
        <f>IF(N111="základní",J111,0)</f>
        <v>0</v>
      </c>
      <c r="BF111" s="232">
        <f>IF(N111="snížená",J111,0)</f>
        <v>0</v>
      </c>
      <c r="BG111" s="232">
        <f>IF(N111="zákl. přenesená",J111,0)</f>
        <v>0</v>
      </c>
      <c r="BH111" s="232">
        <f>IF(N111="sníž. přenesená",J111,0)</f>
        <v>0</v>
      </c>
      <c r="BI111" s="232">
        <f>IF(N111="nulová",J111,0)</f>
        <v>0</v>
      </c>
      <c r="BJ111" s="24" t="s">
        <v>24</v>
      </c>
      <c r="BK111" s="232">
        <f>ROUND(I111*H111,2)</f>
        <v>0</v>
      </c>
      <c r="BL111" s="24" t="s">
        <v>315</v>
      </c>
      <c r="BM111" s="24" t="s">
        <v>432</v>
      </c>
    </row>
    <row r="112" s="1" customFormat="1" ht="38.25" customHeight="1">
      <c r="B112" s="46"/>
      <c r="C112" s="221" t="s">
        <v>76</v>
      </c>
      <c r="D112" s="221" t="s">
        <v>149</v>
      </c>
      <c r="E112" s="222" t="s">
        <v>2373</v>
      </c>
      <c r="F112" s="223" t="s">
        <v>3066</v>
      </c>
      <c r="G112" s="224" t="s">
        <v>2160</v>
      </c>
      <c r="H112" s="225">
        <v>36</v>
      </c>
      <c r="I112" s="226"/>
      <c r="J112" s="227">
        <f>ROUND(I112*H112,2)</f>
        <v>0</v>
      </c>
      <c r="K112" s="223" t="s">
        <v>22</v>
      </c>
      <c r="L112" s="72"/>
      <c r="M112" s="228" t="s">
        <v>22</v>
      </c>
      <c r="N112" s="229" t="s">
        <v>47</v>
      </c>
      <c r="O112" s="47"/>
      <c r="P112" s="230">
        <f>O112*H112</f>
        <v>0</v>
      </c>
      <c r="Q112" s="230">
        <v>0</v>
      </c>
      <c r="R112" s="230">
        <f>Q112*H112</f>
        <v>0</v>
      </c>
      <c r="S112" s="230">
        <v>0</v>
      </c>
      <c r="T112" s="231">
        <f>S112*H112</f>
        <v>0</v>
      </c>
      <c r="AR112" s="24" t="s">
        <v>315</v>
      </c>
      <c r="AT112" s="24" t="s">
        <v>149</v>
      </c>
      <c r="AU112" s="24" t="s">
        <v>24</v>
      </c>
      <c r="AY112" s="24" t="s">
        <v>146</v>
      </c>
      <c r="BE112" s="232">
        <f>IF(N112="základní",J112,0)</f>
        <v>0</v>
      </c>
      <c r="BF112" s="232">
        <f>IF(N112="snížená",J112,0)</f>
        <v>0</v>
      </c>
      <c r="BG112" s="232">
        <f>IF(N112="zákl. přenesená",J112,0)</f>
        <v>0</v>
      </c>
      <c r="BH112" s="232">
        <f>IF(N112="sníž. přenesená",J112,0)</f>
        <v>0</v>
      </c>
      <c r="BI112" s="232">
        <f>IF(N112="nulová",J112,0)</f>
        <v>0</v>
      </c>
      <c r="BJ112" s="24" t="s">
        <v>24</v>
      </c>
      <c r="BK112" s="232">
        <f>ROUND(I112*H112,2)</f>
        <v>0</v>
      </c>
      <c r="BL112" s="24" t="s">
        <v>315</v>
      </c>
      <c r="BM112" s="24" t="s">
        <v>437</v>
      </c>
    </row>
    <row r="113" s="1" customFormat="1" ht="38.25" customHeight="1">
      <c r="B113" s="46"/>
      <c r="C113" s="221" t="s">
        <v>76</v>
      </c>
      <c r="D113" s="221" t="s">
        <v>149</v>
      </c>
      <c r="E113" s="222" t="s">
        <v>2580</v>
      </c>
      <c r="F113" s="223" t="s">
        <v>3067</v>
      </c>
      <c r="G113" s="224" t="s">
        <v>2160</v>
      </c>
      <c r="H113" s="225">
        <v>4</v>
      </c>
      <c r="I113" s="226"/>
      <c r="J113" s="227">
        <f>ROUND(I113*H113,2)</f>
        <v>0</v>
      </c>
      <c r="K113" s="223" t="s">
        <v>22</v>
      </c>
      <c r="L113" s="72"/>
      <c r="M113" s="228" t="s">
        <v>22</v>
      </c>
      <c r="N113" s="229" t="s">
        <v>47</v>
      </c>
      <c r="O113" s="47"/>
      <c r="P113" s="230">
        <f>O113*H113</f>
        <v>0</v>
      </c>
      <c r="Q113" s="230">
        <v>0</v>
      </c>
      <c r="R113" s="230">
        <f>Q113*H113</f>
        <v>0</v>
      </c>
      <c r="S113" s="230">
        <v>0</v>
      </c>
      <c r="T113" s="231">
        <f>S113*H113</f>
        <v>0</v>
      </c>
      <c r="AR113" s="24" t="s">
        <v>315</v>
      </c>
      <c r="AT113" s="24" t="s">
        <v>149</v>
      </c>
      <c r="AU113" s="24" t="s">
        <v>24</v>
      </c>
      <c r="AY113" s="24" t="s">
        <v>146</v>
      </c>
      <c r="BE113" s="232">
        <f>IF(N113="základní",J113,0)</f>
        <v>0</v>
      </c>
      <c r="BF113" s="232">
        <f>IF(N113="snížená",J113,0)</f>
        <v>0</v>
      </c>
      <c r="BG113" s="232">
        <f>IF(N113="zákl. přenesená",J113,0)</f>
        <v>0</v>
      </c>
      <c r="BH113" s="232">
        <f>IF(N113="sníž. přenesená",J113,0)</f>
        <v>0</v>
      </c>
      <c r="BI113" s="232">
        <f>IF(N113="nulová",J113,0)</f>
        <v>0</v>
      </c>
      <c r="BJ113" s="24" t="s">
        <v>24</v>
      </c>
      <c r="BK113" s="232">
        <f>ROUND(I113*H113,2)</f>
        <v>0</v>
      </c>
      <c r="BL113" s="24" t="s">
        <v>315</v>
      </c>
      <c r="BM113" s="24" t="s">
        <v>443</v>
      </c>
    </row>
    <row r="114" s="1" customFormat="1" ht="16.5" customHeight="1">
      <c r="B114" s="46"/>
      <c r="C114" s="221" t="s">
        <v>76</v>
      </c>
      <c r="D114" s="221" t="s">
        <v>149</v>
      </c>
      <c r="E114" s="222" t="s">
        <v>3068</v>
      </c>
      <c r="F114" s="223" t="s">
        <v>3069</v>
      </c>
      <c r="G114" s="224" t="s">
        <v>2160</v>
      </c>
      <c r="H114" s="225">
        <v>1</v>
      </c>
      <c r="I114" s="226"/>
      <c r="J114" s="227">
        <f>ROUND(I114*H114,2)</f>
        <v>0</v>
      </c>
      <c r="K114" s="223" t="s">
        <v>22</v>
      </c>
      <c r="L114" s="72"/>
      <c r="M114" s="228" t="s">
        <v>22</v>
      </c>
      <c r="N114" s="229" t="s">
        <v>47</v>
      </c>
      <c r="O114" s="47"/>
      <c r="P114" s="230">
        <f>O114*H114</f>
        <v>0</v>
      </c>
      <c r="Q114" s="230">
        <v>0</v>
      </c>
      <c r="R114" s="230">
        <f>Q114*H114</f>
        <v>0</v>
      </c>
      <c r="S114" s="230">
        <v>0</v>
      </c>
      <c r="T114" s="231">
        <f>S114*H114</f>
        <v>0</v>
      </c>
      <c r="AR114" s="24" t="s">
        <v>315</v>
      </c>
      <c r="AT114" s="24" t="s">
        <v>149</v>
      </c>
      <c r="AU114" s="24" t="s">
        <v>24</v>
      </c>
      <c r="AY114" s="24" t="s">
        <v>146</v>
      </c>
      <c r="BE114" s="232">
        <f>IF(N114="základní",J114,0)</f>
        <v>0</v>
      </c>
      <c r="BF114" s="232">
        <f>IF(N114="snížená",J114,0)</f>
        <v>0</v>
      </c>
      <c r="BG114" s="232">
        <f>IF(N114="zákl. přenesená",J114,0)</f>
        <v>0</v>
      </c>
      <c r="BH114" s="232">
        <f>IF(N114="sníž. přenesená",J114,0)</f>
        <v>0</v>
      </c>
      <c r="BI114" s="232">
        <f>IF(N114="nulová",J114,0)</f>
        <v>0</v>
      </c>
      <c r="BJ114" s="24" t="s">
        <v>24</v>
      </c>
      <c r="BK114" s="232">
        <f>ROUND(I114*H114,2)</f>
        <v>0</v>
      </c>
      <c r="BL114" s="24" t="s">
        <v>315</v>
      </c>
      <c r="BM114" s="24" t="s">
        <v>450</v>
      </c>
    </row>
    <row r="115" s="1" customFormat="1" ht="16.5" customHeight="1">
      <c r="B115" s="46"/>
      <c r="C115" s="221" t="s">
        <v>76</v>
      </c>
      <c r="D115" s="221" t="s">
        <v>149</v>
      </c>
      <c r="E115" s="222" t="s">
        <v>3070</v>
      </c>
      <c r="F115" s="223" t="s">
        <v>3071</v>
      </c>
      <c r="G115" s="224" t="s">
        <v>309</v>
      </c>
      <c r="H115" s="225">
        <v>4000</v>
      </c>
      <c r="I115" s="226"/>
      <c r="J115" s="227">
        <f>ROUND(I115*H115,2)</f>
        <v>0</v>
      </c>
      <c r="K115" s="223" t="s">
        <v>22</v>
      </c>
      <c r="L115" s="72"/>
      <c r="M115" s="228" t="s">
        <v>22</v>
      </c>
      <c r="N115" s="229" t="s">
        <v>47</v>
      </c>
      <c r="O115" s="47"/>
      <c r="P115" s="230">
        <f>O115*H115</f>
        <v>0</v>
      </c>
      <c r="Q115" s="230">
        <v>0</v>
      </c>
      <c r="R115" s="230">
        <f>Q115*H115</f>
        <v>0</v>
      </c>
      <c r="S115" s="230">
        <v>0</v>
      </c>
      <c r="T115" s="231">
        <f>S115*H115</f>
        <v>0</v>
      </c>
      <c r="AR115" s="24" t="s">
        <v>315</v>
      </c>
      <c r="AT115" s="24" t="s">
        <v>149</v>
      </c>
      <c r="AU115" s="24" t="s">
        <v>24</v>
      </c>
      <c r="AY115" s="24" t="s">
        <v>146</v>
      </c>
      <c r="BE115" s="232">
        <f>IF(N115="základní",J115,0)</f>
        <v>0</v>
      </c>
      <c r="BF115" s="232">
        <f>IF(N115="snížená",J115,0)</f>
        <v>0</v>
      </c>
      <c r="BG115" s="232">
        <f>IF(N115="zákl. přenesená",J115,0)</f>
        <v>0</v>
      </c>
      <c r="BH115" s="232">
        <f>IF(N115="sníž. přenesená",J115,0)</f>
        <v>0</v>
      </c>
      <c r="BI115" s="232">
        <f>IF(N115="nulová",J115,0)</f>
        <v>0</v>
      </c>
      <c r="BJ115" s="24" t="s">
        <v>24</v>
      </c>
      <c r="BK115" s="232">
        <f>ROUND(I115*H115,2)</f>
        <v>0</v>
      </c>
      <c r="BL115" s="24" t="s">
        <v>315</v>
      </c>
      <c r="BM115" s="24" t="s">
        <v>456</v>
      </c>
    </row>
    <row r="116" s="1" customFormat="1" ht="16.5" customHeight="1">
      <c r="B116" s="46"/>
      <c r="C116" s="221" t="s">
        <v>76</v>
      </c>
      <c r="D116" s="221" t="s">
        <v>149</v>
      </c>
      <c r="E116" s="222" t="s">
        <v>3072</v>
      </c>
      <c r="F116" s="223" t="s">
        <v>3073</v>
      </c>
      <c r="G116" s="224" t="s">
        <v>309</v>
      </c>
      <c r="H116" s="225">
        <v>50</v>
      </c>
      <c r="I116" s="226"/>
      <c r="J116" s="227">
        <f>ROUND(I116*H116,2)</f>
        <v>0</v>
      </c>
      <c r="K116" s="223" t="s">
        <v>22</v>
      </c>
      <c r="L116" s="72"/>
      <c r="M116" s="228" t="s">
        <v>22</v>
      </c>
      <c r="N116" s="229" t="s">
        <v>47</v>
      </c>
      <c r="O116" s="47"/>
      <c r="P116" s="230">
        <f>O116*H116</f>
        <v>0</v>
      </c>
      <c r="Q116" s="230">
        <v>0</v>
      </c>
      <c r="R116" s="230">
        <f>Q116*H116</f>
        <v>0</v>
      </c>
      <c r="S116" s="230">
        <v>0</v>
      </c>
      <c r="T116" s="231">
        <f>S116*H116</f>
        <v>0</v>
      </c>
      <c r="AR116" s="24" t="s">
        <v>315</v>
      </c>
      <c r="AT116" s="24" t="s">
        <v>149</v>
      </c>
      <c r="AU116" s="24" t="s">
        <v>24</v>
      </c>
      <c r="AY116" s="24" t="s">
        <v>146</v>
      </c>
      <c r="BE116" s="232">
        <f>IF(N116="základní",J116,0)</f>
        <v>0</v>
      </c>
      <c r="BF116" s="232">
        <f>IF(N116="snížená",J116,0)</f>
        <v>0</v>
      </c>
      <c r="BG116" s="232">
        <f>IF(N116="zákl. přenesená",J116,0)</f>
        <v>0</v>
      </c>
      <c r="BH116" s="232">
        <f>IF(N116="sníž. přenesená",J116,0)</f>
        <v>0</v>
      </c>
      <c r="BI116" s="232">
        <f>IF(N116="nulová",J116,0)</f>
        <v>0</v>
      </c>
      <c r="BJ116" s="24" t="s">
        <v>24</v>
      </c>
      <c r="BK116" s="232">
        <f>ROUND(I116*H116,2)</f>
        <v>0</v>
      </c>
      <c r="BL116" s="24" t="s">
        <v>315</v>
      </c>
      <c r="BM116" s="24" t="s">
        <v>460</v>
      </c>
    </row>
    <row r="117" s="1" customFormat="1" ht="16.5" customHeight="1">
      <c r="B117" s="46"/>
      <c r="C117" s="221" t="s">
        <v>76</v>
      </c>
      <c r="D117" s="221" t="s">
        <v>149</v>
      </c>
      <c r="E117" s="222" t="s">
        <v>3074</v>
      </c>
      <c r="F117" s="223" t="s">
        <v>3075</v>
      </c>
      <c r="G117" s="224" t="s">
        <v>309</v>
      </c>
      <c r="H117" s="225">
        <v>90</v>
      </c>
      <c r="I117" s="226"/>
      <c r="J117" s="227">
        <f>ROUND(I117*H117,2)</f>
        <v>0</v>
      </c>
      <c r="K117" s="223" t="s">
        <v>22</v>
      </c>
      <c r="L117" s="72"/>
      <c r="M117" s="228" t="s">
        <v>22</v>
      </c>
      <c r="N117" s="229" t="s">
        <v>47</v>
      </c>
      <c r="O117" s="47"/>
      <c r="P117" s="230">
        <f>O117*H117</f>
        <v>0</v>
      </c>
      <c r="Q117" s="230">
        <v>0</v>
      </c>
      <c r="R117" s="230">
        <f>Q117*H117</f>
        <v>0</v>
      </c>
      <c r="S117" s="230">
        <v>0</v>
      </c>
      <c r="T117" s="231">
        <f>S117*H117</f>
        <v>0</v>
      </c>
      <c r="AR117" s="24" t="s">
        <v>315</v>
      </c>
      <c r="AT117" s="24" t="s">
        <v>149</v>
      </c>
      <c r="AU117" s="24" t="s">
        <v>24</v>
      </c>
      <c r="AY117" s="24" t="s">
        <v>146</v>
      </c>
      <c r="BE117" s="232">
        <f>IF(N117="základní",J117,0)</f>
        <v>0</v>
      </c>
      <c r="BF117" s="232">
        <f>IF(N117="snížená",J117,0)</f>
        <v>0</v>
      </c>
      <c r="BG117" s="232">
        <f>IF(N117="zákl. přenesená",J117,0)</f>
        <v>0</v>
      </c>
      <c r="BH117" s="232">
        <f>IF(N117="sníž. přenesená",J117,0)</f>
        <v>0</v>
      </c>
      <c r="BI117" s="232">
        <f>IF(N117="nulová",J117,0)</f>
        <v>0</v>
      </c>
      <c r="BJ117" s="24" t="s">
        <v>24</v>
      </c>
      <c r="BK117" s="232">
        <f>ROUND(I117*H117,2)</f>
        <v>0</v>
      </c>
      <c r="BL117" s="24" t="s">
        <v>315</v>
      </c>
      <c r="BM117" s="24" t="s">
        <v>472</v>
      </c>
    </row>
    <row r="118" s="1" customFormat="1" ht="16.5" customHeight="1">
      <c r="B118" s="46"/>
      <c r="C118" s="221" t="s">
        <v>76</v>
      </c>
      <c r="D118" s="221" t="s">
        <v>149</v>
      </c>
      <c r="E118" s="222" t="s">
        <v>3076</v>
      </c>
      <c r="F118" s="223" t="s">
        <v>3034</v>
      </c>
      <c r="G118" s="224" t="s">
        <v>309</v>
      </c>
      <c r="H118" s="225">
        <v>500</v>
      </c>
      <c r="I118" s="226"/>
      <c r="J118" s="227">
        <f>ROUND(I118*H118,2)</f>
        <v>0</v>
      </c>
      <c r="K118" s="223" t="s">
        <v>22</v>
      </c>
      <c r="L118" s="72"/>
      <c r="M118" s="228" t="s">
        <v>22</v>
      </c>
      <c r="N118" s="229" t="s">
        <v>47</v>
      </c>
      <c r="O118" s="47"/>
      <c r="P118" s="230">
        <f>O118*H118</f>
        <v>0</v>
      </c>
      <c r="Q118" s="230">
        <v>0</v>
      </c>
      <c r="R118" s="230">
        <f>Q118*H118</f>
        <v>0</v>
      </c>
      <c r="S118" s="230">
        <v>0</v>
      </c>
      <c r="T118" s="231">
        <f>S118*H118</f>
        <v>0</v>
      </c>
      <c r="AR118" s="24" t="s">
        <v>315</v>
      </c>
      <c r="AT118" s="24" t="s">
        <v>149</v>
      </c>
      <c r="AU118" s="24" t="s">
        <v>24</v>
      </c>
      <c r="AY118" s="24" t="s">
        <v>146</v>
      </c>
      <c r="BE118" s="232">
        <f>IF(N118="základní",J118,0)</f>
        <v>0</v>
      </c>
      <c r="BF118" s="232">
        <f>IF(N118="snížená",J118,0)</f>
        <v>0</v>
      </c>
      <c r="BG118" s="232">
        <f>IF(N118="zákl. přenesená",J118,0)</f>
        <v>0</v>
      </c>
      <c r="BH118" s="232">
        <f>IF(N118="sníž. přenesená",J118,0)</f>
        <v>0</v>
      </c>
      <c r="BI118" s="232">
        <f>IF(N118="nulová",J118,0)</f>
        <v>0</v>
      </c>
      <c r="BJ118" s="24" t="s">
        <v>24</v>
      </c>
      <c r="BK118" s="232">
        <f>ROUND(I118*H118,2)</f>
        <v>0</v>
      </c>
      <c r="BL118" s="24" t="s">
        <v>315</v>
      </c>
      <c r="BM118" s="24" t="s">
        <v>485</v>
      </c>
    </row>
    <row r="119" s="1" customFormat="1" ht="16.5" customHeight="1">
      <c r="B119" s="46"/>
      <c r="C119" s="221" t="s">
        <v>76</v>
      </c>
      <c r="D119" s="221" t="s">
        <v>149</v>
      </c>
      <c r="E119" s="222" t="s">
        <v>3077</v>
      </c>
      <c r="F119" s="223" t="s">
        <v>3036</v>
      </c>
      <c r="G119" s="224" t="s">
        <v>309</v>
      </c>
      <c r="H119" s="225">
        <v>25</v>
      </c>
      <c r="I119" s="226"/>
      <c r="J119" s="227">
        <f>ROUND(I119*H119,2)</f>
        <v>0</v>
      </c>
      <c r="K119" s="223" t="s">
        <v>22</v>
      </c>
      <c r="L119" s="72"/>
      <c r="M119" s="228" t="s">
        <v>22</v>
      </c>
      <c r="N119" s="229" t="s">
        <v>47</v>
      </c>
      <c r="O119" s="47"/>
      <c r="P119" s="230">
        <f>O119*H119</f>
        <v>0</v>
      </c>
      <c r="Q119" s="230">
        <v>0</v>
      </c>
      <c r="R119" s="230">
        <f>Q119*H119</f>
        <v>0</v>
      </c>
      <c r="S119" s="230">
        <v>0</v>
      </c>
      <c r="T119" s="231">
        <f>S119*H119</f>
        <v>0</v>
      </c>
      <c r="AR119" s="24" t="s">
        <v>315</v>
      </c>
      <c r="AT119" s="24" t="s">
        <v>149</v>
      </c>
      <c r="AU119" s="24" t="s">
        <v>24</v>
      </c>
      <c r="AY119" s="24" t="s">
        <v>146</v>
      </c>
      <c r="BE119" s="232">
        <f>IF(N119="základní",J119,0)</f>
        <v>0</v>
      </c>
      <c r="BF119" s="232">
        <f>IF(N119="snížená",J119,0)</f>
        <v>0</v>
      </c>
      <c r="BG119" s="232">
        <f>IF(N119="zákl. přenesená",J119,0)</f>
        <v>0</v>
      </c>
      <c r="BH119" s="232">
        <f>IF(N119="sníž. přenesená",J119,0)</f>
        <v>0</v>
      </c>
      <c r="BI119" s="232">
        <f>IF(N119="nulová",J119,0)</f>
        <v>0</v>
      </c>
      <c r="BJ119" s="24" t="s">
        <v>24</v>
      </c>
      <c r="BK119" s="232">
        <f>ROUND(I119*H119,2)</f>
        <v>0</v>
      </c>
      <c r="BL119" s="24" t="s">
        <v>315</v>
      </c>
      <c r="BM119" s="24" t="s">
        <v>492</v>
      </c>
    </row>
    <row r="120" s="1" customFormat="1" ht="16.5" customHeight="1">
      <c r="B120" s="46"/>
      <c r="C120" s="221" t="s">
        <v>76</v>
      </c>
      <c r="D120" s="221" t="s">
        <v>149</v>
      </c>
      <c r="E120" s="222" t="s">
        <v>3078</v>
      </c>
      <c r="F120" s="223" t="s">
        <v>3079</v>
      </c>
      <c r="G120" s="224" t="s">
        <v>309</v>
      </c>
      <c r="H120" s="225">
        <v>120</v>
      </c>
      <c r="I120" s="226"/>
      <c r="J120" s="227">
        <f>ROUND(I120*H120,2)</f>
        <v>0</v>
      </c>
      <c r="K120" s="223" t="s">
        <v>22</v>
      </c>
      <c r="L120" s="72"/>
      <c r="M120" s="228" t="s">
        <v>22</v>
      </c>
      <c r="N120" s="229" t="s">
        <v>47</v>
      </c>
      <c r="O120" s="47"/>
      <c r="P120" s="230">
        <f>O120*H120</f>
        <v>0</v>
      </c>
      <c r="Q120" s="230">
        <v>0</v>
      </c>
      <c r="R120" s="230">
        <f>Q120*H120</f>
        <v>0</v>
      </c>
      <c r="S120" s="230">
        <v>0</v>
      </c>
      <c r="T120" s="231">
        <f>S120*H120</f>
        <v>0</v>
      </c>
      <c r="AR120" s="24" t="s">
        <v>315</v>
      </c>
      <c r="AT120" s="24" t="s">
        <v>149</v>
      </c>
      <c r="AU120" s="24" t="s">
        <v>24</v>
      </c>
      <c r="AY120" s="24" t="s">
        <v>146</v>
      </c>
      <c r="BE120" s="232">
        <f>IF(N120="základní",J120,0)</f>
        <v>0</v>
      </c>
      <c r="BF120" s="232">
        <f>IF(N120="snížená",J120,0)</f>
        <v>0</v>
      </c>
      <c r="BG120" s="232">
        <f>IF(N120="zákl. přenesená",J120,0)</f>
        <v>0</v>
      </c>
      <c r="BH120" s="232">
        <f>IF(N120="sníž. přenesená",J120,0)</f>
        <v>0</v>
      </c>
      <c r="BI120" s="232">
        <f>IF(N120="nulová",J120,0)</f>
        <v>0</v>
      </c>
      <c r="BJ120" s="24" t="s">
        <v>24</v>
      </c>
      <c r="BK120" s="232">
        <f>ROUND(I120*H120,2)</f>
        <v>0</v>
      </c>
      <c r="BL120" s="24" t="s">
        <v>315</v>
      </c>
      <c r="BM120" s="24" t="s">
        <v>503</v>
      </c>
    </row>
    <row r="121" s="1" customFormat="1" ht="38.25" customHeight="1">
      <c r="B121" s="46"/>
      <c r="C121" s="221" t="s">
        <v>76</v>
      </c>
      <c r="D121" s="221" t="s">
        <v>149</v>
      </c>
      <c r="E121" s="222" t="s">
        <v>3080</v>
      </c>
      <c r="F121" s="223" t="s">
        <v>3081</v>
      </c>
      <c r="G121" s="224" t="s">
        <v>309</v>
      </c>
      <c r="H121" s="225">
        <v>50</v>
      </c>
      <c r="I121" s="226"/>
      <c r="J121" s="227">
        <f>ROUND(I121*H121,2)</f>
        <v>0</v>
      </c>
      <c r="K121" s="223" t="s">
        <v>22</v>
      </c>
      <c r="L121" s="72"/>
      <c r="M121" s="228" t="s">
        <v>22</v>
      </c>
      <c r="N121" s="229" t="s">
        <v>47</v>
      </c>
      <c r="O121" s="47"/>
      <c r="P121" s="230">
        <f>O121*H121</f>
        <v>0</v>
      </c>
      <c r="Q121" s="230">
        <v>0</v>
      </c>
      <c r="R121" s="230">
        <f>Q121*H121</f>
        <v>0</v>
      </c>
      <c r="S121" s="230">
        <v>0</v>
      </c>
      <c r="T121" s="231">
        <f>S121*H121</f>
        <v>0</v>
      </c>
      <c r="AR121" s="24" t="s">
        <v>315</v>
      </c>
      <c r="AT121" s="24" t="s">
        <v>149</v>
      </c>
      <c r="AU121" s="24" t="s">
        <v>24</v>
      </c>
      <c r="AY121" s="24" t="s">
        <v>146</v>
      </c>
      <c r="BE121" s="232">
        <f>IF(N121="základní",J121,0)</f>
        <v>0</v>
      </c>
      <c r="BF121" s="232">
        <f>IF(N121="snížená",J121,0)</f>
        <v>0</v>
      </c>
      <c r="BG121" s="232">
        <f>IF(N121="zákl. přenesená",J121,0)</f>
        <v>0</v>
      </c>
      <c r="BH121" s="232">
        <f>IF(N121="sníž. přenesená",J121,0)</f>
        <v>0</v>
      </c>
      <c r="BI121" s="232">
        <f>IF(N121="nulová",J121,0)</f>
        <v>0</v>
      </c>
      <c r="BJ121" s="24" t="s">
        <v>24</v>
      </c>
      <c r="BK121" s="232">
        <f>ROUND(I121*H121,2)</f>
        <v>0</v>
      </c>
      <c r="BL121" s="24" t="s">
        <v>315</v>
      </c>
      <c r="BM121" s="24" t="s">
        <v>510</v>
      </c>
    </row>
    <row r="122" s="1" customFormat="1" ht="25.5" customHeight="1">
      <c r="B122" s="46"/>
      <c r="C122" s="221" t="s">
        <v>76</v>
      </c>
      <c r="D122" s="221" t="s">
        <v>149</v>
      </c>
      <c r="E122" s="222" t="s">
        <v>3082</v>
      </c>
      <c r="F122" s="223" t="s">
        <v>3083</v>
      </c>
      <c r="G122" s="224" t="s">
        <v>309</v>
      </c>
      <c r="H122" s="225">
        <v>66</v>
      </c>
      <c r="I122" s="226"/>
      <c r="J122" s="227">
        <f>ROUND(I122*H122,2)</f>
        <v>0</v>
      </c>
      <c r="K122" s="223" t="s">
        <v>22</v>
      </c>
      <c r="L122" s="72"/>
      <c r="M122" s="228" t="s">
        <v>22</v>
      </c>
      <c r="N122" s="229" t="s">
        <v>47</v>
      </c>
      <c r="O122" s="47"/>
      <c r="P122" s="230">
        <f>O122*H122</f>
        <v>0</v>
      </c>
      <c r="Q122" s="230">
        <v>0</v>
      </c>
      <c r="R122" s="230">
        <f>Q122*H122</f>
        <v>0</v>
      </c>
      <c r="S122" s="230">
        <v>0</v>
      </c>
      <c r="T122" s="231">
        <f>S122*H122</f>
        <v>0</v>
      </c>
      <c r="AR122" s="24" t="s">
        <v>315</v>
      </c>
      <c r="AT122" s="24" t="s">
        <v>149</v>
      </c>
      <c r="AU122" s="24" t="s">
        <v>24</v>
      </c>
      <c r="AY122" s="24" t="s">
        <v>146</v>
      </c>
      <c r="BE122" s="232">
        <f>IF(N122="základní",J122,0)</f>
        <v>0</v>
      </c>
      <c r="BF122" s="232">
        <f>IF(N122="snížená",J122,0)</f>
        <v>0</v>
      </c>
      <c r="BG122" s="232">
        <f>IF(N122="zákl. přenesená",J122,0)</f>
        <v>0</v>
      </c>
      <c r="BH122" s="232">
        <f>IF(N122="sníž. přenesená",J122,0)</f>
        <v>0</v>
      </c>
      <c r="BI122" s="232">
        <f>IF(N122="nulová",J122,0)</f>
        <v>0</v>
      </c>
      <c r="BJ122" s="24" t="s">
        <v>24</v>
      </c>
      <c r="BK122" s="232">
        <f>ROUND(I122*H122,2)</f>
        <v>0</v>
      </c>
      <c r="BL122" s="24" t="s">
        <v>315</v>
      </c>
      <c r="BM122" s="24" t="s">
        <v>515</v>
      </c>
    </row>
    <row r="123" s="1" customFormat="1" ht="25.5" customHeight="1">
      <c r="B123" s="46"/>
      <c r="C123" s="221" t="s">
        <v>76</v>
      </c>
      <c r="D123" s="221" t="s">
        <v>149</v>
      </c>
      <c r="E123" s="222" t="s">
        <v>3084</v>
      </c>
      <c r="F123" s="223" t="s">
        <v>3085</v>
      </c>
      <c r="G123" s="224" t="s">
        <v>309</v>
      </c>
      <c r="H123" s="225">
        <v>8</v>
      </c>
      <c r="I123" s="226"/>
      <c r="J123" s="227">
        <f>ROUND(I123*H123,2)</f>
        <v>0</v>
      </c>
      <c r="K123" s="223" t="s">
        <v>22</v>
      </c>
      <c r="L123" s="72"/>
      <c r="M123" s="228" t="s">
        <v>22</v>
      </c>
      <c r="N123" s="229" t="s">
        <v>47</v>
      </c>
      <c r="O123" s="47"/>
      <c r="P123" s="230">
        <f>O123*H123</f>
        <v>0</v>
      </c>
      <c r="Q123" s="230">
        <v>0</v>
      </c>
      <c r="R123" s="230">
        <f>Q123*H123</f>
        <v>0</v>
      </c>
      <c r="S123" s="230">
        <v>0</v>
      </c>
      <c r="T123" s="231">
        <f>S123*H123</f>
        <v>0</v>
      </c>
      <c r="AR123" s="24" t="s">
        <v>315</v>
      </c>
      <c r="AT123" s="24" t="s">
        <v>149</v>
      </c>
      <c r="AU123" s="24" t="s">
        <v>24</v>
      </c>
      <c r="AY123" s="24" t="s">
        <v>146</v>
      </c>
      <c r="BE123" s="232">
        <f>IF(N123="základní",J123,0)</f>
        <v>0</v>
      </c>
      <c r="BF123" s="232">
        <f>IF(N123="snížená",J123,0)</f>
        <v>0</v>
      </c>
      <c r="BG123" s="232">
        <f>IF(N123="zákl. přenesená",J123,0)</f>
        <v>0</v>
      </c>
      <c r="BH123" s="232">
        <f>IF(N123="sníž. přenesená",J123,0)</f>
        <v>0</v>
      </c>
      <c r="BI123" s="232">
        <f>IF(N123="nulová",J123,0)</f>
        <v>0</v>
      </c>
      <c r="BJ123" s="24" t="s">
        <v>24</v>
      </c>
      <c r="BK123" s="232">
        <f>ROUND(I123*H123,2)</f>
        <v>0</v>
      </c>
      <c r="BL123" s="24" t="s">
        <v>315</v>
      </c>
      <c r="BM123" s="24" t="s">
        <v>526</v>
      </c>
    </row>
    <row r="124" s="1" customFormat="1" ht="16.5" customHeight="1">
      <c r="B124" s="46"/>
      <c r="C124" s="221" t="s">
        <v>76</v>
      </c>
      <c r="D124" s="221" t="s">
        <v>149</v>
      </c>
      <c r="E124" s="222" t="s">
        <v>3086</v>
      </c>
      <c r="F124" s="223" t="s">
        <v>3087</v>
      </c>
      <c r="G124" s="224" t="s">
        <v>309</v>
      </c>
      <c r="H124" s="225">
        <v>20</v>
      </c>
      <c r="I124" s="226"/>
      <c r="J124" s="227">
        <f>ROUND(I124*H124,2)</f>
        <v>0</v>
      </c>
      <c r="K124" s="223" t="s">
        <v>22</v>
      </c>
      <c r="L124" s="72"/>
      <c r="M124" s="228" t="s">
        <v>22</v>
      </c>
      <c r="N124" s="229" t="s">
        <v>47</v>
      </c>
      <c r="O124" s="47"/>
      <c r="P124" s="230">
        <f>O124*H124</f>
        <v>0</v>
      </c>
      <c r="Q124" s="230">
        <v>0</v>
      </c>
      <c r="R124" s="230">
        <f>Q124*H124</f>
        <v>0</v>
      </c>
      <c r="S124" s="230">
        <v>0</v>
      </c>
      <c r="T124" s="231">
        <f>S124*H124</f>
        <v>0</v>
      </c>
      <c r="AR124" s="24" t="s">
        <v>315</v>
      </c>
      <c r="AT124" s="24" t="s">
        <v>149</v>
      </c>
      <c r="AU124" s="24" t="s">
        <v>24</v>
      </c>
      <c r="AY124" s="24" t="s">
        <v>146</v>
      </c>
      <c r="BE124" s="232">
        <f>IF(N124="základní",J124,0)</f>
        <v>0</v>
      </c>
      <c r="BF124" s="232">
        <f>IF(N124="snížená",J124,0)</f>
        <v>0</v>
      </c>
      <c r="BG124" s="232">
        <f>IF(N124="zákl. přenesená",J124,0)</f>
        <v>0</v>
      </c>
      <c r="BH124" s="232">
        <f>IF(N124="sníž. přenesená",J124,0)</f>
        <v>0</v>
      </c>
      <c r="BI124" s="232">
        <f>IF(N124="nulová",J124,0)</f>
        <v>0</v>
      </c>
      <c r="BJ124" s="24" t="s">
        <v>24</v>
      </c>
      <c r="BK124" s="232">
        <f>ROUND(I124*H124,2)</f>
        <v>0</v>
      </c>
      <c r="BL124" s="24" t="s">
        <v>315</v>
      </c>
      <c r="BM124" s="24" t="s">
        <v>532</v>
      </c>
    </row>
    <row r="125" s="1" customFormat="1" ht="16.5" customHeight="1">
      <c r="B125" s="46"/>
      <c r="C125" s="221" t="s">
        <v>76</v>
      </c>
      <c r="D125" s="221" t="s">
        <v>149</v>
      </c>
      <c r="E125" s="222" t="s">
        <v>3088</v>
      </c>
      <c r="F125" s="223" t="s">
        <v>3089</v>
      </c>
      <c r="G125" s="224" t="s">
        <v>2160</v>
      </c>
      <c r="H125" s="225">
        <v>100</v>
      </c>
      <c r="I125" s="226"/>
      <c r="J125" s="227">
        <f>ROUND(I125*H125,2)</f>
        <v>0</v>
      </c>
      <c r="K125" s="223" t="s">
        <v>22</v>
      </c>
      <c r="L125" s="72"/>
      <c r="M125" s="228" t="s">
        <v>22</v>
      </c>
      <c r="N125" s="229" t="s">
        <v>47</v>
      </c>
      <c r="O125" s="47"/>
      <c r="P125" s="230">
        <f>O125*H125</f>
        <v>0</v>
      </c>
      <c r="Q125" s="230">
        <v>0</v>
      </c>
      <c r="R125" s="230">
        <f>Q125*H125</f>
        <v>0</v>
      </c>
      <c r="S125" s="230">
        <v>0</v>
      </c>
      <c r="T125" s="231">
        <f>S125*H125</f>
        <v>0</v>
      </c>
      <c r="AR125" s="24" t="s">
        <v>315</v>
      </c>
      <c r="AT125" s="24" t="s">
        <v>149</v>
      </c>
      <c r="AU125" s="24" t="s">
        <v>24</v>
      </c>
      <c r="AY125" s="24" t="s">
        <v>146</v>
      </c>
      <c r="BE125" s="232">
        <f>IF(N125="základní",J125,0)</f>
        <v>0</v>
      </c>
      <c r="BF125" s="232">
        <f>IF(N125="snížená",J125,0)</f>
        <v>0</v>
      </c>
      <c r="BG125" s="232">
        <f>IF(N125="zákl. přenesená",J125,0)</f>
        <v>0</v>
      </c>
      <c r="BH125" s="232">
        <f>IF(N125="sníž. přenesená",J125,0)</f>
        <v>0</v>
      </c>
      <c r="BI125" s="232">
        <f>IF(N125="nulová",J125,0)</f>
        <v>0</v>
      </c>
      <c r="BJ125" s="24" t="s">
        <v>24</v>
      </c>
      <c r="BK125" s="232">
        <f>ROUND(I125*H125,2)</f>
        <v>0</v>
      </c>
      <c r="BL125" s="24" t="s">
        <v>315</v>
      </c>
      <c r="BM125" s="24" t="s">
        <v>545</v>
      </c>
    </row>
    <row r="126" s="1" customFormat="1" ht="25.5" customHeight="1">
      <c r="B126" s="46"/>
      <c r="C126" s="221" t="s">
        <v>76</v>
      </c>
      <c r="D126" s="221" t="s">
        <v>149</v>
      </c>
      <c r="E126" s="222" t="s">
        <v>3090</v>
      </c>
      <c r="F126" s="223" t="s">
        <v>3039</v>
      </c>
      <c r="G126" s="224" t="s">
        <v>791</v>
      </c>
      <c r="H126" s="225">
        <v>1</v>
      </c>
      <c r="I126" s="226"/>
      <c r="J126" s="227">
        <f>ROUND(I126*H126,2)</f>
        <v>0</v>
      </c>
      <c r="K126" s="223" t="s">
        <v>22</v>
      </c>
      <c r="L126" s="72"/>
      <c r="M126" s="228" t="s">
        <v>22</v>
      </c>
      <c r="N126" s="229" t="s">
        <v>47</v>
      </c>
      <c r="O126" s="47"/>
      <c r="P126" s="230">
        <f>O126*H126</f>
        <v>0</v>
      </c>
      <c r="Q126" s="230">
        <v>0</v>
      </c>
      <c r="R126" s="230">
        <f>Q126*H126</f>
        <v>0</v>
      </c>
      <c r="S126" s="230">
        <v>0</v>
      </c>
      <c r="T126" s="231">
        <f>S126*H126</f>
        <v>0</v>
      </c>
      <c r="AR126" s="24" t="s">
        <v>315</v>
      </c>
      <c r="AT126" s="24" t="s">
        <v>149</v>
      </c>
      <c r="AU126" s="24" t="s">
        <v>24</v>
      </c>
      <c r="AY126" s="24" t="s">
        <v>146</v>
      </c>
      <c r="BE126" s="232">
        <f>IF(N126="základní",J126,0)</f>
        <v>0</v>
      </c>
      <c r="BF126" s="232">
        <f>IF(N126="snížená",J126,0)</f>
        <v>0</v>
      </c>
      <c r="BG126" s="232">
        <f>IF(N126="zákl. přenesená",J126,0)</f>
        <v>0</v>
      </c>
      <c r="BH126" s="232">
        <f>IF(N126="sníž. přenesená",J126,0)</f>
        <v>0</v>
      </c>
      <c r="BI126" s="232">
        <f>IF(N126="nulová",J126,0)</f>
        <v>0</v>
      </c>
      <c r="BJ126" s="24" t="s">
        <v>24</v>
      </c>
      <c r="BK126" s="232">
        <f>ROUND(I126*H126,2)</f>
        <v>0</v>
      </c>
      <c r="BL126" s="24" t="s">
        <v>315</v>
      </c>
      <c r="BM126" s="24" t="s">
        <v>554</v>
      </c>
    </row>
    <row r="127" s="1" customFormat="1" ht="16.5" customHeight="1">
      <c r="B127" s="46"/>
      <c r="C127" s="221" t="s">
        <v>76</v>
      </c>
      <c r="D127" s="221" t="s">
        <v>149</v>
      </c>
      <c r="E127" s="222" t="s">
        <v>3091</v>
      </c>
      <c r="F127" s="223" t="s">
        <v>3041</v>
      </c>
      <c r="G127" s="224" t="s">
        <v>791</v>
      </c>
      <c r="H127" s="225">
        <v>1</v>
      </c>
      <c r="I127" s="226"/>
      <c r="J127" s="227">
        <f>ROUND(I127*H127,2)</f>
        <v>0</v>
      </c>
      <c r="K127" s="223" t="s">
        <v>22</v>
      </c>
      <c r="L127" s="72"/>
      <c r="M127" s="228" t="s">
        <v>22</v>
      </c>
      <c r="N127" s="229" t="s">
        <v>47</v>
      </c>
      <c r="O127" s="47"/>
      <c r="P127" s="230">
        <f>O127*H127</f>
        <v>0</v>
      </c>
      <c r="Q127" s="230">
        <v>0</v>
      </c>
      <c r="R127" s="230">
        <f>Q127*H127</f>
        <v>0</v>
      </c>
      <c r="S127" s="230">
        <v>0</v>
      </c>
      <c r="T127" s="231">
        <f>S127*H127</f>
        <v>0</v>
      </c>
      <c r="AR127" s="24" t="s">
        <v>315</v>
      </c>
      <c r="AT127" s="24" t="s">
        <v>149</v>
      </c>
      <c r="AU127" s="24" t="s">
        <v>24</v>
      </c>
      <c r="AY127" s="24" t="s">
        <v>146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24" t="s">
        <v>24</v>
      </c>
      <c r="BK127" s="232">
        <f>ROUND(I127*H127,2)</f>
        <v>0</v>
      </c>
      <c r="BL127" s="24" t="s">
        <v>315</v>
      </c>
      <c r="BM127" s="24" t="s">
        <v>567</v>
      </c>
    </row>
    <row r="128" s="10" customFormat="1" ht="37.44" customHeight="1">
      <c r="B128" s="205"/>
      <c r="C128" s="206"/>
      <c r="D128" s="207" t="s">
        <v>75</v>
      </c>
      <c r="E128" s="208" t="s">
        <v>2791</v>
      </c>
      <c r="F128" s="208" t="s">
        <v>3092</v>
      </c>
      <c r="G128" s="206"/>
      <c r="H128" s="206"/>
      <c r="I128" s="209"/>
      <c r="J128" s="210">
        <f>BK128</f>
        <v>0</v>
      </c>
      <c r="K128" s="206"/>
      <c r="L128" s="211"/>
      <c r="M128" s="212"/>
      <c r="N128" s="213"/>
      <c r="O128" s="213"/>
      <c r="P128" s="214">
        <f>SUM(P129:P131)</f>
        <v>0</v>
      </c>
      <c r="Q128" s="213"/>
      <c r="R128" s="214">
        <f>SUM(R129:R131)</f>
        <v>0</v>
      </c>
      <c r="S128" s="213"/>
      <c r="T128" s="215">
        <f>SUM(T129:T131)</f>
        <v>0</v>
      </c>
      <c r="AR128" s="216" t="s">
        <v>24</v>
      </c>
      <c r="AT128" s="217" t="s">
        <v>75</v>
      </c>
      <c r="AU128" s="217" t="s">
        <v>76</v>
      </c>
      <c r="AY128" s="216" t="s">
        <v>146</v>
      </c>
      <c r="BK128" s="218">
        <f>SUM(BK129:BK131)</f>
        <v>0</v>
      </c>
    </row>
    <row r="129" s="1" customFormat="1" ht="16.5" customHeight="1">
      <c r="B129" s="46"/>
      <c r="C129" s="221" t="s">
        <v>76</v>
      </c>
      <c r="D129" s="221" t="s">
        <v>149</v>
      </c>
      <c r="E129" s="222" t="s">
        <v>3093</v>
      </c>
      <c r="F129" s="223" t="s">
        <v>3094</v>
      </c>
      <c r="G129" s="224" t="s">
        <v>2160</v>
      </c>
      <c r="H129" s="225">
        <v>1</v>
      </c>
      <c r="I129" s="226"/>
      <c r="J129" s="227">
        <f>ROUND(I129*H129,2)</f>
        <v>0</v>
      </c>
      <c r="K129" s="223" t="s">
        <v>22</v>
      </c>
      <c r="L129" s="72"/>
      <c r="M129" s="228" t="s">
        <v>22</v>
      </c>
      <c r="N129" s="229" t="s">
        <v>47</v>
      </c>
      <c r="O129" s="47"/>
      <c r="P129" s="230">
        <f>O129*H129</f>
        <v>0</v>
      </c>
      <c r="Q129" s="230">
        <v>0</v>
      </c>
      <c r="R129" s="230">
        <f>Q129*H129</f>
        <v>0</v>
      </c>
      <c r="S129" s="230">
        <v>0</v>
      </c>
      <c r="T129" s="231">
        <f>S129*H129</f>
        <v>0</v>
      </c>
      <c r="AR129" s="24" t="s">
        <v>315</v>
      </c>
      <c r="AT129" s="24" t="s">
        <v>149</v>
      </c>
      <c r="AU129" s="24" t="s">
        <v>24</v>
      </c>
      <c r="AY129" s="24" t="s">
        <v>146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24" t="s">
        <v>24</v>
      </c>
      <c r="BK129" s="232">
        <f>ROUND(I129*H129,2)</f>
        <v>0</v>
      </c>
      <c r="BL129" s="24" t="s">
        <v>315</v>
      </c>
      <c r="BM129" s="24" t="s">
        <v>576</v>
      </c>
    </row>
    <row r="130" s="1" customFormat="1" ht="16.5" customHeight="1">
      <c r="B130" s="46"/>
      <c r="C130" s="221" t="s">
        <v>76</v>
      </c>
      <c r="D130" s="221" t="s">
        <v>149</v>
      </c>
      <c r="E130" s="222" t="s">
        <v>3095</v>
      </c>
      <c r="F130" s="223" t="s">
        <v>3096</v>
      </c>
      <c r="G130" s="224" t="s">
        <v>2160</v>
      </c>
      <c r="H130" s="225">
        <v>1</v>
      </c>
      <c r="I130" s="226"/>
      <c r="J130" s="227">
        <f>ROUND(I130*H130,2)</f>
        <v>0</v>
      </c>
      <c r="K130" s="223" t="s">
        <v>22</v>
      </c>
      <c r="L130" s="72"/>
      <c r="M130" s="228" t="s">
        <v>22</v>
      </c>
      <c r="N130" s="229" t="s">
        <v>47</v>
      </c>
      <c r="O130" s="47"/>
      <c r="P130" s="230">
        <f>O130*H130</f>
        <v>0</v>
      </c>
      <c r="Q130" s="230">
        <v>0</v>
      </c>
      <c r="R130" s="230">
        <f>Q130*H130</f>
        <v>0</v>
      </c>
      <c r="S130" s="230">
        <v>0</v>
      </c>
      <c r="T130" s="231">
        <f>S130*H130</f>
        <v>0</v>
      </c>
      <c r="AR130" s="24" t="s">
        <v>315</v>
      </c>
      <c r="AT130" s="24" t="s">
        <v>149</v>
      </c>
      <c r="AU130" s="24" t="s">
        <v>24</v>
      </c>
      <c r="AY130" s="24" t="s">
        <v>146</v>
      </c>
      <c r="BE130" s="232">
        <f>IF(N130="základní",J130,0)</f>
        <v>0</v>
      </c>
      <c r="BF130" s="232">
        <f>IF(N130="snížená",J130,0)</f>
        <v>0</v>
      </c>
      <c r="BG130" s="232">
        <f>IF(N130="zákl. přenesená",J130,0)</f>
        <v>0</v>
      </c>
      <c r="BH130" s="232">
        <f>IF(N130="sníž. přenesená",J130,0)</f>
        <v>0</v>
      </c>
      <c r="BI130" s="232">
        <f>IF(N130="nulová",J130,0)</f>
        <v>0</v>
      </c>
      <c r="BJ130" s="24" t="s">
        <v>24</v>
      </c>
      <c r="BK130" s="232">
        <f>ROUND(I130*H130,2)</f>
        <v>0</v>
      </c>
      <c r="BL130" s="24" t="s">
        <v>315</v>
      </c>
      <c r="BM130" s="24" t="s">
        <v>572</v>
      </c>
    </row>
    <row r="131" s="1" customFormat="1">
      <c r="B131" s="46"/>
      <c r="C131" s="74"/>
      <c r="D131" s="233" t="s">
        <v>158</v>
      </c>
      <c r="E131" s="74"/>
      <c r="F131" s="234" t="s">
        <v>3097</v>
      </c>
      <c r="G131" s="74"/>
      <c r="H131" s="74"/>
      <c r="I131" s="191"/>
      <c r="J131" s="74"/>
      <c r="K131" s="74"/>
      <c r="L131" s="72"/>
      <c r="M131" s="235"/>
      <c r="N131" s="47"/>
      <c r="O131" s="47"/>
      <c r="P131" s="47"/>
      <c r="Q131" s="47"/>
      <c r="R131" s="47"/>
      <c r="S131" s="47"/>
      <c r="T131" s="95"/>
      <c r="AT131" s="24" t="s">
        <v>158</v>
      </c>
      <c r="AU131" s="24" t="s">
        <v>24</v>
      </c>
    </row>
    <row r="132" s="10" customFormat="1" ht="37.44" customHeight="1">
      <c r="B132" s="205"/>
      <c r="C132" s="206"/>
      <c r="D132" s="207" t="s">
        <v>75</v>
      </c>
      <c r="E132" s="208" t="s">
        <v>2879</v>
      </c>
      <c r="F132" s="208" t="s">
        <v>3098</v>
      </c>
      <c r="G132" s="206"/>
      <c r="H132" s="206"/>
      <c r="I132" s="209"/>
      <c r="J132" s="210">
        <f>BK132</f>
        <v>0</v>
      </c>
      <c r="K132" s="206"/>
      <c r="L132" s="211"/>
      <c r="M132" s="212"/>
      <c r="N132" s="213"/>
      <c r="O132" s="213"/>
      <c r="P132" s="214">
        <f>SUM(P133:P144)</f>
        <v>0</v>
      </c>
      <c r="Q132" s="213"/>
      <c r="R132" s="214">
        <f>SUM(R133:R144)</f>
        <v>0</v>
      </c>
      <c r="S132" s="213"/>
      <c r="T132" s="215">
        <f>SUM(T133:T144)</f>
        <v>0</v>
      </c>
      <c r="AR132" s="216" t="s">
        <v>24</v>
      </c>
      <c r="AT132" s="217" t="s">
        <v>75</v>
      </c>
      <c r="AU132" s="217" t="s">
        <v>76</v>
      </c>
      <c r="AY132" s="216" t="s">
        <v>146</v>
      </c>
      <c r="BK132" s="218">
        <f>SUM(BK133:BK144)</f>
        <v>0</v>
      </c>
    </row>
    <row r="133" s="1" customFormat="1" ht="38.25" customHeight="1">
      <c r="B133" s="46"/>
      <c r="C133" s="221" t="s">
        <v>76</v>
      </c>
      <c r="D133" s="221" t="s">
        <v>149</v>
      </c>
      <c r="E133" s="222" t="s">
        <v>3099</v>
      </c>
      <c r="F133" s="223" t="s">
        <v>3100</v>
      </c>
      <c r="G133" s="224" t="s">
        <v>2160</v>
      </c>
      <c r="H133" s="225">
        <v>1</v>
      </c>
      <c r="I133" s="226"/>
      <c r="J133" s="227">
        <f>ROUND(I133*H133,2)</f>
        <v>0</v>
      </c>
      <c r="K133" s="223" t="s">
        <v>22</v>
      </c>
      <c r="L133" s="72"/>
      <c r="M133" s="228" t="s">
        <v>22</v>
      </c>
      <c r="N133" s="229" t="s">
        <v>47</v>
      </c>
      <c r="O133" s="47"/>
      <c r="P133" s="230">
        <f>O133*H133</f>
        <v>0</v>
      </c>
      <c r="Q133" s="230">
        <v>0</v>
      </c>
      <c r="R133" s="230">
        <f>Q133*H133</f>
        <v>0</v>
      </c>
      <c r="S133" s="230">
        <v>0</v>
      </c>
      <c r="T133" s="231">
        <f>S133*H133</f>
        <v>0</v>
      </c>
      <c r="AR133" s="24" t="s">
        <v>315</v>
      </c>
      <c r="AT133" s="24" t="s">
        <v>149</v>
      </c>
      <c r="AU133" s="24" t="s">
        <v>24</v>
      </c>
      <c r="AY133" s="24" t="s">
        <v>146</v>
      </c>
      <c r="BE133" s="232">
        <f>IF(N133="základní",J133,0)</f>
        <v>0</v>
      </c>
      <c r="BF133" s="232">
        <f>IF(N133="snížená",J133,0)</f>
        <v>0</v>
      </c>
      <c r="BG133" s="232">
        <f>IF(N133="zákl. přenesená",J133,0)</f>
        <v>0</v>
      </c>
      <c r="BH133" s="232">
        <f>IF(N133="sníž. přenesená",J133,0)</f>
        <v>0</v>
      </c>
      <c r="BI133" s="232">
        <f>IF(N133="nulová",J133,0)</f>
        <v>0</v>
      </c>
      <c r="BJ133" s="24" t="s">
        <v>24</v>
      </c>
      <c r="BK133" s="232">
        <f>ROUND(I133*H133,2)</f>
        <v>0</v>
      </c>
      <c r="BL133" s="24" t="s">
        <v>315</v>
      </c>
      <c r="BM133" s="24" t="s">
        <v>788</v>
      </c>
    </row>
    <row r="134" s="1" customFormat="1" ht="25.5" customHeight="1">
      <c r="B134" s="46"/>
      <c r="C134" s="221" t="s">
        <v>76</v>
      </c>
      <c r="D134" s="221" t="s">
        <v>149</v>
      </c>
      <c r="E134" s="222" t="s">
        <v>3101</v>
      </c>
      <c r="F134" s="223" t="s">
        <v>3102</v>
      </c>
      <c r="G134" s="224" t="s">
        <v>2160</v>
      </c>
      <c r="H134" s="225">
        <v>1</v>
      </c>
      <c r="I134" s="226"/>
      <c r="J134" s="227">
        <f>ROUND(I134*H134,2)</f>
        <v>0</v>
      </c>
      <c r="K134" s="223" t="s">
        <v>22</v>
      </c>
      <c r="L134" s="72"/>
      <c r="M134" s="228" t="s">
        <v>22</v>
      </c>
      <c r="N134" s="229" t="s">
        <v>47</v>
      </c>
      <c r="O134" s="47"/>
      <c r="P134" s="230">
        <f>O134*H134</f>
        <v>0</v>
      </c>
      <c r="Q134" s="230">
        <v>0</v>
      </c>
      <c r="R134" s="230">
        <f>Q134*H134</f>
        <v>0</v>
      </c>
      <c r="S134" s="230">
        <v>0</v>
      </c>
      <c r="T134" s="231">
        <f>S134*H134</f>
        <v>0</v>
      </c>
      <c r="AR134" s="24" t="s">
        <v>315</v>
      </c>
      <c r="AT134" s="24" t="s">
        <v>149</v>
      </c>
      <c r="AU134" s="24" t="s">
        <v>24</v>
      </c>
      <c r="AY134" s="24" t="s">
        <v>146</v>
      </c>
      <c r="BE134" s="232">
        <f>IF(N134="základní",J134,0)</f>
        <v>0</v>
      </c>
      <c r="BF134" s="232">
        <f>IF(N134="snížená",J134,0)</f>
        <v>0</v>
      </c>
      <c r="BG134" s="232">
        <f>IF(N134="zákl. přenesená",J134,0)</f>
        <v>0</v>
      </c>
      <c r="BH134" s="232">
        <f>IF(N134="sníž. přenesená",J134,0)</f>
        <v>0</v>
      </c>
      <c r="BI134" s="232">
        <f>IF(N134="nulová",J134,0)</f>
        <v>0</v>
      </c>
      <c r="BJ134" s="24" t="s">
        <v>24</v>
      </c>
      <c r="BK134" s="232">
        <f>ROUND(I134*H134,2)</f>
        <v>0</v>
      </c>
      <c r="BL134" s="24" t="s">
        <v>315</v>
      </c>
      <c r="BM134" s="24" t="s">
        <v>30</v>
      </c>
    </row>
    <row r="135" s="1" customFormat="1" ht="16.5" customHeight="1">
      <c r="B135" s="46"/>
      <c r="C135" s="221" t="s">
        <v>76</v>
      </c>
      <c r="D135" s="221" t="s">
        <v>149</v>
      </c>
      <c r="E135" s="222" t="s">
        <v>3103</v>
      </c>
      <c r="F135" s="223" t="s">
        <v>3104</v>
      </c>
      <c r="G135" s="224" t="s">
        <v>2160</v>
      </c>
      <c r="H135" s="225">
        <v>2</v>
      </c>
      <c r="I135" s="226"/>
      <c r="J135" s="227">
        <f>ROUND(I135*H135,2)</f>
        <v>0</v>
      </c>
      <c r="K135" s="223" t="s">
        <v>22</v>
      </c>
      <c r="L135" s="72"/>
      <c r="M135" s="228" t="s">
        <v>22</v>
      </c>
      <c r="N135" s="229" t="s">
        <v>47</v>
      </c>
      <c r="O135" s="47"/>
      <c r="P135" s="230">
        <f>O135*H135</f>
        <v>0</v>
      </c>
      <c r="Q135" s="230">
        <v>0</v>
      </c>
      <c r="R135" s="230">
        <f>Q135*H135</f>
        <v>0</v>
      </c>
      <c r="S135" s="230">
        <v>0</v>
      </c>
      <c r="T135" s="231">
        <f>S135*H135</f>
        <v>0</v>
      </c>
      <c r="AR135" s="24" t="s">
        <v>315</v>
      </c>
      <c r="AT135" s="24" t="s">
        <v>149</v>
      </c>
      <c r="AU135" s="24" t="s">
        <v>24</v>
      </c>
      <c r="AY135" s="24" t="s">
        <v>146</v>
      </c>
      <c r="BE135" s="232">
        <f>IF(N135="základní",J135,0)</f>
        <v>0</v>
      </c>
      <c r="BF135" s="232">
        <f>IF(N135="snížená",J135,0)</f>
        <v>0</v>
      </c>
      <c r="BG135" s="232">
        <f>IF(N135="zákl. přenesená",J135,0)</f>
        <v>0</v>
      </c>
      <c r="BH135" s="232">
        <f>IF(N135="sníž. přenesená",J135,0)</f>
        <v>0</v>
      </c>
      <c r="BI135" s="232">
        <f>IF(N135="nulová",J135,0)</f>
        <v>0</v>
      </c>
      <c r="BJ135" s="24" t="s">
        <v>24</v>
      </c>
      <c r="BK135" s="232">
        <f>ROUND(I135*H135,2)</f>
        <v>0</v>
      </c>
      <c r="BL135" s="24" t="s">
        <v>315</v>
      </c>
      <c r="BM135" s="24" t="s">
        <v>585</v>
      </c>
    </row>
    <row r="136" s="1" customFormat="1" ht="25.5" customHeight="1">
      <c r="B136" s="46"/>
      <c r="C136" s="221" t="s">
        <v>76</v>
      </c>
      <c r="D136" s="221" t="s">
        <v>149</v>
      </c>
      <c r="E136" s="222" t="s">
        <v>3105</v>
      </c>
      <c r="F136" s="223" t="s">
        <v>3106</v>
      </c>
      <c r="G136" s="224" t="s">
        <v>2160</v>
      </c>
      <c r="H136" s="225">
        <v>1</v>
      </c>
      <c r="I136" s="226"/>
      <c r="J136" s="227">
        <f>ROUND(I136*H136,2)</f>
        <v>0</v>
      </c>
      <c r="K136" s="223" t="s">
        <v>22</v>
      </c>
      <c r="L136" s="72"/>
      <c r="M136" s="228" t="s">
        <v>22</v>
      </c>
      <c r="N136" s="229" t="s">
        <v>47</v>
      </c>
      <c r="O136" s="47"/>
      <c r="P136" s="230">
        <f>O136*H136</f>
        <v>0</v>
      </c>
      <c r="Q136" s="230">
        <v>0</v>
      </c>
      <c r="R136" s="230">
        <f>Q136*H136</f>
        <v>0</v>
      </c>
      <c r="S136" s="230">
        <v>0</v>
      </c>
      <c r="T136" s="231">
        <f>S136*H136</f>
        <v>0</v>
      </c>
      <c r="AR136" s="24" t="s">
        <v>315</v>
      </c>
      <c r="AT136" s="24" t="s">
        <v>149</v>
      </c>
      <c r="AU136" s="24" t="s">
        <v>24</v>
      </c>
      <c r="AY136" s="24" t="s">
        <v>146</v>
      </c>
      <c r="BE136" s="232">
        <f>IF(N136="základní",J136,0)</f>
        <v>0</v>
      </c>
      <c r="BF136" s="232">
        <f>IF(N136="snížená",J136,0)</f>
        <v>0</v>
      </c>
      <c r="BG136" s="232">
        <f>IF(N136="zákl. přenesená",J136,0)</f>
        <v>0</v>
      </c>
      <c r="BH136" s="232">
        <f>IF(N136="sníž. přenesená",J136,0)</f>
        <v>0</v>
      </c>
      <c r="BI136" s="232">
        <f>IF(N136="nulová",J136,0)</f>
        <v>0</v>
      </c>
      <c r="BJ136" s="24" t="s">
        <v>24</v>
      </c>
      <c r="BK136" s="232">
        <f>ROUND(I136*H136,2)</f>
        <v>0</v>
      </c>
      <c r="BL136" s="24" t="s">
        <v>315</v>
      </c>
      <c r="BM136" s="24" t="s">
        <v>589</v>
      </c>
    </row>
    <row r="137" s="1" customFormat="1" ht="16.5" customHeight="1">
      <c r="B137" s="46"/>
      <c r="C137" s="221" t="s">
        <v>76</v>
      </c>
      <c r="D137" s="221" t="s">
        <v>149</v>
      </c>
      <c r="E137" s="222" t="s">
        <v>3107</v>
      </c>
      <c r="F137" s="223" t="s">
        <v>3108</v>
      </c>
      <c r="G137" s="224" t="s">
        <v>2160</v>
      </c>
      <c r="H137" s="225">
        <v>1</v>
      </c>
      <c r="I137" s="226"/>
      <c r="J137" s="227">
        <f>ROUND(I137*H137,2)</f>
        <v>0</v>
      </c>
      <c r="K137" s="223" t="s">
        <v>22</v>
      </c>
      <c r="L137" s="72"/>
      <c r="M137" s="228" t="s">
        <v>22</v>
      </c>
      <c r="N137" s="229" t="s">
        <v>47</v>
      </c>
      <c r="O137" s="47"/>
      <c r="P137" s="230">
        <f>O137*H137</f>
        <v>0</v>
      </c>
      <c r="Q137" s="230">
        <v>0</v>
      </c>
      <c r="R137" s="230">
        <f>Q137*H137</f>
        <v>0</v>
      </c>
      <c r="S137" s="230">
        <v>0</v>
      </c>
      <c r="T137" s="231">
        <f>S137*H137</f>
        <v>0</v>
      </c>
      <c r="AR137" s="24" t="s">
        <v>315</v>
      </c>
      <c r="AT137" s="24" t="s">
        <v>149</v>
      </c>
      <c r="AU137" s="24" t="s">
        <v>24</v>
      </c>
      <c r="AY137" s="24" t="s">
        <v>146</v>
      </c>
      <c r="BE137" s="232">
        <f>IF(N137="základní",J137,0)</f>
        <v>0</v>
      </c>
      <c r="BF137" s="232">
        <f>IF(N137="snížená",J137,0)</f>
        <v>0</v>
      </c>
      <c r="BG137" s="232">
        <f>IF(N137="zákl. přenesená",J137,0)</f>
        <v>0</v>
      </c>
      <c r="BH137" s="232">
        <f>IF(N137="sníž. přenesená",J137,0)</f>
        <v>0</v>
      </c>
      <c r="BI137" s="232">
        <f>IF(N137="nulová",J137,0)</f>
        <v>0</v>
      </c>
      <c r="BJ137" s="24" t="s">
        <v>24</v>
      </c>
      <c r="BK137" s="232">
        <f>ROUND(I137*H137,2)</f>
        <v>0</v>
      </c>
      <c r="BL137" s="24" t="s">
        <v>315</v>
      </c>
      <c r="BM137" s="24" t="s">
        <v>835</v>
      </c>
    </row>
    <row r="138" s="1" customFormat="1" ht="25.5" customHeight="1">
      <c r="B138" s="46"/>
      <c r="C138" s="221" t="s">
        <v>76</v>
      </c>
      <c r="D138" s="221" t="s">
        <v>149</v>
      </c>
      <c r="E138" s="222" t="s">
        <v>3109</v>
      </c>
      <c r="F138" s="223" t="s">
        <v>3110</v>
      </c>
      <c r="G138" s="224" t="s">
        <v>2160</v>
      </c>
      <c r="H138" s="225">
        <v>7</v>
      </c>
      <c r="I138" s="226"/>
      <c r="J138" s="227">
        <f>ROUND(I138*H138,2)</f>
        <v>0</v>
      </c>
      <c r="K138" s="223" t="s">
        <v>22</v>
      </c>
      <c r="L138" s="72"/>
      <c r="M138" s="228" t="s">
        <v>22</v>
      </c>
      <c r="N138" s="229" t="s">
        <v>47</v>
      </c>
      <c r="O138" s="47"/>
      <c r="P138" s="230">
        <f>O138*H138</f>
        <v>0</v>
      </c>
      <c r="Q138" s="230">
        <v>0</v>
      </c>
      <c r="R138" s="230">
        <f>Q138*H138</f>
        <v>0</v>
      </c>
      <c r="S138" s="230">
        <v>0</v>
      </c>
      <c r="T138" s="231">
        <f>S138*H138</f>
        <v>0</v>
      </c>
      <c r="AR138" s="24" t="s">
        <v>315</v>
      </c>
      <c r="AT138" s="24" t="s">
        <v>149</v>
      </c>
      <c r="AU138" s="24" t="s">
        <v>24</v>
      </c>
      <c r="AY138" s="24" t="s">
        <v>146</v>
      </c>
      <c r="BE138" s="232">
        <f>IF(N138="základní",J138,0)</f>
        <v>0</v>
      </c>
      <c r="BF138" s="232">
        <f>IF(N138="snížená",J138,0)</f>
        <v>0</v>
      </c>
      <c r="BG138" s="232">
        <f>IF(N138="zákl. přenesená",J138,0)</f>
        <v>0</v>
      </c>
      <c r="BH138" s="232">
        <f>IF(N138="sníž. přenesená",J138,0)</f>
        <v>0</v>
      </c>
      <c r="BI138" s="232">
        <f>IF(N138="nulová",J138,0)</f>
        <v>0</v>
      </c>
      <c r="BJ138" s="24" t="s">
        <v>24</v>
      </c>
      <c r="BK138" s="232">
        <f>ROUND(I138*H138,2)</f>
        <v>0</v>
      </c>
      <c r="BL138" s="24" t="s">
        <v>315</v>
      </c>
      <c r="BM138" s="24" t="s">
        <v>598</v>
      </c>
    </row>
    <row r="139" s="1" customFormat="1" ht="38.25" customHeight="1">
      <c r="B139" s="46"/>
      <c r="C139" s="221" t="s">
        <v>76</v>
      </c>
      <c r="D139" s="221" t="s">
        <v>149</v>
      </c>
      <c r="E139" s="222" t="s">
        <v>3111</v>
      </c>
      <c r="F139" s="223" t="s">
        <v>3112</v>
      </c>
      <c r="G139" s="224" t="s">
        <v>2160</v>
      </c>
      <c r="H139" s="225">
        <v>1</v>
      </c>
      <c r="I139" s="226"/>
      <c r="J139" s="227">
        <f>ROUND(I139*H139,2)</f>
        <v>0</v>
      </c>
      <c r="K139" s="223" t="s">
        <v>22</v>
      </c>
      <c r="L139" s="72"/>
      <c r="M139" s="228" t="s">
        <v>22</v>
      </c>
      <c r="N139" s="229" t="s">
        <v>47</v>
      </c>
      <c r="O139" s="47"/>
      <c r="P139" s="230">
        <f>O139*H139</f>
        <v>0</v>
      </c>
      <c r="Q139" s="230">
        <v>0</v>
      </c>
      <c r="R139" s="230">
        <f>Q139*H139</f>
        <v>0</v>
      </c>
      <c r="S139" s="230">
        <v>0</v>
      </c>
      <c r="T139" s="231">
        <f>S139*H139</f>
        <v>0</v>
      </c>
      <c r="AR139" s="24" t="s">
        <v>315</v>
      </c>
      <c r="AT139" s="24" t="s">
        <v>149</v>
      </c>
      <c r="AU139" s="24" t="s">
        <v>24</v>
      </c>
      <c r="AY139" s="24" t="s">
        <v>146</v>
      </c>
      <c r="BE139" s="232">
        <f>IF(N139="základní",J139,0)</f>
        <v>0</v>
      </c>
      <c r="BF139" s="232">
        <f>IF(N139="snížená",J139,0)</f>
        <v>0</v>
      </c>
      <c r="BG139" s="232">
        <f>IF(N139="zákl. přenesená",J139,0)</f>
        <v>0</v>
      </c>
      <c r="BH139" s="232">
        <f>IF(N139="sníž. přenesená",J139,0)</f>
        <v>0</v>
      </c>
      <c r="BI139" s="232">
        <f>IF(N139="nulová",J139,0)</f>
        <v>0</v>
      </c>
      <c r="BJ139" s="24" t="s">
        <v>24</v>
      </c>
      <c r="BK139" s="232">
        <f>ROUND(I139*H139,2)</f>
        <v>0</v>
      </c>
      <c r="BL139" s="24" t="s">
        <v>315</v>
      </c>
      <c r="BM139" s="24" t="s">
        <v>605</v>
      </c>
    </row>
    <row r="140" s="1" customFormat="1" ht="16.5" customHeight="1">
      <c r="B140" s="46"/>
      <c r="C140" s="221" t="s">
        <v>76</v>
      </c>
      <c r="D140" s="221" t="s">
        <v>149</v>
      </c>
      <c r="E140" s="222" t="s">
        <v>3113</v>
      </c>
      <c r="F140" s="223" t="s">
        <v>3114</v>
      </c>
      <c r="G140" s="224" t="s">
        <v>309</v>
      </c>
      <c r="H140" s="225">
        <v>430</v>
      </c>
      <c r="I140" s="226"/>
      <c r="J140" s="227">
        <f>ROUND(I140*H140,2)</f>
        <v>0</v>
      </c>
      <c r="K140" s="223" t="s">
        <v>22</v>
      </c>
      <c r="L140" s="72"/>
      <c r="M140" s="228" t="s">
        <v>22</v>
      </c>
      <c r="N140" s="229" t="s">
        <v>47</v>
      </c>
      <c r="O140" s="47"/>
      <c r="P140" s="230">
        <f>O140*H140</f>
        <v>0</v>
      </c>
      <c r="Q140" s="230">
        <v>0</v>
      </c>
      <c r="R140" s="230">
        <f>Q140*H140</f>
        <v>0</v>
      </c>
      <c r="S140" s="230">
        <v>0</v>
      </c>
      <c r="T140" s="231">
        <f>S140*H140</f>
        <v>0</v>
      </c>
      <c r="AR140" s="24" t="s">
        <v>315</v>
      </c>
      <c r="AT140" s="24" t="s">
        <v>149</v>
      </c>
      <c r="AU140" s="24" t="s">
        <v>24</v>
      </c>
      <c r="AY140" s="24" t="s">
        <v>146</v>
      </c>
      <c r="BE140" s="232">
        <f>IF(N140="základní",J140,0)</f>
        <v>0</v>
      </c>
      <c r="BF140" s="232">
        <f>IF(N140="snížená",J140,0)</f>
        <v>0</v>
      </c>
      <c r="BG140" s="232">
        <f>IF(N140="zákl. přenesená",J140,0)</f>
        <v>0</v>
      </c>
      <c r="BH140" s="232">
        <f>IF(N140="sníž. přenesená",J140,0)</f>
        <v>0</v>
      </c>
      <c r="BI140" s="232">
        <f>IF(N140="nulová",J140,0)</f>
        <v>0</v>
      </c>
      <c r="BJ140" s="24" t="s">
        <v>24</v>
      </c>
      <c r="BK140" s="232">
        <f>ROUND(I140*H140,2)</f>
        <v>0</v>
      </c>
      <c r="BL140" s="24" t="s">
        <v>315</v>
      </c>
      <c r="BM140" s="24" t="s">
        <v>614</v>
      </c>
    </row>
    <row r="141" s="1" customFormat="1" ht="16.5" customHeight="1">
      <c r="B141" s="46"/>
      <c r="C141" s="221" t="s">
        <v>76</v>
      </c>
      <c r="D141" s="221" t="s">
        <v>149</v>
      </c>
      <c r="E141" s="222" t="s">
        <v>3115</v>
      </c>
      <c r="F141" s="223" t="s">
        <v>3116</v>
      </c>
      <c r="G141" s="224" t="s">
        <v>309</v>
      </c>
      <c r="H141" s="225">
        <v>150</v>
      </c>
      <c r="I141" s="226"/>
      <c r="J141" s="227">
        <f>ROUND(I141*H141,2)</f>
        <v>0</v>
      </c>
      <c r="K141" s="223" t="s">
        <v>22</v>
      </c>
      <c r="L141" s="72"/>
      <c r="M141" s="228" t="s">
        <v>22</v>
      </c>
      <c r="N141" s="229" t="s">
        <v>47</v>
      </c>
      <c r="O141" s="47"/>
      <c r="P141" s="230">
        <f>O141*H141</f>
        <v>0</v>
      </c>
      <c r="Q141" s="230">
        <v>0</v>
      </c>
      <c r="R141" s="230">
        <f>Q141*H141</f>
        <v>0</v>
      </c>
      <c r="S141" s="230">
        <v>0</v>
      </c>
      <c r="T141" s="231">
        <f>S141*H141</f>
        <v>0</v>
      </c>
      <c r="AR141" s="24" t="s">
        <v>315</v>
      </c>
      <c r="AT141" s="24" t="s">
        <v>149</v>
      </c>
      <c r="AU141" s="24" t="s">
        <v>24</v>
      </c>
      <c r="AY141" s="24" t="s">
        <v>146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24" t="s">
        <v>24</v>
      </c>
      <c r="BK141" s="232">
        <f>ROUND(I141*H141,2)</f>
        <v>0</v>
      </c>
      <c r="BL141" s="24" t="s">
        <v>315</v>
      </c>
      <c r="BM141" s="24" t="s">
        <v>618</v>
      </c>
    </row>
    <row r="142" s="1" customFormat="1" ht="16.5" customHeight="1">
      <c r="B142" s="46"/>
      <c r="C142" s="221" t="s">
        <v>76</v>
      </c>
      <c r="D142" s="221" t="s">
        <v>149</v>
      </c>
      <c r="E142" s="222" t="s">
        <v>2627</v>
      </c>
      <c r="F142" s="223" t="s">
        <v>3079</v>
      </c>
      <c r="G142" s="224" t="s">
        <v>309</v>
      </c>
      <c r="H142" s="225">
        <v>30</v>
      </c>
      <c r="I142" s="226"/>
      <c r="J142" s="227">
        <f>ROUND(I142*H142,2)</f>
        <v>0</v>
      </c>
      <c r="K142" s="223" t="s">
        <v>22</v>
      </c>
      <c r="L142" s="72"/>
      <c r="M142" s="228" t="s">
        <v>22</v>
      </c>
      <c r="N142" s="229" t="s">
        <v>47</v>
      </c>
      <c r="O142" s="47"/>
      <c r="P142" s="230">
        <f>O142*H142</f>
        <v>0</v>
      </c>
      <c r="Q142" s="230">
        <v>0</v>
      </c>
      <c r="R142" s="230">
        <f>Q142*H142</f>
        <v>0</v>
      </c>
      <c r="S142" s="230">
        <v>0</v>
      </c>
      <c r="T142" s="231">
        <f>S142*H142</f>
        <v>0</v>
      </c>
      <c r="AR142" s="24" t="s">
        <v>315</v>
      </c>
      <c r="AT142" s="24" t="s">
        <v>149</v>
      </c>
      <c r="AU142" s="24" t="s">
        <v>24</v>
      </c>
      <c r="AY142" s="24" t="s">
        <v>146</v>
      </c>
      <c r="BE142" s="232">
        <f>IF(N142="základní",J142,0)</f>
        <v>0</v>
      </c>
      <c r="BF142" s="232">
        <f>IF(N142="snížená",J142,0)</f>
        <v>0</v>
      </c>
      <c r="BG142" s="232">
        <f>IF(N142="zákl. přenesená",J142,0)</f>
        <v>0</v>
      </c>
      <c r="BH142" s="232">
        <f>IF(N142="sníž. přenesená",J142,0)</f>
        <v>0</v>
      </c>
      <c r="BI142" s="232">
        <f>IF(N142="nulová",J142,0)</f>
        <v>0</v>
      </c>
      <c r="BJ142" s="24" t="s">
        <v>24</v>
      </c>
      <c r="BK142" s="232">
        <f>ROUND(I142*H142,2)</f>
        <v>0</v>
      </c>
      <c r="BL142" s="24" t="s">
        <v>315</v>
      </c>
      <c r="BM142" s="24" t="s">
        <v>623</v>
      </c>
    </row>
    <row r="143" s="1" customFormat="1" ht="25.5" customHeight="1">
      <c r="B143" s="46"/>
      <c r="C143" s="221" t="s">
        <v>76</v>
      </c>
      <c r="D143" s="221" t="s">
        <v>149</v>
      </c>
      <c r="E143" s="222" t="s">
        <v>3117</v>
      </c>
      <c r="F143" s="223" t="s">
        <v>3039</v>
      </c>
      <c r="G143" s="224" t="s">
        <v>791</v>
      </c>
      <c r="H143" s="225">
        <v>1</v>
      </c>
      <c r="I143" s="226"/>
      <c r="J143" s="227">
        <f>ROUND(I143*H143,2)</f>
        <v>0</v>
      </c>
      <c r="K143" s="223" t="s">
        <v>22</v>
      </c>
      <c r="L143" s="72"/>
      <c r="M143" s="228" t="s">
        <v>22</v>
      </c>
      <c r="N143" s="229" t="s">
        <v>47</v>
      </c>
      <c r="O143" s="47"/>
      <c r="P143" s="230">
        <f>O143*H143</f>
        <v>0</v>
      </c>
      <c r="Q143" s="230">
        <v>0</v>
      </c>
      <c r="R143" s="230">
        <f>Q143*H143</f>
        <v>0</v>
      </c>
      <c r="S143" s="230">
        <v>0</v>
      </c>
      <c r="T143" s="231">
        <f>S143*H143</f>
        <v>0</v>
      </c>
      <c r="AR143" s="24" t="s">
        <v>315</v>
      </c>
      <c r="AT143" s="24" t="s">
        <v>149</v>
      </c>
      <c r="AU143" s="24" t="s">
        <v>24</v>
      </c>
      <c r="AY143" s="24" t="s">
        <v>146</v>
      </c>
      <c r="BE143" s="232">
        <f>IF(N143="základní",J143,0)</f>
        <v>0</v>
      </c>
      <c r="BF143" s="232">
        <f>IF(N143="snížená",J143,0)</f>
        <v>0</v>
      </c>
      <c r="BG143" s="232">
        <f>IF(N143="zákl. přenesená",J143,0)</f>
        <v>0</v>
      </c>
      <c r="BH143" s="232">
        <f>IF(N143="sníž. přenesená",J143,0)</f>
        <v>0</v>
      </c>
      <c r="BI143" s="232">
        <f>IF(N143="nulová",J143,0)</f>
        <v>0</v>
      </c>
      <c r="BJ143" s="24" t="s">
        <v>24</v>
      </c>
      <c r="BK143" s="232">
        <f>ROUND(I143*H143,2)</f>
        <v>0</v>
      </c>
      <c r="BL143" s="24" t="s">
        <v>315</v>
      </c>
      <c r="BM143" s="24" t="s">
        <v>632</v>
      </c>
    </row>
    <row r="144" s="1" customFormat="1" ht="16.5" customHeight="1">
      <c r="B144" s="46"/>
      <c r="C144" s="221" t="s">
        <v>76</v>
      </c>
      <c r="D144" s="221" t="s">
        <v>149</v>
      </c>
      <c r="E144" s="222" t="s">
        <v>3118</v>
      </c>
      <c r="F144" s="223" t="s">
        <v>3041</v>
      </c>
      <c r="G144" s="224" t="s">
        <v>791</v>
      </c>
      <c r="H144" s="225">
        <v>1</v>
      </c>
      <c r="I144" s="226"/>
      <c r="J144" s="227">
        <f>ROUND(I144*H144,2)</f>
        <v>0</v>
      </c>
      <c r="K144" s="223" t="s">
        <v>22</v>
      </c>
      <c r="L144" s="72"/>
      <c r="M144" s="228" t="s">
        <v>22</v>
      </c>
      <c r="N144" s="229" t="s">
        <v>47</v>
      </c>
      <c r="O144" s="47"/>
      <c r="P144" s="230">
        <f>O144*H144</f>
        <v>0</v>
      </c>
      <c r="Q144" s="230">
        <v>0</v>
      </c>
      <c r="R144" s="230">
        <f>Q144*H144</f>
        <v>0</v>
      </c>
      <c r="S144" s="230">
        <v>0</v>
      </c>
      <c r="T144" s="231">
        <f>S144*H144</f>
        <v>0</v>
      </c>
      <c r="AR144" s="24" t="s">
        <v>315</v>
      </c>
      <c r="AT144" s="24" t="s">
        <v>149</v>
      </c>
      <c r="AU144" s="24" t="s">
        <v>24</v>
      </c>
      <c r="AY144" s="24" t="s">
        <v>146</v>
      </c>
      <c r="BE144" s="232">
        <f>IF(N144="základní",J144,0)</f>
        <v>0</v>
      </c>
      <c r="BF144" s="232">
        <f>IF(N144="snížená",J144,0)</f>
        <v>0</v>
      </c>
      <c r="BG144" s="232">
        <f>IF(N144="zákl. přenesená",J144,0)</f>
        <v>0</v>
      </c>
      <c r="BH144" s="232">
        <f>IF(N144="sníž. přenesená",J144,0)</f>
        <v>0</v>
      </c>
      <c r="BI144" s="232">
        <f>IF(N144="nulová",J144,0)</f>
        <v>0</v>
      </c>
      <c r="BJ144" s="24" t="s">
        <v>24</v>
      </c>
      <c r="BK144" s="232">
        <f>ROUND(I144*H144,2)</f>
        <v>0</v>
      </c>
      <c r="BL144" s="24" t="s">
        <v>315</v>
      </c>
      <c r="BM144" s="24" t="s">
        <v>98</v>
      </c>
    </row>
    <row r="145" s="10" customFormat="1" ht="37.44" customHeight="1">
      <c r="B145" s="205"/>
      <c r="C145" s="206"/>
      <c r="D145" s="207" t="s">
        <v>75</v>
      </c>
      <c r="E145" s="208" t="s">
        <v>2901</v>
      </c>
      <c r="F145" s="208" t="s">
        <v>3119</v>
      </c>
      <c r="G145" s="206"/>
      <c r="H145" s="206"/>
      <c r="I145" s="209"/>
      <c r="J145" s="210">
        <f>BK145</f>
        <v>0</v>
      </c>
      <c r="K145" s="206"/>
      <c r="L145" s="211"/>
      <c r="M145" s="212"/>
      <c r="N145" s="213"/>
      <c r="O145" s="213"/>
      <c r="P145" s="214">
        <f>SUM(P146:P151)</f>
        <v>0</v>
      </c>
      <c r="Q145" s="213"/>
      <c r="R145" s="214">
        <f>SUM(R146:R151)</f>
        <v>0</v>
      </c>
      <c r="S145" s="213"/>
      <c r="T145" s="215">
        <f>SUM(T146:T151)</f>
        <v>0</v>
      </c>
      <c r="AR145" s="216" t="s">
        <v>24</v>
      </c>
      <c r="AT145" s="217" t="s">
        <v>75</v>
      </c>
      <c r="AU145" s="217" t="s">
        <v>76</v>
      </c>
      <c r="AY145" s="216" t="s">
        <v>146</v>
      </c>
      <c r="BK145" s="218">
        <f>SUM(BK146:BK151)</f>
        <v>0</v>
      </c>
    </row>
    <row r="146" s="1" customFormat="1" ht="25.5" customHeight="1">
      <c r="B146" s="46"/>
      <c r="C146" s="221" t="s">
        <v>76</v>
      </c>
      <c r="D146" s="221" t="s">
        <v>149</v>
      </c>
      <c r="E146" s="222" t="s">
        <v>3120</v>
      </c>
      <c r="F146" s="223" t="s">
        <v>3121</v>
      </c>
      <c r="G146" s="224" t="s">
        <v>2160</v>
      </c>
      <c r="H146" s="225">
        <v>4</v>
      </c>
      <c r="I146" s="226"/>
      <c r="J146" s="227">
        <f>ROUND(I146*H146,2)</f>
        <v>0</v>
      </c>
      <c r="K146" s="223" t="s">
        <v>22</v>
      </c>
      <c r="L146" s="72"/>
      <c r="M146" s="228" t="s">
        <v>22</v>
      </c>
      <c r="N146" s="229" t="s">
        <v>47</v>
      </c>
      <c r="O146" s="47"/>
      <c r="P146" s="230">
        <f>O146*H146</f>
        <v>0</v>
      </c>
      <c r="Q146" s="230">
        <v>0</v>
      </c>
      <c r="R146" s="230">
        <f>Q146*H146</f>
        <v>0</v>
      </c>
      <c r="S146" s="230">
        <v>0</v>
      </c>
      <c r="T146" s="231">
        <f>S146*H146</f>
        <v>0</v>
      </c>
      <c r="AR146" s="24" t="s">
        <v>315</v>
      </c>
      <c r="AT146" s="24" t="s">
        <v>149</v>
      </c>
      <c r="AU146" s="24" t="s">
        <v>24</v>
      </c>
      <c r="AY146" s="24" t="s">
        <v>146</v>
      </c>
      <c r="BE146" s="232">
        <f>IF(N146="základní",J146,0)</f>
        <v>0</v>
      </c>
      <c r="BF146" s="232">
        <f>IF(N146="snížená",J146,0)</f>
        <v>0</v>
      </c>
      <c r="BG146" s="232">
        <f>IF(N146="zákl. přenesená",J146,0)</f>
        <v>0</v>
      </c>
      <c r="BH146" s="232">
        <f>IF(N146="sníž. přenesená",J146,0)</f>
        <v>0</v>
      </c>
      <c r="BI146" s="232">
        <f>IF(N146="nulová",J146,0)</f>
        <v>0</v>
      </c>
      <c r="BJ146" s="24" t="s">
        <v>24</v>
      </c>
      <c r="BK146" s="232">
        <f>ROUND(I146*H146,2)</f>
        <v>0</v>
      </c>
      <c r="BL146" s="24" t="s">
        <v>315</v>
      </c>
      <c r="BM146" s="24" t="s">
        <v>104</v>
      </c>
    </row>
    <row r="147" s="1" customFormat="1" ht="16.5" customHeight="1">
      <c r="B147" s="46"/>
      <c r="C147" s="221" t="s">
        <v>76</v>
      </c>
      <c r="D147" s="221" t="s">
        <v>149</v>
      </c>
      <c r="E147" s="222" t="s">
        <v>3122</v>
      </c>
      <c r="F147" s="223" t="s">
        <v>3123</v>
      </c>
      <c r="G147" s="224" t="s">
        <v>309</v>
      </c>
      <c r="H147" s="225">
        <v>60</v>
      </c>
      <c r="I147" s="226"/>
      <c r="J147" s="227">
        <f>ROUND(I147*H147,2)</f>
        <v>0</v>
      </c>
      <c r="K147" s="223" t="s">
        <v>22</v>
      </c>
      <c r="L147" s="72"/>
      <c r="M147" s="228" t="s">
        <v>22</v>
      </c>
      <c r="N147" s="229" t="s">
        <v>47</v>
      </c>
      <c r="O147" s="47"/>
      <c r="P147" s="230">
        <f>O147*H147</f>
        <v>0</v>
      </c>
      <c r="Q147" s="230">
        <v>0</v>
      </c>
      <c r="R147" s="230">
        <f>Q147*H147</f>
        <v>0</v>
      </c>
      <c r="S147" s="230">
        <v>0</v>
      </c>
      <c r="T147" s="231">
        <f>S147*H147</f>
        <v>0</v>
      </c>
      <c r="AR147" s="24" t="s">
        <v>315</v>
      </c>
      <c r="AT147" s="24" t="s">
        <v>149</v>
      </c>
      <c r="AU147" s="24" t="s">
        <v>24</v>
      </c>
      <c r="AY147" s="24" t="s">
        <v>146</v>
      </c>
      <c r="BE147" s="232">
        <f>IF(N147="základní",J147,0)</f>
        <v>0</v>
      </c>
      <c r="BF147" s="232">
        <f>IF(N147="snížená",J147,0)</f>
        <v>0</v>
      </c>
      <c r="BG147" s="232">
        <f>IF(N147="zákl. přenesená",J147,0)</f>
        <v>0</v>
      </c>
      <c r="BH147" s="232">
        <f>IF(N147="sníž. přenesená",J147,0)</f>
        <v>0</v>
      </c>
      <c r="BI147" s="232">
        <f>IF(N147="nulová",J147,0)</f>
        <v>0</v>
      </c>
      <c r="BJ147" s="24" t="s">
        <v>24</v>
      </c>
      <c r="BK147" s="232">
        <f>ROUND(I147*H147,2)</f>
        <v>0</v>
      </c>
      <c r="BL147" s="24" t="s">
        <v>315</v>
      </c>
      <c r="BM147" s="24" t="s">
        <v>647</v>
      </c>
    </row>
    <row r="148" s="1" customFormat="1" ht="16.5" customHeight="1">
      <c r="B148" s="46"/>
      <c r="C148" s="221" t="s">
        <v>76</v>
      </c>
      <c r="D148" s="221" t="s">
        <v>149</v>
      </c>
      <c r="E148" s="222" t="s">
        <v>3124</v>
      </c>
      <c r="F148" s="223" t="s">
        <v>3034</v>
      </c>
      <c r="G148" s="224" t="s">
        <v>309</v>
      </c>
      <c r="H148" s="225">
        <v>20</v>
      </c>
      <c r="I148" s="226"/>
      <c r="J148" s="227">
        <f>ROUND(I148*H148,2)</f>
        <v>0</v>
      </c>
      <c r="K148" s="223" t="s">
        <v>22</v>
      </c>
      <c r="L148" s="72"/>
      <c r="M148" s="228" t="s">
        <v>22</v>
      </c>
      <c r="N148" s="229" t="s">
        <v>47</v>
      </c>
      <c r="O148" s="47"/>
      <c r="P148" s="230">
        <f>O148*H148</f>
        <v>0</v>
      </c>
      <c r="Q148" s="230">
        <v>0</v>
      </c>
      <c r="R148" s="230">
        <f>Q148*H148</f>
        <v>0</v>
      </c>
      <c r="S148" s="230">
        <v>0</v>
      </c>
      <c r="T148" s="231">
        <f>S148*H148</f>
        <v>0</v>
      </c>
      <c r="AR148" s="24" t="s">
        <v>315</v>
      </c>
      <c r="AT148" s="24" t="s">
        <v>149</v>
      </c>
      <c r="AU148" s="24" t="s">
        <v>24</v>
      </c>
      <c r="AY148" s="24" t="s">
        <v>146</v>
      </c>
      <c r="BE148" s="232">
        <f>IF(N148="základní",J148,0)</f>
        <v>0</v>
      </c>
      <c r="BF148" s="232">
        <f>IF(N148="snížená",J148,0)</f>
        <v>0</v>
      </c>
      <c r="BG148" s="232">
        <f>IF(N148="zákl. přenesená",J148,0)</f>
        <v>0</v>
      </c>
      <c r="BH148" s="232">
        <f>IF(N148="sníž. přenesená",J148,0)</f>
        <v>0</v>
      </c>
      <c r="BI148" s="232">
        <f>IF(N148="nulová",J148,0)</f>
        <v>0</v>
      </c>
      <c r="BJ148" s="24" t="s">
        <v>24</v>
      </c>
      <c r="BK148" s="232">
        <f>ROUND(I148*H148,2)</f>
        <v>0</v>
      </c>
      <c r="BL148" s="24" t="s">
        <v>315</v>
      </c>
      <c r="BM148" s="24" t="s">
        <v>662</v>
      </c>
    </row>
    <row r="149" s="1" customFormat="1" ht="16.5" customHeight="1">
      <c r="B149" s="46"/>
      <c r="C149" s="221" t="s">
        <v>76</v>
      </c>
      <c r="D149" s="221" t="s">
        <v>149</v>
      </c>
      <c r="E149" s="222" t="s">
        <v>3125</v>
      </c>
      <c r="F149" s="223" t="s">
        <v>3126</v>
      </c>
      <c r="G149" s="224" t="s">
        <v>309</v>
      </c>
      <c r="H149" s="225">
        <v>10</v>
      </c>
      <c r="I149" s="226"/>
      <c r="J149" s="227">
        <f>ROUND(I149*H149,2)</f>
        <v>0</v>
      </c>
      <c r="K149" s="223" t="s">
        <v>22</v>
      </c>
      <c r="L149" s="72"/>
      <c r="M149" s="228" t="s">
        <v>22</v>
      </c>
      <c r="N149" s="229" t="s">
        <v>47</v>
      </c>
      <c r="O149" s="47"/>
      <c r="P149" s="230">
        <f>O149*H149</f>
        <v>0</v>
      </c>
      <c r="Q149" s="230">
        <v>0</v>
      </c>
      <c r="R149" s="230">
        <f>Q149*H149</f>
        <v>0</v>
      </c>
      <c r="S149" s="230">
        <v>0</v>
      </c>
      <c r="T149" s="231">
        <f>S149*H149</f>
        <v>0</v>
      </c>
      <c r="AR149" s="24" t="s">
        <v>315</v>
      </c>
      <c r="AT149" s="24" t="s">
        <v>149</v>
      </c>
      <c r="AU149" s="24" t="s">
        <v>24</v>
      </c>
      <c r="AY149" s="24" t="s">
        <v>146</v>
      </c>
      <c r="BE149" s="232">
        <f>IF(N149="základní",J149,0)</f>
        <v>0</v>
      </c>
      <c r="BF149" s="232">
        <f>IF(N149="snížená",J149,0)</f>
        <v>0</v>
      </c>
      <c r="BG149" s="232">
        <f>IF(N149="zákl. přenesená",J149,0)</f>
        <v>0</v>
      </c>
      <c r="BH149" s="232">
        <f>IF(N149="sníž. přenesená",J149,0)</f>
        <v>0</v>
      </c>
      <c r="BI149" s="232">
        <f>IF(N149="nulová",J149,0)</f>
        <v>0</v>
      </c>
      <c r="BJ149" s="24" t="s">
        <v>24</v>
      </c>
      <c r="BK149" s="232">
        <f>ROUND(I149*H149,2)</f>
        <v>0</v>
      </c>
      <c r="BL149" s="24" t="s">
        <v>315</v>
      </c>
      <c r="BM149" s="24" t="s">
        <v>667</v>
      </c>
    </row>
    <row r="150" s="1" customFormat="1" ht="25.5" customHeight="1">
      <c r="B150" s="46"/>
      <c r="C150" s="221" t="s">
        <v>76</v>
      </c>
      <c r="D150" s="221" t="s">
        <v>149</v>
      </c>
      <c r="E150" s="222" t="s">
        <v>3127</v>
      </c>
      <c r="F150" s="223" t="s">
        <v>3039</v>
      </c>
      <c r="G150" s="224" t="s">
        <v>791</v>
      </c>
      <c r="H150" s="225">
        <v>1</v>
      </c>
      <c r="I150" s="226"/>
      <c r="J150" s="227">
        <f>ROUND(I150*H150,2)</f>
        <v>0</v>
      </c>
      <c r="K150" s="223" t="s">
        <v>22</v>
      </c>
      <c r="L150" s="72"/>
      <c r="M150" s="228" t="s">
        <v>22</v>
      </c>
      <c r="N150" s="229" t="s">
        <v>47</v>
      </c>
      <c r="O150" s="47"/>
      <c r="P150" s="230">
        <f>O150*H150</f>
        <v>0</v>
      </c>
      <c r="Q150" s="230">
        <v>0</v>
      </c>
      <c r="R150" s="230">
        <f>Q150*H150</f>
        <v>0</v>
      </c>
      <c r="S150" s="230">
        <v>0</v>
      </c>
      <c r="T150" s="231">
        <f>S150*H150</f>
        <v>0</v>
      </c>
      <c r="AR150" s="24" t="s">
        <v>315</v>
      </c>
      <c r="AT150" s="24" t="s">
        <v>149</v>
      </c>
      <c r="AU150" s="24" t="s">
        <v>24</v>
      </c>
      <c r="AY150" s="24" t="s">
        <v>146</v>
      </c>
      <c r="BE150" s="232">
        <f>IF(N150="základní",J150,0)</f>
        <v>0</v>
      </c>
      <c r="BF150" s="232">
        <f>IF(N150="snížená",J150,0)</f>
        <v>0</v>
      </c>
      <c r="BG150" s="232">
        <f>IF(N150="zákl. přenesená",J150,0)</f>
        <v>0</v>
      </c>
      <c r="BH150" s="232">
        <f>IF(N150="sníž. přenesená",J150,0)</f>
        <v>0</v>
      </c>
      <c r="BI150" s="232">
        <f>IF(N150="nulová",J150,0)</f>
        <v>0</v>
      </c>
      <c r="BJ150" s="24" t="s">
        <v>24</v>
      </c>
      <c r="BK150" s="232">
        <f>ROUND(I150*H150,2)</f>
        <v>0</v>
      </c>
      <c r="BL150" s="24" t="s">
        <v>315</v>
      </c>
      <c r="BM150" s="24" t="s">
        <v>677</v>
      </c>
    </row>
    <row r="151" s="1" customFormat="1" ht="16.5" customHeight="1">
      <c r="B151" s="46"/>
      <c r="C151" s="221" t="s">
        <v>76</v>
      </c>
      <c r="D151" s="221" t="s">
        <v>149</v>
      </c>
      <c r="E151" s="222" t="s">
        <v>3128</v>
      </c>
      <c r="F151" s="223" t="s">
        <v>3041</v>
      </c>
      <c r="G151" s="224" t="s">
        <v>791</v>
      </c>
      <c r="H151" s="225">
        <v>1</v>
      </c>
      <c r="I151" s="226"/>
      <c r="J151" s="227">
        <f>ROUND(I151*H151,2)</f>
        <v>0</v>
      </c>
      <c r="K151" s="223" t="s">
        <v>22</v>
      </c>
      <c r="L151" s="72"/>
      <c r="M151" s="228" t="s">
        <v>22</v>
      </c>
      <c r="N151" s="229" t="s">
        <v>47</v>
      </c>
      <c r="O151" s="47"/>
      <c r="P151" s="230">
        <f>O151*H151</f>
        <v>0</v>
      </c>
      <c r="Q151" s="230">
        <v>0</v>
      </c>
      <c r="R151" s="230">
        <f>Q151*H151</f>
        <v>0</v>
      </c>
      <c r="S151" s="230">
        <v>0</v>
      </c>
      <c r="T151" s="231">
        <f>S151*H151</f>
        <v>0</v>
      </c>
      <c r="AR151" s="24" t="s">
        <v>315</v>
      </c>
      <c r="AT151" s="24" t="s">
        <v>149</v>
      </c>
      <c r="AU151" s="24" t="s">
        <v>24</v>
      </c>
      <c r="AY151" s="24" t="s">
        <v>146</v>
      </c>
      <c r="BE151" s="232">
        <f>IF(N151="základní",J151,0)</f>
        <v>0</v>
      </c>
      <c r="BF151" s="232">
        <f>IF(N151="snížená",J151,0)</f>
        <v>0</v>
      </c>
      <c r="BG151" s="232">
        <f>IF(N151="zákl. přenesená",J151,0)</f>
        <v>0</v>
      </c>
      <c r="BH151" s="232">
        <f>IF(N151="sníž. přenesená",J151,0)</f>
        <v>0</v>
      </c>
      <c r="BI151" s="232">
        <f>IF(N151="nulová",J151,0)</f>
        <v>0</v>
      </c>
      <c r="BJ151" s="24" t="s">
        <v>24</v>
      </c>
      <c r="BK151" s="232">
        <f>ROUND(I151*H151,2)</f>
        <v>0</v>
      </c>
      <c r="BL151" s="24" t="s">
        <v>315</v>
      </c>
      <c r="BM151" s="24" t="s">
        <v>686</v>
      </c>
    </row>
    <row r="152" s="10" customFormat="1" ht="37.44" customHeight="1">
      <c r="B152" s="205"/>
      <c r="C152" s="206"/>
      <c r="D152" s="207" t="s">
        <v>75</v>
      </c>
      <c r="E152" s="208" t="s">
        <v>2940</v>
      </c>
      <c r="F152" s="208" t="s">
        <v>3129</v>
      </c>
      <c r="G152" s="206"/>
      <c r="H152" s="206"/>
      <c r="I152" s="209"/>
      <c r="J152" s="210">
        <f>BK152</f>
        <v>0</v>
      </c>
      <c r="K152" s="206"/>
      <c r="L152" s="211"/>
      <c r="M152" s="212"/>
      <c r="N152" s="213"/>
      <c r="O152" s="213"/>
      <c r="P152" s="214">
        <f>SUM(P153:P166)</f>
        <v>0</v>
      </c>
      <c r="Q152" s="213"/>
      <c r="R152" s="214">
        <f>SUM(R153:R166)</f>
        <v>0</v>
      </c>
      <c r="S152" s="213"/>
      <c r="T152" s="215">
        <f>SUM(T153:T166)</f>
        <v>0</v>
      </c>
      <c r="AR152" s="216" t="s">
        <v>24</v>
      </c>
      <c r="AT152" s="217" t="s">
        <v>75</v>
      </c>
      <c r="AU152" s="217" t="s">
        <v>76</v>
      </c>
      <c r="AY152" s="216" t="s">
        <v>146</v>
      </c>
      <c r="BK152" s="218">
        <f>SUM(BK153:BK166)</f>
        <v>0</v>
      </c>
    </row>
    <row r="153" s="1" customFormat="1" ht="38.25" customHeight="1">
      <c r="B153" s="46"/>
      <c r="C153" s="221" t="s">
        <v>76</v>
      </c>
      <c r="D153" s="221" t="s">
        <v>149</v>
      </c>
      <c r="E153" s="222" t="s">
        <v>3130</v>
      </c>
      <c r="F153" s="223" t="s">
        <v>3131</v>
      </c>
      <c r="G153" s="224" t="s">
        <v>2160</v>
      </c>
      <c r="H153" s="225">
        <v>1</v>
      </c>
      <c r="I153" s="226"/>
      <c r="J153" s="227">
        <f>ROUND(I153*H153,2)</f>
        <v>0</v>
      </c>
      <c r="K153" s="223" t="s">
        <v>22</v>
      </c>
      <c r="L153" s="72"/>
      <c r="M153" s="228" t="s">
        <v>22</v>
      </c>
      <c r="N153" s="229" t="s">
        <v>47</v>
      </c>
      <c r="O153" s="47"/>
      <c r="P153" s="230">
        <f>O153*H153</f>
        <v>0</v>
      </c>
      <c r="Q153" s="230">
        <v>0</v>
      </c>
      <c r="R153" s="230">
        <f>Q153*H153</f>
        <v>0</v>
      </c>
      <c r="S153" s="230">
        <v>0</v>
      </c>
      <c r="T153" s="231">
        <f>S153*H153</f>
        <v>0</v>
      </c>
      <c r="AR153" s="24" t="s">
        <v>315</v>
      </c>
      <c r="AT153" s="24" t="s">
        <v>149</v>
      </c>
      <c r="AU153" s="24" t="s">
        <v>24</v>
      </c>
      <c r="AY153" s="24" t="s">
        <v>146</v>
      </c>
      <c r="BE153" s="232">
        <f>IF(N153="základní",J153,0)</f>
        <v>0</v>
      </c>
      <c r="BF153" s="232">
        <f>IF(N153="snížená",J153,0)</f>
        <v>0</v>
      </c>
      <c r="BG153" s="232">
        <f>IF(N153="zákl. přenesená",J153,0)</f>
        <v>0</v>
      </c>
      <c r="BH153" s="232">
        <f>IF(N153="sníž. přenesená",J153,0)</f>
        <v>0</v>
      </c>
      <c r="BI153" s="232">
        <f>IF(N153="nulová",J153,0)</f>
        <v>0</v>
      </c>
      <c r="BJ153" s="24" t="s">
        <v>24</v>
      </c>
      <c r="BK153" s="232">
        <f>ROUND(I153*H153,2)</f>
        <v>0</v>
      </c>
      <c r="BL153" s="24" t="s">
        <v>315</v>
      </c>
      <c r="BM153" s="24" t="s">
        <v>690</v>
      </c>
    </row>
    <row r="154" s="1" customFormat="1">
      <c r="B154" s="46"/>
      <c r="C154" s="74"/>
      <c r="D154" s="233" t="s">
        <v>158</v>
      </c>
      <c r="E154" s="74"/>
      <c r="F154" s="234" t="s">
        <v>3132</v>
      </c>
      <c r="G154" s="74"/>
      <c r="H154" s="74"/>
      <c r="I154" s="191"/>
      <c r="J154" s="74"/>
      <c r="K154" s="74"/>
      <c r="L154" s="72"/>
      <c r="M154" s="235"/>
      <c r="N154" s="47"/>
      <c r="O154" s="47"/>
      <c r="P154" s="47"/>
      <c r="Q154" s="47"/>
      <c r="R154" s="47"/>
      <c r="S154" s="47"/>
      <c r="T154" s="95"/>
      <c r="AT154" s="24" t="s">
        <v>158</v>
      </c>
      <c r="AU154" s="24" t="s">
        <v>24</v>
      </c>
    </row>
    <row r="155" s="1" customFormat="1" ht="16.5" customHeight="1">
      <c r="B155" s="46"/>
      <c r="C155" s="221" t="s">
        <v>76</v>
      </c>
      <c r="D155" s="221" t="s">
        <v>149</v>
      </c>
      <c r="E155" s="222" t="s">
        <v>3133</v>
      </c>
      <c r="F155" s="223" t="s">
        <v>3134</v>
      </c>
      <c r="G155" s="224" t="s">
        <v>2160</v>
      </c>
      <c r="H155" s="225">
        <v>2</v>
      </c>
      <c r="I155" s="226"/>
      <c r="J155" s="227">
        <f>ROUND(I155*H155,2)</f>
        <v>0</v>
      </c>
      <c r="K155" s="223" t="s">
        <v>22</v>
      </c>
      <c r="L155" s="72"/>
      <c r="M155" s="228" t="s">
        <v>22</v>
      </c>
      <c r="N155" s="229" t="s">
        <v>47</v>
      </c>
      <c r="O155" s="47"/>
      <c r="P155" s="230">
        <f>O155*H155</f>
        <v>0</v>
      </c>
      <c r="Q155" s="230">
        <v>0</v>
      </c>
      <c r="R155" s="230">
        <f>Q155*H155</f>
        <v>0</v>
      </c>
      <c r="S155" s="230">
        <v>0</v>
      </c>
      <c r="T155" s="231">
        <f>S155*H155</f>
        <v>0</v>
      </c>
      <c r="AR155" s="24" t="s">
        <v>315</v>
      </c>
      <c r="AT155" s="24" t="s">
        <v>149</v>
      </c>
      <c r="AU155" s="24" t="s">
        <v>24</v>
      </c>
      <c r="AY155" s="24" t="s">
        <v>146</v>
      </c>
      <c r="BE155" s="232">
        <f>IF(N155="základní",J155,0)</f>
        <v>0</v>
      </c>
      <c r="BF155" s="232">
        <f>IF(N155="snížená",J155,0)</f>
        <v>0</v>
      </c>
      <c r="BG155" s="232">
        <f>IF(N155="zákl. přenesená",J155,0)</f>
        <v>0</v>
      </c>
      <c r="BH155" s="232">
        <f>IF(N155="sníž. přenesená",J155,0)</f>
        <v>0</v>
      </c>
      <c r="BI155" s="232">
        <f>IF(N155="nulová",J155,0)</f>
        <v>0</v>
      </c>
      <c r="BJ155" s="24" t="s">
        <v>24</v>
      </c>
      <c r="BK155" s="232">
        <f>ROUND(I155*H155,2)</f>
        <v>0</v>
      </c>
      <c r="BL155" s="24" t="s">
        <v>315</v>
      </c>
      <c r="BM155" s="24" t="s">
        <v>696</v>
      </c>
    </row>
    <row r="156" s="1" customFormat="1" ht="16.5" customHeight="1">
      <c r="B156" s="46"/>
      <c r="C156" s="221" t="s">
        <v>76</v>
      </c>
      <c r="D156" s="221" t="s">
        <v>149</v>
      </c>
      <c r="E156" s="222" t="s">
        <v>3135</v>
      </c>
      <c r="F156" s="223" t="s">
        <v>3136</v>
      </c>
      <c r="G156" s="224" t="s">
        <v>2160</v>
      </c>
      <c r="H156" s="225">
        <v>7</v>
      </c>
      <c r="I156" s="226"/>
      <c r="J156" s="227">
        <f>ROUND(I156*H156,2)</f>
        <v>0</v>
      </c>
      <c r="K156" s="223" t="s">
        <v>22</v>
      </c>
      <c r="L156" s="72"/>
      <c r="M156" s="228" t="s">
        <v>22</v>
      </c>
      <c r="N156" s="229" t="s">
        <v>47</v>
      </c>
      <c r="O156" s="47"/>
      <c r="P156" s="230">
        <f>O156*H156</f>
        <v>0</v>
      </c>
      <c r="Q156" s="230">
        <v>0</v>
      </c>
      <c r="R156" s="230">
        <f>Q156*H156</f>
        <v>0</v>
      </c>
      <c r="S156" s="230">
        <v>0</v>
      </c>
      <c r="T156" s="231">
        <f>S156*H156</f>
        <v>0</v>
      </c>
      <c r="AR156" s="24" t="s">
        <v>315</v>
      </c>
      <c r="AT156" s="24" t="s">
        <v>149</v>
      </c>
      <c r="AU156" s="24" t="s">
        <v>24</v>
      </c>
      <c r="AY156" s="24" t="s">
        <v>146</v>
      </c>
      <c r="BE156" s="232">
        <f>IF(N156="základní",J156,0)</f>
        <v>0</v>
      </c>
      <c r="BF156" s="232">
        <f>IF(N156="snížená",J156,0)</f>
        <v>0</v>
      </c>
      <c r="BG156" s="232">
        <f>IF(N156="zákl. přenesená",J156,0)</f>
        <v>0</v>
      </c>
      <c r="BH156" s="232">
        <f>IF(N156="sníž. přenesená",J156,0)</f>
        <v>0</v>
      </c>
      <c r="BI156" s="232">
        <f>IF(N156="nulová",J156,0)</f>
        <v>0</v>
      </c>
      <c r="BJ156" s="24" t="s">
        <v>24</v>
      </c>
      <c r="BK156" s="232">
        <f>ROUND(I156*H156,2)</f>
        <v>0</v>
      </c>
      <c r="BL156" s="24" t="s">
        <v>315</v>
      </c>
      <c r="BM156" s="24" t="s">
        <v>702</v>
      </c>
    </row>
    <row r="157" s="1" customFormat="1" ht="16.5" customHeight="1">
      <c r="B157" s="46"/>
      <c r="C157" s="221" t="s">
        <v>76</v>
      </c>
      <c r="D157" s="221" t="s">
        <v>149</v>
      </c>
      <c r="E157" s="222" t="s">
        <v>3137</v>
      </c>
      <c r="F157" s="223" t="s">
        <v>3138</v>
      </c>
      <c r="G157" s="224" t="s">
        <v>2160</v>
      </c>
      <c r="H157" s="225">
        <v>6</v>
      </c>
      <c r="I157" s="226"/>
      <c r="J157" s="227">
        <f>ROUND(I157*H157,2)</f>
        <v>0</v>
      </c>
      <c r="K157" s="223" t="s">
        <v>22</v>
      </c>
      <c r="L157" s="72"/>
      <c r="M157" s="228" t="s">
        <v>22</v>
      </c>
      <c r="N157" s="229" t="s">
        <v>47</v>
      </c>
      <c r="O157" s="47"/>
      <c r="P157" s="230">
        <f>O157*H157</f>
        <v>0</v>
      </c>
      <c r="Q157" s="230">
        <v>0</v>
      </c>
      <c r="R157" s="230">
        <f>Q157*H157</f>
        <v>0</v>
      </c>
      <c r="S157" s="230">
        <v>0</v>
      </c>
      <c r="T157" s="231">
        <f>S157*H157</f>
        <v>0</v>
      </c>
      <c r="AR157" s="24" t="s">
        <v>315</v>
      </c>
      <c r="AT157" s="24" t="s">
        <v>149</v>
      </c>
      <c r="AU157" s="24" t="s">
        <v>24</v>
      </c>
      <c r="AY157" s="24" t="s">
        <v>146</v>
      </c>
      <c r="BE157" s="232">
        <f>IF(N157="základní",J157,0)</f>
        <v>0</v>
      </c>
      <c r="BF157" s="232">
        <f>IF(N157="snížená",J157,0)</f>
        <v>0</v>
      </c>
      <c r="BG157" s="232">
        <f>IF(N157="zákl. přenesená",J157,0)</f>
        <v>0</v>
      </c>
      <c r="BH157" s="232">
        <f>IF(N157="sníž. přenesená",J157,0)</f>
        <v>0</v>
      </c>
      <c r="BI157" s="232">
        <f>IF(N157="nulová",J157,0)</f>
        <v>0</v>
      </c>
      <c r="BJ157" s="24" t="s">
        <v>24</v>
      </c>
      <c r="BK157" s="232">
        <f>ROUND(I157*H157,2)</f>
        <v>0</v>
      </c>
      <c r="BL157" s="24" t="s">
        <v>315</v>
      </c>
      <c r="BM157" s="24" t="s">
        <v>707</v>
      </c>
    </row>
    <row r="158" s="1" customFormat="1" ht="16.5" customHeight="1">
      <c r="B158" s="46"/>
      <c r="C158" s="221" t="s">
        <v>76</v>
      </c>
      <c r="D158" s="221" t="s">
        <v>149</v>
      </c>
      <c r="E158" s="222" t="s">
        <v>3139</v>
      </c>
      <c r="F158" s="223" t="s">
        <v>3140</v>
      </c>
      <c r="G158" s="224" t="s">
        <v>2160</v>
      </c>
      <c r="H158" s="225">
        <v>58</v>
      </c>
      <c r="I158" s="226"/>
      <c r="J158" s="227">
        <f>ROUND(I158*H158,2)</f>
        <v>0</v>
      </c>
      <c r="K158" s="223" t="s">
        <v>22</v>
      </c>
      <c r="L158" s="72"/>
      <c r="M158" s="228" t="s">
        <v>22</v>
      </c>
      <c r="N158" s="229" t="s">
        <v>47</v>
      </c>
      <c r="O158" s="47"/>
      <c r="P158" s="230">
        <f>O158*H158</f>
        <v>0</v>
      </c>
      <c r="Q158" s="230">
        <v>0</v>
      </c>
      <c r="R158" s="230">
        <f>Q158*H158</f>
        <v>0</v>
      </c>
      <c r="S158" s="230">
        <v>0</v>
      </c>
      <c r="T158" s="231">
        <f>S158*H158</f>
        <v>0</v>
      </c>
      <c r="AR158" s="24" t="s">
        <v>315</v>
      </c>
      <c r="AT158" s="24" t="s">
        <v>149</v>
      </c>
      <c r="AU158" s="24" t="s">
        <v>24</v>
      </c>
      <c r="AY158" s="24" t="s">
        <v>146</v>
      </c>
      <c r="BE158" s="232">
        <f>IF(N158="základní",J158,0)</f>
        <v>0</v>
      </c>
      <c r="BF158" s="232">
        <f>IF(N158="snížená",J158,0)</f>
        <v>0</v>
      </c>
      <c r="BG158" s="232">
        <f>IF(N158="zákl. přenesená",J158,0)</f>
        <v>0</v>
      </c>
      <c r="BH158" s="232">
        <f>IF(N158="sníž. přenesená",J158,0)</f>
        <v>0</v>
      </c>
      <c r="BI158" s="232">
        <f>IF(N158="nulová",J158,0)</f>
        <v>0</v>
      </c>
      <c r="BJ158" s="24" t="s">
        <v>24</v>
      </c>
      <c r="BK158" s="232">
        <f>ROUND(I158*H158,2)</f>
        <v>0</v>
      </c>
      <c r="BL158" s="24" t="s">
        <v>315</v>
      </c>
      <c r="BM158" s="24" t="s">
        <v>711</v>
      </c>
    </row>
    <row r="159" s="1" customFormat="1" ht="16.5" customHeight="1">
      <c r="B159" s="46"/>
      <c r="C159" s="221" t="s">
        <v>76</v>
      </c>
      <c r="D159" s="221" t="s">
        <v>149</v>
      </c>
      <c r="E159" s="222" t="s">
        <v>3141</v>
      </c>
      <c r="F159" s="223" t="s">
        <v>3142</v>
      </c>
      <c r="G159" s="224" t="s">
        <v>2160</v>
      </c>
      <c r="H159" s="225">
        <v>35</v>
      </c>
      <c r="I159" s="226"/>
      <c r="J159" s="227">
        <f>ROUND(I159*H159,2)</f>
        <v>0</v>
      </c>
      <c r="K159" s="223" t="s">
        <v>22</v>
      </c>
      <c r="L159" s="72"/>
      <c r="M159" s="228" t="s">
        <v>22</v>
      </c>
      <c r="N159" s="229" t="s">
        <v>47</v>
      </c>
      <c r="O159" s="47"/>
      <c r="P159" s="230">
        <f>O159*H159</f>
        <v>0</v>
      </c>
      <c r="Q159" s="230">
        <v>0</v>
      </c>
      <c r="R159" s="230">
        <f>Q159*H159</f>
        <v>0</v>
      </c>
      <c r="S159" s="230">
        <v>0</v>
      </c>
      <c r="T159" s="231">
        <f>S159*H159</f>
        <v>0</v>
      </c>
      <c r="AR159" s="24" t="s">
        <v>315</v>
      </c>
      <c r="AT159" s="24" t="s">
        <v>149</v>
      </c>
      <c r="AU159" s="24" t="s">
        <v>24</v>
      </c>
      <c r="AY159" s="24" t="s">
        <v>146</v>
      </c>
      <c r="BE159" s="232">
        <f>IF(N159="základní",J159,0)</f>
        <v>0</v>
      </c>
      <c r="BF159" s="232">
        <f>IF(N159="snížená",J159,0)</f>
        <v>0</v>
      </c>
      <c r="BG159" s="232">
        <f>IF(N159="zákl. přenesená",J159,0)</f>
        <v>0</v>
      </c>
      <c r="BH159" s="232">
        <f>IF(N159="sníž. přenesená",J159,0)</f>
        <v>0</v>
      </c>
      <c r="BI159" s="232">
        <f>IF(N159="nulová",J159,0)</f>
        <v>0</v>
      </c>
      <c r="BJ159" s="24" t="s">
        <v>24</v>
      </c>
      <c r="BK159" s="232">
        <f>ROUND(I159*H159,2)</f>
        <v>0</v>
      </c>
      <c r="BL159" s="24" t="s">
        <v>315</v>
      </c>
      <c r="BM159" s="24" t="s">
        <v>715</v>
      </c>
    </row>
    <row r="160" s="1" customFormat="1" ht="16.5" customHeight="1">
      <c r="B160" s="46"/>
      <c r="C160" s="221" t="s">
        <v>76</v>
      </c>
      <c r="D160" s="221" t="s">
        <v>149</v>
      </c>
      <c r="E160" s="222" t="s">
        <v>3143</v>
      </c>
      <c r="F160" s="223" t="s">
        <v>3144</v>
      </c>
      <c r="G160" s="224" t="s">
        <v>309</v>
      </c>
      <c r="H160" s="225">
        <v>850</v>
      </c>
      <c r="I160" s="226"/>
      <c r="J160" s="227">
        <f>ROUND(I160*H160,2)</f>
        <v>0</v>
      </c>
      <c r="K160" s="223" t="s">
        <v>22</v>
      </c>
      <c r="L160" s="72"/>
      <c r="M160" s="228" t="s">
        <v>22</v>
      </c>
      <c r="N160" s="229" t="s">
        <v>47</v>
      </c>
      <c r="O160" s="47"/>
      <c r="P160" s="230">
        <f>O160*H160</f>
        <v>0</v>
      </c>
      <c r="Q160" s="230">
        <v>0</v>
      </c>
      <c r="R160" s="230">
        <f>Q160*H160</f>
        <v>0</v>
      </c>
      <c r="S160" s="230">
        <v>0</v>
      </c>
      <c r="T160" s="231">
        <f>S160*H160</f>
        <v>0</v>
      </c>
      <c r="AR160" s="24" t="s">
        <v>315</v>
      </c>
      <c r="AT160" s="24" t="s">
        <v>149</v>
      </c>
      <c r="AU160" s="24" t="s">
        <v>24</v>
      </c>
      <c r="AY160" s="24" t="s">
        <v>146</v>
      </c>
      <c r="BE160" s="232">
        <f>IF(N160="základní",J160,0)</f>
        <v>0</v>
      </c>
      <c r="BF160" s="232">
        <f>IF(N160="snížená",J160,0)</f>
        <v>0</v>
      </c>
      <c r="BG160" s="232">
        <f>IF(N160="zákl. přenesená",J160,0)</f>
        <v>0</v>
      </c>
      <c r="BH160" s="232">
        <f>IF(N160="sníž. přenesená",J160,0)</f>
        <v>0</v>
      </c>
      <c r="BI160" s="232">
        <f>IF(N160="nulová",J160,0)</f>
        <v>0</v>
      </c>
      <c r="BJ160" s="24" t="s">
        <v>24</v>
      </c>
      <c r="BK160" s="232">
        <f>ROUND(I160*H160,2)</f>
        <v>0</v>
      </c>
      <c r="BL160" s="24" t="s">
        <v>315</v>
      </c>
      <c r="BM160" s="24" t="s">
        <v>725</v>
      </c>
    </row>
    <row r="161" s="1" customFormat="1" ht="16.5" customHeight="1">
      <c r="B161" s="46"/>
      <c r="C161" s="221" t="s">
        <v>76</v>
      </c>
      <c r="D161" s="221" t="s">
        <v>149</v>
      </c>
      <c r="E161" s="222" t="s">
        <v>3145</v>
      </c>
      <c r="F161" s="223" t="s">
        <v>3146</v>
      </c>
      <c r="G161" s="224" t="s">
        <v>309</v>
      </c>
      <c r="H161" s="225">
        <v>150</v>
      </c>
      <c r="I161" s="226"/>
      <c r="J161" s="227">
        <f>ROUND(I161*H161,2)</f>
        <v>0</v>
      </c>
      <c r="K161" s="223" t="s">
        <v>22</v>
      </c>
      <c r="L161" s="72"/>
      <c r="M161" s="228" t="s">
        <v>22</v>
      </c>
      <c r="N161" s="229" t="s">
        <v>47</v>
      </c>
      <c r="O161" s="47"/>
      <c r="P161" s="230">
        <f>O161*H161</f>
        <v>0</v>
      </c>
      <c r="Q161" s="230">
        <v>0</v>
      </c>
      <c r="R161" s="230">
        <f>Q161*H161</f>
        <v>0</v>
      </c>
      <c r="S161" s="230">
        <v>0</v>
      </c>
      <c r="T161" s="231">
        <f>S161*H161</f>
        <v>0</v>
      </c>
      <c r="AR161" s="24" t="s">
        <v>315</v>
      </c>
      <c r="AT161" s="24" t="s">
        <v>149</v>
      </c>
      <c r="AU161" s="24" t="s">
        <v>24</v>
      </c>
      <c r="AY161" s="24" t="s">
        <v>146</v>
      </c>
      <c r="BE161" s="232">
        <f>IF(N161="základní",J161,0)</f>
        <v>0</v>
      </c>
      <c r="BF161" s="232">
        <f>IF(N161="snížená",J161,0)</f>
        <v>0</v>
      </c>
      <c r="BG161" s="232">
        <f>IF(N161="zákl. přenesená",J161,0)</f>
        <v>0</v>
      </c>
      <c r="BH161" s="232">
        <f>IF(N161="sníž. přenesená",J161,0)</f>
        <v>0</v>
      </c>
      <c r="BI161" s="232">
        <f>IF(N161="nulová",J161,0)</f>
        <v>0</v>
      </c>
      <c r="BJ161" s="24" t="s">
        <v>24</v>
      </c>
      <c r="BK161" s="232">
        <f>ROUND(I161*H161,2)</f>
        <v>0</v>
      </c>
      <c r="BL161" s="24" t="s">
        <v>315</v>
      </c>
      <c r="BM161" s="24" t="s">
        <v>730</v>
      </c>
    </row>
    <row r="162" s="1" customFormat="1" ht="16.5" customHeight="1">
      <c r="B162" s="46"/>
      <c r="C162" s="221" t="s">
        <v>76</v>
      </c>
      <c r="D162" s="221" t="s">
        <v>149</v>
      </c>
      <c r="E162" s="222" t="s">
        <v>3147</v>
      </c>
      <c r="F162" s="223" t="s">
        <v>3116</v>
      </c>
      <c r="G162" s="224" t="s">
        <v>309</v>
      </c>
      <c r="H162" s="225">
        <v>600</v>
      </c>
      <c r="I162" s="226"/>
      <c r="J162" s="227">
        <f>ROUND(I162*H162,2)</f>
        <v>0</v>
      </c>
      <c r="K162" s="223" t="s">
        <v>22</v>
      </c>
      <c r="L162" s="72"/>
      <c r="M162" s="228" t="s">
        <v>22</v>
      </c>
      <c r="N162" s="229" t="s">
        <v>47</v>
      </c>
      <c r="O162" s="47"/>
      <c r="P162" s="230">
        <f>O162*H162</f>
        <v>0</v>
      </c>
      <c r="Q162" s="230">
        <v>0</v>
      </c>
      <c r="R162" s="230">
        <f>Q162*H162</f>
        <v>0</v>
      </c>
      <c r="S162" s="230">
        <v>0</v>
      </c>
      <c r="T162" s="231">
        <f>S162*H162</f>
        <v>0</v>
      </c>
      <c r="AR162" s="24" t="s">
        <v>315</v>
      </c>
      <c r="AT162" s="24" t="s">
        <v>149</v>
      </c>
      <c r="AU162" s="24" t="s">
        <v>24</v>
      </c>
      <c r="AY162" s="24" t="s">
        <v>146</v>
      </c>
      <c r="BE162" s="232">
        <f>IF(N162="základní",J162,0)</f>
        <v>0</v>
      </c>
      <c r="BF162" s="232">
        <f>IF(N162="snížená",J162,0)</f>
        <v>0</v>
      </c>
      <c r="BG162" s="232">
        <f>IF(N162="zákl. přenesená",J162,0)</f>
        <v>0</v>
      </c>
      <c r="BH162" s="232">
        <f>IF(N162="sníž. přenesená",J162,0)</f>
        <v>0</v>
      </c>
      <c r="BI162" s="232">
        <f>IF(N162="nulová",J162,0)</f>
        <v>0</v>
      </c>
      <c r="BJ162" s="24" t="s">
        <v>24</v>
      </c>
      <c r="BK162" s="232">
        <f>ROUND(I162*H162,2)</f>
        <v>0</v>
      </c>
      <c r="BL162" s="24" t="s">
        <v>315</v>
      </c>
      <c r="BM162" s="24" t="s">
        <v>734</v>
      </c>
    </row>
    <row r="163" s="1" customFormat="1" ht="16.5" customHeight="1">
      <c r="B163" s="46"/>
      <c r="C163" s="221" t="s">
        <v>76</v>
      </c>
      <c r="D163" s="221" t="s">
        <v>149</v>
      </c>
      <c r="E163" s="222" t="s">
        <v>3148</v>
      </c>
      <c r="F163" s="223" t="s">
        <v>3079</v>
      </c>
      <c r="G163" s="224" t="s">
        <v>309</v>
      </c>
      <c r="H163" s="225">
        <v>60</v>
      </c>
      <c r="I163" s="226"/>
      <c r="J163" s="227">
        <f>ROUND(I163*H163,2)</f>
        <v>0</v>
      </c>
      <c r="K163" s="223" t="s">
        <v>22</v>
      </c>
      <c r="L163" s="72"/>
      <c r="M163" s="228" t="s">
        <v>22</v>
      </c>
      <c r="N163" s="229" t="s">
        <v>47</v>
      </c>
      <c r="O163" s="47"/>
      <c r="P163" s="230">
        <f>O163*H163</f>
        <v>0</v>
      </c>
      <c r="Q163" s="230">
        <v>0</v>
      </c>
      <c r="R163" s="230">
        <f>Q163*H163</f>
        <v>0</v>
      </c>
      <c r="S163" s="230">
        <v>0</v>
      </c>
      <c r="T163" s="231">
        <f>S163*H163</f>
        <v>0</v>
      </c>
      <c r="AR163" s="24" t="s">
        <v>315</v>
      </c>
      <c r="AT163" s="24" t="s">
        <v>149</v>
      </c>
      <c r="AU163" s="24" t="s">
        <v>24</v>
      </c>
      <c r="AY163" s="24" t="s">
        <v>146</v>
      </c>
      <c r="BE163" s="232">
        <f>IF(N163="základní",J163,0)</f>
        <v>0</v>
      </c>
      <c r="BF163" s="232">
        <f>IF(N163="snížená",J163,0)</f>
        <v>0</v>
      </c>
      <c r="BG163" s="232">
        <f>IF(N163="zákl. přenesená",J163,0)</f>
        <v>0</v>
      </c>
      <c r="BH163" s="232">
        <f>IF(N163="sníž. přenesená",J163,0)</f>
        <v>0</v>
      </c>
      <c r="BI163" s="232">
        <f>IF(N163="nulová",J163,0)</f>
        <v>0</v>
      </c>
      <c r="BJ163" s="24" t="s">
        <v>24</v>
      </c>
      <c r="BK163" s="232">
        <f>ROUND(I163*H163,2)</f>
        <v>0</v>
      </c>
      <c r="BL163" s="24" t="s">
        <v>315</v>
      </c>
      <c r="BM163" s="24" t="s">
        <v>739</v>
      </c>
    </row>
    <row r="164" s="1" customFormat="1" ht="25.5" customHeight="1">
      <c r="B164" s="46"/>
      <c r="C164" s="221" t="s">
        <v>76</v>
      </c>
      <c r="D164" s="221" t="s">
        <v>149</v>
      </c>
      <c r="E164" s="222" t="s">
        <v>3149</v>
      </c>
      <c r="F164" s="223" t="s">
        <v>3039</v>
      </c>
      <c r="G164" s="224" t="s">
        <v>791</v>
      </c>
      <c r="H164" s="225">
        <v>1</v>
      </c>
      <c r="I164" s="226"/>
      <c r="J164" s="227">
        <f>ROUND(I164*H164,2)</f>
        <v>0</v>
      </c>
      <c r="K164" s="223" t="s">
        <v>22</v>
      </c>
      <c r="L164" s="72"/>
      <c r="M164" s="228" t="s">
        <v>22</v>
      </c>
      <c r="N164" s="229" t="s">
        <v>47</v>
      </c>
      <c r="O164" s="47"/>
      <c r="P164" s="230">
        <f>O164*H164</f>
        <v>0</v>
      </c>
      <c r="Q164" s="230">
        <v>0</v>
      </c>
      <c r="R164" s="230">
        <f>Q164*H164</f>
        <v>0</v>
      </c>
      <c r="S164" s="230">
        <v>0</v>
      </c>
      <c r="T164" s="231">
        <f>S164*H164</f>
        <v>0</v>
      </c>
      <c r="AR164" s="24" t="s">
        <v>315</v>
      </c>
      <c r="AT164" s="24" t="s">
        <v>149</v>
      </c>
      <c r="AU164" s="24" t="s">
        <v>24</v>
      </c>
      <c r="AY164" s="24" t="s">
        <v>146</v>
      </c>
      <c r="BE164" s="232">
        <f>IF(N164="základní",J164,0)</f>
        <v>0</v>
      </c>
      <c r="BF164" s="232">
        <f>IF(N164="snížená",J164,0)</f>
        <v>0</v>
      </c>
      <c r="BG164" s="232">
        <f>IF(N164="zákl. přenesená",J164,0)</f>
        <v>0</v>
      </c>
      <c r="BH164" s="232">
        <f>IF(N164="sníž. přenesená",J164,0)</f>
        <v>0</v>
      </c>
      <c r="BI164" s="232">
        <f>IF(N164="nulová",J164,0)</f>
        <v>0</v>
      </c>
      <c r="BJ164" s="24" t="s">
        <v>24</v>
      </c>
      <c r="BK164" s="232">
        <f>ROUND(I164*H164,2)</f>
        <v>0</v>
      </c>
      <c r="BL164" s="24" t="s">
        <v>315</v>
      </c>
      <c r="BM164" s="24" t="s">
        <v>776</v>
      </c>
    </row>
    <row r="165" s="1" customFormat="1" ht="25.5" customHeight="1">
      <c r="B165" s="46"/>
      <c r="C165" s="221" t="s">
        <v>76</v>
      </c>
      <c r="D165" s="221" t="s">
        <v>149</v>
      </c>
      <c r="E165" s="222" t="s">
        <v>3150</v>
      </c>
      <c r="F165" s="223" t="s">
        <v>3151</v>
      </c>
      <c r="G165" s="224" t="s">
        <v>791</v>
      </c>
      <c r="H165" s="225">
        <v>1</v>
      </c>
      <c r="I165" s="226"/>
      <c r="J165" s="227">
        <f>ROUND(I165*H165,2)</f>
        <v>0</v>
      </c>
      <c r="K165" s="223" t="s">
        <v>22</v>
      </c>
      <c r="L165" s="72"/>
      <c r="M165" s="228" t="s">
        <v>22</v>
      </c>
      <c r="N165" s="229" t="s">
        <v>47</v>
      </c>
      <c r="O165" s="47"/>
      <c r="P165" s="230">
        <f>O165*H165</f>
        <v>0</v>
      </c>
      <c r="Q165" s="230">
        <v>0</v>
      </c>
      <c r="R165" s="230">
        <f>Q165*H165</f>
        <v>0</v>
      </c>
      <c r="S165" s="230">
        <v>0</v>
      </c>
      <c r="T165" s="231">
        <f>S165*H165</f>
        <v>0</v>
      </c>
      <c r="AR165" s="24" t="s">
        <v>315</v>
      </c>
      <c r="AT165" s="24" t="s">
        <v>149</v>
      </c>
      <c r="AU165" s="24" t="s">
        <v>24</v>
      </c>
      <c r="AY165" s="24" t="s">
        <v>146</v>
      </c>
      <c r="BE165" s="232">
        <f>IF(N165="základní",J165,0)</f>
        <v>0</v>
      </c>
      <c r="BF165" s="232">
        <f>IF(N165="snížená",J165,0)</f>
        <v>0</v>
      </c>
      <c r="BG165" s="232">
        <f>IF(N165="zákl. přenesená",J165,0)</f>
        <v>0</v>
      </c>
      <c r="BH165" s="232">
        <f>IF(N165="sníž. přenesená",J165,0)</f>
        <v>0</v>
      </c>
      <c r="BI165" s="232">
        <f>IF(N165="nulová",J165,0)</f>
        <v>0</v>
      </c>
      <c r="BJ165" s="24" t="s">
        <v>24</v>
      </c>
      <c r="BK165" s="232">
        <f>ROUND(I165*H165,2)</f>
        <v>0</v>
      </c>
      <c r="BL165" s="24" t="s">
        <v>315</v>
      </c>
      <c r="BM165" s="24" t="s">
        <v>780</v>
      </c>
    </row>
    <row r="166" s="1" customFormat="1" ht="16.5" customHeight="1">
      <c r="B166" s="46"/>
      <c r="C166" s="221" t="s">
        <v>76</v>
      </c>
      <c r="D166" s="221" t="s">
        <v>149</v>
      </c>
      <c r="E166" s="222" t="s">
        <v>3152</v>
      </c>
      <c r="F166" s="223" t="s">
        <v>3041</v>
      </c>
      <c r="G166" s="224" t="s">
        <v>791</v>
      </c>
      <c r="H166" s="225">
        <v>1</v>
      </c>
      <c r="I166" s="226"/>
      <c r="J166" s="227">
        <f>ROUND(I166*H166,2)</f>
        <v>0</v>
      </c>
      <c r="K166" s="223" t="s">
        <v>22</v>
      </c>
      <c r="L166" s="72"/>
      <c r="M166" s="228" t="s">
        <v>22</v>
      </c>
      <c r="N166" s="229" t="s">
        <v>47</v>
      </c>
      <c r="O166" s="47"/>
      <c r="P166" s="230">
        <f>O166*H166</f>
        <v>0</v>
      </c>
      <c r="Q166" s="230">
        <v>0</v>
      </c>
      <c r="R166" s="230">
        <f>Q166*H166</f>
        <v>0</v>
      </c>
      <c r="S166" s="230">
        <v>0</v>
      </c>
      <c r="T166" s="231">
        <f>S166*H166</f>
        <v>0</v>
      </c>
      <c r="AR166" s="24" t="s">
        <v>315</v>
      </c>
      <c r="AT166" s="24" t="s">
        <v>149</v>
      </c>
      <c r="AU166" s="24" t="s">
        <v>24</v>
      </c>
      <c r="AY166" s="24" t="s">
        <v>146</v>
      </c>
      <c r="BE166" s="232">
        <f>IF(N166="základní",J166,0)</f>
        <v>0</v>
      </c>
      <c r="BF166" s="232">
        <f>IF(N166="snížená",J166,0)</f>
        <v>0</v>
      </c>
      <c r="BG166" s="232">
        <f>IF(N166="zákl. přenesená",J166,0)</f>
        <v>0</v>
      </c>
      <c r="BH166" s="232">
        <f>IF(N166="sníž. přenesená",J166,0)</f>
        <v>0</v>
      </c>
      <c r="BI166" s="232">
        <f>IF(N166="nulová",J166,0)</f>
        <v>0</v>
      </c>
      <c r="BJ166" s="24" t="s">
        <v>24</v>
      </c>
      <c r="BK166" s="232">
        <f>ROUND(I166*H166,2)</f>
        <v>0</v>
      </c>
      <c r="BL166" s="24" t="s">
        <v>315</v>
      </c>
      <c r="BM166" s="24" t="s">
        <v>792</v>
      </c>
    </row>
    <row r="167" s="10" customFormat="1" ht="37.44" customHeight="1">
      <c r="B167" s="205"/>
      <c r="C167" s="206"/>
      <c r="D167" s="207" t="s">
        <v>75</v>
      </c>
      <c r="E167" s="208" t="s">
        <v>3153</v>
      </c>
      <c r="F167" s="208" t="s">
        <v>3154</v>
      </c>
      <c r="G167" s="206"/>
      <c r="H167" s="206"/>
      <c r="I167" s="209"/>
      <c r="J167" s="210">
        <f>BK167</f>
        <v>0</v>
      </c>
      <c r="K167" s="206"/>
      <c r="L167" s="211"/>
      <c r="M167" s="212"/>
      <c r="N167" s="213"/>
      <c r="O167" s="213"/>
      <c r="P167" s="214">
        <f>SUM(P168:P171)</f>
        <v>0</v>
      </c>
      <c r="Q167" s="213"/>
      <c r="R167" s="214">
        <f>SUM(R168:R171)</f>
        <v>0</v>
      </c>
      <c r="S167" s="213"/>
      <c r="T167" s="215">
        <f>SUM(T168:T171)</f>
        <v>0</v>
      </c>
      <c r="AR167" s="216" t="s">
        <v>24</v>
      </c>
      <c r="AT167" s="217" t="s">
        <v>75</v>
      </c>
      <c r="AU167" s="217" t="s">
        <v>76</v>
      </c>
      <c r="AY167" s="216" t="s">
        <v>146</v>
      </c>
      <c r="BK167" s="218">
        <f>SUM(BK168:BK171)</f>
        <v>0</v>
      </c>
    </row>
    <row r="168" s="1" customFormat="1" ht="16.5" customHeight="1">
      <c r="B168" s="46"/>
      <c r="C168" s="221" t="s">
        <v>76</v>
      </c>
      <c r="D168" s="221" t="s">
        <v>149</v>
      </c>
      <c r="E168" s="222" t="s">
        <v>3155</v>
      </c>
      <c r="F168" s="223" t="s">
        <v>3079</v>
      </c>
      <c r="G168" s="224" t="s">
        <v>309</v>
      </c>
      <c r="H168" s="225">
        <v>90</v>
      </c>
      <c r="I168" s="226"/>
      <c r="J168" s="227">
        <f>ROUND(I168*H168,2)</f>
        <v>0</v>
      </c>
      <c r="K168" s="223" t="s">
        <v>22</v>
      </c>
      <c r="L168" s="72"/>
      <c r="M168" s="228" t="s">
        <v>22</v>
      </c>
      <c r="N168" s="229" t="s">
        <v>47</v>
      </c>
      <c r="O168" s="47"/>
      <c r="P168" s="230">
        <f>O168*H168</f>
        <v>0</v>
      </c>
      <c r="Q168" s="230">
        <v>0</v>
      </c>
      <c r="R168" s="230">
        <f>Q168*H168</f>
        <v>0</v>
      </c>
      <c r="S168" s="230">
        <v>0</v>
      </c>
      <c r="T168" s="231">
        <f>S168*H168</f>
        <v>0</v>
      </c>
      <c r="AR168" s="24" t="s">
        <v>315</v>
      </c>
      <c r="AT168" s="24" t="s">
        <v>149</v>
      </c>
      <c r="AU168" s="24" t="s">
        <v>24</v>
      </c>
      <c r="AY168" s="24" t="s">
        <v>146</v>
      </c>
      <c r="BE168" s="232">
        <f>IF(N168="základní",J168,0)</f>
        <v>0</v>
      </c>
      <c r="BF168" s="232">
        <f>IF(N168="snížená",J168,0)</f>
        <v>0</v>
      </c>
      <c r="BG168" s="232">
        <f>IF(N168="zákl. přenesená",J168,0)</f>
        <v>0</v>
      </c>
      <c r="BH168" s="232">
        <f>IF(N168="sníž. přenesená",J168,0)</f>
        <v>0</v>
      </c>
      <c r="BI168" s="232">
        <f>IF(N168="nulová",J168,0)</f>
        <v>0</v>
      </c>
      <c r="BJ168" s="24" t="s">
        <v>24</v>
      </c>
      <c r="BK168" s="232">
        <f>ROUND(I168*H168,2)</f>
        <v>0</v>
      </c>
      <c r="BL168" s="24" t="s">
        <v>315</v>
      </c>
      <c r="BM168" s="24" t="s">
        <v>1162</v>
      </c>
    </row>
    <row r="169" s="1" customFormat="1" ht="16.5" customHeight="1">
      <c r="B169" s="46"/>
      <c r="C169" s="221" t="s">
        <v>76</v>
      </c>
      <c r="D169" s="221" t="s">
        <v>149</v>
      </c>
      <c r="E169" s="222" t="s">
        <v>3156</v>
      </c>
      <c r="F169" s="223" t="s">
        <v>3157</v>
      </c>
      <c r="G169" s="224" t="s">
        <v>2160</v>
      </c>
      <c r="H169" s="225">
        <v>150</v>
      </c>
      <c r="I169" s="226"/>
      <c r="J169" s="227">
        <f>ROUND(I169*H169,2)</f>
        <v>0</v>
      </c>
      <c r="K169" s="223" t="s">
        <v>22</v>
      </c>
      <c r="L169" s="72"/>
      <c r="M169" s="228" t="s">
        <v>22</v>
      </c>
      <c r="N169" s="229" t="s">
        <v>47</v>
      </c>
      <c r="O169" s="47"/>
      <c r="P169" s="230">
        <f>O169*H169</f>
        <v>0</v>
      </c>
      <c r="Q169" s="230">
        <v>0</v>
      </c>
      <c r="R169" s="230">
        <f>Q169*H169</f>
        <v>0</v>
      </c>
      <c r="S169" s="230">
        <v>0</v>
      </c>
      <c r="T169" s="231">
        <f>S169*H169</f>
        <v>0</v>
      </c>
      <c r="AR169" s="24" t="s">
        <v>315</v>
      </c>
      <c r="AT169" s="24" t="s">
        <v>149</v>
      </c>
      <c r="AU169" s="24" t="s">
        <v>24</v>
      </c>
      <c r="AY169" s="24" t="s">
        <v>146</v>
      </c>
      <c r="BE169" s="232">
        <f>IF(N169="základní",J169,0)</f>
        <v>0</v>
      </c>
      <c r="BF169" s="232">
        <f>IF(N169="snížená",J169,0)</f>
        <v>0</v>
      </c>
      <c r="BG169" s="232">
        <f>IF(N169="zákl. přenesená",J169,0)</f>
        <v>0</v>
      </c>
      <c r="BH169" s="232">
        <f>IF(N169="sníž. přenesená",J169,0)</f>
        <v>0</v>
      </c>
      <c r="BI169" s="232">
        <f>IF(N169="nulová",J169,0)</f>
        <v>0</v>
      </c>
      <c r="BJ169" s="24" t="s">
        <v>24</v>
      </c>
      <c r="BK169" s="232">
        <f>ROUND(I169*H169,2)</f>
        <v>0</v>
      </c>
      <c r="BL169" s="24" t="s">
        <v>315</v>
      </c>
      <c r="BM169" s="24" t="s">
        <v>1173</v>
      </c>
    </row>
    <row r="170" s="1" customFormat="1" ht="16.5" customHeight="1">
      <c r="B170" s="46"/>
      <c r="C170" s="221" t="s">
        <v>76</v>
      </c>
      <c r="D170" s="221" t="s">
        <v>149</v>
      </c>
      <c r="E170" s="222" t="s">
        <v>3158</v>
      </c>
      <c r="F170" s="223" t="s">
        <v>3159</v>
      </c>
      <c r="G170" s="224" t="s">
        <v>2160</v>
      </c>
      <c r="H170" s="225">
        <v>12</v>
      </c>
      <c r="I170" s="226"/>
      <c r="J170" s="227">
        <f>ROUND(I170*H170,2)</f>
        <v>0</v>
      </c>
      <c r="K170" s="223" t="s">
        <v>22</v>
      </c>
      <c r="L170" s="72"/>
      <c r="M170" s="228" t="s">
        <v>22</v>
      </c>
      <c r="N170" s="229" t="s">
        <v>47</v>
      </c>
      <c r="O170" s="47"/>
      <c r="P170" s="230">
        <f>O170*H170</f>
        <v>0</v>
      </c>
      <c r="Q170" s="230">
        <v>0</v>
      </c>
      <c r="R170" s="230">
        <f>Q170*H170</f>
        <v>0</v>
      </c>
      <c r="S170" s="230">
        <v>0</v>
      </c>
      <c r="T170" s="231">
        <f>S170*H170</f>
        <v>0</v>
      </c>
      <c r="AR170" s="24" t="s">
        <v>315</v>
      </c>
      <c r="AT170" s="24" t="s">
        <v>149</v>
      </c>
      <c r="AU170" s="24" t="s">
        <v>24</v>
      </c>
      <c r="AY170" s="24" t="s">
        <v>146</v>
      </c>
      <c r="BE170" s="232">
        <f>IF(N170="základní",J170,0)</f>
        <v>0</v>
      </c>
      <c r="BF170" s="232">
        <f>IF(N170="snížená",J170,0)</f>
        <v>0</v>
      </c>
      <c r="BG170" s="232">
        <f>IF(N170="zákl. přenesená",J170,0)</f>
        <v>0</v>
      </c>
      <c r="BH170" s="232">
        <f>IF(N170="sníž. přenesená",J170,0)</f>
        <v>0</v>
      </c>
      <c r="BI170" s="232">
        <f>IF(N170="nulová",J170,0)</f>
        <v>0</v>
      </c>
      <c r="BJ170" s="24" t="s">
        <v>24</v>
      </c>
      <c r="BK170" s="232">
        <f>ROUND(I170*H170,2)</f>
        <v>0</v>
      </c>
      <c r="BL170" s="24" t="s">
        <v>315</v>
      </c>
      <c r="BM170" s="24" t="s">
        <v>797</v>
      </c>
    </row>
    <row r="171" s="1" customFormat="1" ht="16.5" customHeight="1">
      <c r="B171" s="46"/>
      <c r="C171" s="221" t="s">
        <v>76</v>
      </c>
      <c r="D171" s="221" t="s">
        <v>149</v>
      </c>
      <c r="E171" s="222" t="s">
        <v>3160</v>
      </c>
      <c r="F171" s="223" t="s">
        <v>3161</v>
      </c>
      <c r="G171" s="224" t="s">
        <v>791</v>
      </c>
      <c r="H171" s="225">
        <v>1</v>
      </c>
      <c r="I171" s="226"/>
      <c r="J171" s="227">
        <f>ROUND(I171*H171,2)</f>
        <v>0</v>
      </c>
      <c r="K171" s="223" t="s">
        <v>22</v>
      </c>
      <c r="L171" s="72"/>
      <c r="M171" s="228" t="s">
        <v>22</v>
      </c>
      <c r="N171" s="236" t="s">
        <v>47</v>
      </c>
      <c r="O171" s="237"/>
      <c r="P171" s="238">
        <f>O171*H171</f>
        <v>0</v>
      </c>
      <c r="Q171" s="238">
        <v>0</v>
      </c>
      <c r="R171" s="238">
        <f>Q171*H171</f>
        <v>0</v>
      </c>
      <c r="S171" s="238">
        <v>0</v>
      </c>
      <c r="T171" s="239">
        <f>S171*H171</f>
        <v>0</v>
      </c>
      <c r="AR171" s="24" t="s">
        <v>315</v>
      </c>
      <c r="AT171" s="24" t="s">
        <v>149</v>
      </c>
      <c r="AU171" s="24" t="s">
        <v>24</v>
      </c>
      <c r="AY171" s="24" t="s">
        <v>146</v>
      </c>
      <c r="BE171" s="232">
        <f>IF(N171="základní",J171,0)</f>
        <v>0</v>
      </c>
      <c r="BF171" s="232">
        <f>IF(N171="snížená",J171,0)</f>
        <v>0</v>
      </c>
      <c r="BG171" s="232">
        <f>IF(N171="zákl. přenesená",J171,0)</f>
        <v>0</v>
      </c>
      <c r="BH171" s="232">
        <f>IF(N171="sníž. přenesená",J171,0)</f>
        <v>0</v>
      </c>
      <c r="BI171" s="232">
        <f>IF(N171="nulová",J171,0)</f>
        <v>0</v>
      </c>
      <c r="BJ171" s="24" t="s">
        <v>24</v>
      </c>
      <c r="BK171" s="232">
        <f>ROUND(I171*H171,2)</f>
        <v>0</v>
      </c>
      <c r="BL171" s="24" t="s">
        <v>315</v>
      </c>
      <c r="BM171" s="24" t="s">
        <v>804</v>
      </c>
    </row>
    <row r="172" s="1" customFormat="1" ht="6.96" customHeight="1">
      <c r="B172" s="67"/>
      <c r="C172" s="68"/>
      <c r="D172" s="68"/>
      <c r="E172" s="68"/>
      <c r="F172" s="68"/>
      <c r="G172" s="68"/>
      <c r="H172" s="68"/>
      <c r="I172" s="166"/>
      <c r="J172" s="68"/>
      <c r="K172" s="68"/>
      <c r="L172" s="72"/>
    </row>
  </sheetData>
  <sheetProtection sheet="1" autoFilter="0" formatColumns="0" formatRows="0" objects="1" scenarios="1" spinCount="100000" saltValue="5iImm+GDex23LJKToFDT+qGk7qn/9RUozDR96R4XNKfPvICJPAXbJVY5aHNlAuUE/Fl4GikeaEF6zfd+gw+HUg==" hashValue="3K9Wcwpk46qfWZwZtYZvEvUBPpxUumduYhIvfG2lkUsWACf9HMmdChtWFg8NrpeyUrvOz1InBnH0qui0Gs6bFQ==" algorithmName="SHA-512" password="CC35"/>
  <autoFilter ref="C82:K171"/>
  <mergeCells count="10">
    <mergeCell ref="E7:H7"/>
    <mergeCell ref="E9:H9"/>
    <mergeCell ref="E24:H24"/>
    <mergeCell ref="E45:H45"/>
    <mergeCell ref="E47:H47"/>
    <mergeCell ref="J51:J52"/>
    <mergeCell ref="E73:H73"/>
    <mergeCell ref="E75:H75"/>
    <mergeCell ref="G1:H1"/>
    <mergeCell ref="L2:V2"/>
  </mergeCells>
  <hyperlinks>
    <hyperlink ref="F1:G1" location="C2" display="1) Krycí list soupisu"/>
    <hyperlink ref="G1:H1" location="C54" display="2) Rekapitulace"/>
    <hyperlink ref="J1" location="C82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60" zoomScalePageLayoutView="100" workbookViewId="0"/>
  </sheetViews>
  <sheetFormatPr defaultRowHeight="13.5"/>
  <cols>
    <col min="1" max="1" width="8.33" style="297" customWidth="1"/>
    <col min="2" max="2" width="1.664063" style="297" customWidth="1"/>
    <col min="3" max="4" width="5" style="297" customWidth="1"/>
    <col min="5" max="5" width="11.67" style="297" customWidth="1"/>
    <col min="6" max="6" width="9.17" style="297" customWidth="1"/>
    <col min="7" max="7" width="5" style="297" customWidth="1"/>
    <col min="8" max="8" width="77.83" style="297" customWidth="1"/>
    <col min="9" max="10" width="20" style="297" customWidth="1"/>
    <col min="11" max="11" width="1.664063" style="297" customWidth="1"/>
  </cols>
  <sheetData>
    <row r="1" ht="37.5" customHeight="1"/>
    <row r="2" ht="7.5" customHeight="1">
      <c r="B2" s="298"/>
      <c r="C2" s="299"/>
      <c r="D2" s="299"/>
      <c r="E2" s="299"/>
      <c r="F2" s="299"/>
      <c r="G2" s="299"/>
      <c r="H2" s="299"/>
      <c r="I2" s="299"/>
      <c r="J2" s="299"/>
      <c r="K2" s="300"/>
    </row>
    <row r="3" s="15" customFormat="1" ht="45" customHeight="1">
      <c r="B3" s="301"/>
      <c r="C3" s="302" t="s">
        <v>3162</v>
      </c>
      <c r="D3" s="302"/>
      <c r="E3" s="302"/>
      <c r="F3" s="302"/>
      <c r="G3" s="302"/>
      <c r="H3" s="302"/>
      <c r="I3" s="302"/>
      <c r="J3" s="302"/>
      <c r="K3" s="303"/>
    </row>
    <row r="4" ht="25.5" customHeight="1">
      <c r="B4" s="304"/>
      <c r="C4" s="305" t="s">
        <v>3163</v>
      </c>
      <c r="D4" s="305"/>
      <c r="E4" s="305"/>
      <c r="F4" s="305"/>
      <c r="G4" s="305"/>
      <c r="H4" s="305"/>
      <c r="I4" s="305"/>
      <c r="J4" s="305"/>
      <c r="K4" s="306"/>
    </row>
    <row r="5" ht="5.25" customHeight="1">
      <c r="B5" s="304"/>
      <c r="C5" s="307"/>
      <c r="D5" s="307"/>
      <c r="E5" s="307"/>
      <c r="F5" s="307"/>
      <c r="G5" s="307"/>
      <c r="H5" s="307"/>
      <c r="I5" s="307"/>
      <c r="J5" s="307"/>
      <c r="K5" s="306"/>
    </row>
    <row r="6" ht="15" customHeight="1">
      <c r="B6" s="304"/>
      <c r="C6" s="308" t="s">
        <v>3164</v>
      </c>
      <c r="D6" s="308"/>
      <c r="E6" s="308"/>
      <c r="F6" s="308"/>
      <c r="G6" s="308"/>
      <c r="H6" s="308"/>
      <c r="I6" s="308"/>
      <c r="J6" s="308"/>
      <c r="K6" s="306"/>
    </row>
    <row r="7" ht="15" customHeight="1">
      <c r="B7" s="309"/>
      <c r="C7" s="308" t="s">
        <v>3165</v>
      </c>
      <c r="D7" s="308"/>
      <c r="E7" s="308"/>
      <c r="F7" s="308"/>
      <c r="G7" s="308"/>
      <c r="H7" s="308"/>
      <c r="I7" s="308"/>
      <c r="J7" s="308"/>
      <c r="K7" s="306"/>
    </row>
    <row r="8" ht="12.75" customHeight="1">
      <c r="B8" s="309"/>
      <c r="C8" s="308"/>
      <c r="D8" s="308"/>
      <c r="E8" s="308"/>
      <c r="F8" s="308"/>
      <c r="G8" s="308"/>
      <c r="H8" s="308"/>
      <c r="I8" s="308"/>
      <c r="J8" s="308"/>
      <c r="K8" s="306"/>
    </row>
    <row r="9" ht="15" customHeight="1">
      <c r="B9" s="309"/>
      <c r="C9" s="308" t="s">
        <v>3166</v>
      </c>
      <c r="D9" s="308"/>
      <c r="E9" s="308"/>
      <c r="F9" s="308"/>
      <c r="G9" s="308"/>
      <c r="H9" s="308"/>
      <c r="I9" s="308"/>
      <c r="J9" s="308"/>
      <c r="K9" s="306"/>
    </row>
    <row r="10" ht="15" customHeight="1">
      <c r="B10" s="309"/>
      <c r="C10" s="308"/>
      <c r="D10" s="308" t="s">
        <v>3167</v>
      </c>
      <c r="E10" s="308"/>
      <c r="F10" s="308"/>
      <c r="G10" s="308"/>
      <c r="H10" s="308"/>
      <c r="I10" s="308"/>
      <c r="J10" s="308"/>
      <c r="K10" s="306"/>
    </row>
    <row r="11" ht="15" customHeight="1">
      <c r="B11" s="309"/>
      <c r="C11" s="310"/>
      <c r="D11" s="308" t="s">
        <v>3168</v>
      </c>
      <c r="E11" s="308"/>
      <c r="F11" s="308"/>
      <c r="G11" s="308"/>
      <c r="H11" s="308"/>
      <c r="I11" s="308"/>
      <c r="J11" s="308"/>
      <c r="K11" s="306"/>
    </row>
    <row r="12" ht="12.75" customHeight="1">
      <c r="B12" s="309"/>
      <c r="C12" s="310"/>
      <c r="D12" s="310"/>
      <c r="E12" s="310"/>
      <c r="F12" s="310"/>
      <c r="G12" s="310"/>
      <c r="H12" s="310"/>
      <c r="I12" s="310"/>
      <c r="J12" s="310"/>
      <c r="K12" s="306"/>
    </row>
    <row r="13" ht="15" customHeight="1">
      <c r="B13" s="309"/>
      <c r="C13" s="310"/>
      <c r="D13" s="308" t="s">
        <v>3169</v>
      </c>
      <c r="E13" s="308"/>
      <c r="F13" s="308"/>
      <c r="G13" s="308"/>
      <c r="H13" s="308"/>
      <c r="I13" s="308"/>
      <c r="J13" s="308"/>
      <c r="K13" s="306"/>
    </row>
    <row r="14" ht="15" customHeight="1">
      <c r="B14" s="309"/>
      <c r="C14" s="310"/>
      <c r="D14" s="308" t="s">
        <v>3170</v>
      </c>
      <c r="E14" s="308"/>
      <c r="F14" s="308"/>
      <c r="G14" s="308"/>
      <c r="H14" s="308"/>
      <c r="I14" s="308"/>
      <c r="J14" s="308"/>
      <c r="K14" s="306"/>
    </row>
    <row r="15" ht="15" customHeight="1">
      <c r="B15" s="309"/>
      <c r="C15" s="310"/>
      <c r="D15" s="308" t="s">
        <v>3171</v>
      </c>
      <c r="E15" s="308"/>
      <c r="F15" s="308"/>
      <c r="G15" s="308"/>
      <c r="H15" s="308"/>
      <c r="I15" s="308"/>
      <c r="J15" s="308"/>
      <c r="K15" s="306"/>
    </row>
    <row r="16" ht="15" customHeight="1">
      <c r="B16" s="309"/>
      <c r="C16" s="310"/>
      <c r="D16" s="310"/>
      <c r="E16" s="311" t="s">
        <v>87</v>
      </c>
      <c r="F16" s="308" t="s">
        <v>3172</v>
      </c>
      <c r="G16" s="308"/>
      <c r="H16" s="308"/>
      <c r="I16" s="308"/>
      <c r="J16" s="308"/>
      <c r="K16" s="306"/>
    </row>
    <row r="17" ht="15" customHeight="1">
      <c r="B17" s="309"/>
      <c r="C17" s="310"/>
      <c r="D17" s="310"/>
      <c r="E17" s="311" t="s">
        <v>3173</v>
      </c>
      <c r="F17" s="308" t="s">
        <v>3174</v>
      </c>
      <c r="G17" s="308"/>
      <c r="H17" s="308"/>
      <c r="I17" s="308"/>
      <c r="J17" s="308"/>
      <c r="K17" s="306"/>
    </row>
    <row r="18" ht="15" customHeight="1">
      <c r="B18" s="309"/>
      <c r="C18" s="310"/>
      <c r="D18" s="310"/>
      <c r="E18" s="311" t="s">
        <v>3175</v>
      </c>
      <c r="F18" s="308" t="s">
        <v>3176</v>
      </c>
      <c r="G18" s="308"/>
      <c r="H18" s="308"/>
      <c r="I18" s="308"/>
      <c r="J18" s="308"/>
      <c r="K18" s="306"/>
    </row>
    <row r="19" ht="15" customHeight="1">
      <c r="B19" s="309"/>
      <c r="C19" s="310"/>
      <c r="D19" s="310"/>
      <c r="E19" s="311" t="s">
        <v>3177</v>
      </c>
      <c r="F19" s="308" t="s">
        <v>82</v>
      </c>
      <c r="G19" s="308"/>
      <c r="H19" s="308"/>
      <c r="I19" s="308"/>
      <c r="J19" s="308"/>
      <c r="K19" s="306"/>
    </row>
    <row r="20" ht="15" customHeight="1">
      <c r="B20" s="309"/>
      <c r="C20" s="310"/>
      <c r="D20" s="310"/>
      <c r="E20" s="311" t="s">
        <v>83</v>
      </c>
      <c r="F20" s="308" t="s">
        <v>2991</v>
      </c>
      <c r="G20" s="308"/>
      <c r="H20" s="308"/>
      <c r="I20" s="308"/>
      <c r="J20" s="308"/>
      <c r="K20" s="306"/>
    </row>
    <row r="21" ht="15" customHeight="1">
      <c r="B21" s="309"/>
      <c r="C21" s="310"/>
      <c r="D21" s="310"/>
      <c r="E21" s="311" t="s">
        <v>3178</v>
      </c>
      <c r="F21" s="308" t="s">
        <v>3179</v>
      </c>
      <c r="G21" s="308"/>
      <c r="H21" s="308"/>
      <c r="I21" s="308"/>
      <c r="J21" s="308"/>
      <c r="K21" s="306"/>
    </row>
    <row r="22" ht="12.75" customHeight="1">
      <c r="B22" s="309"/>
      <c r="C22" s="310"/>
      <c r="D22" s="310"/>
      <c r="E22" s="310"/>
      <c r="F22" s="310"/>
      <c r="G22" s="310"/>
      <c r="H22" s="310"/>
      <c r="I22" s="310"/>
      <c r="J22" s="310"/>
      <c r="K22" s="306"/>
    </row>
    <row r="23" ht="15" customHeight="1">
      <c r="B23" s="309"/>
      <c r="C23" s="308" t="s">
        <v>3180</v>
      </c>
      <c r="D23" s="308"/>
      <c r="E23" s="308"/>
      <c r="F23" s="308"/>
      <c r="G23" s="308"/>
      <c r="H23" s="308"/>
      <c r="I23" s="308"/>
      <c r="J23" s="308"/>
      <c r="K23" s="306"/>
    </row>
    <row r="24" ht="15" customHeight="1">
      <c r="B24" s="309"/>
      <c r="C24" s="308" t="s">
        <v>3181</v>
      </c>
      <c r="D24" s="308"/>
      <c r="E24" s="308"/>
      <c r="F24" s="308"/>
      <c r="G24" s="308"/>
      <c r="H24" s="308"/>
      <c r="I24" s="308"/>
      <c r="J24" s="308"/>
      <c r="K24" s="306"/>
    </row>
    <row r="25" ht="15" customHeight="1">
      <c r="B25" s="309"/>
      <c r="C25" s="308"/>
      <c r="D25" s="308" t="s">
        <v>3182</v>
      </c>
      <c r="E25" s="308"/>
      <c r="F25" s="308"/>
      <c r="G25" s="308"/>
      <c r="H25" s="308"/>
      <c r="I25" s="308"/>
      <c r="J25" s="308"/>
      <c r="K25" s="306"/>
    </row>
    <row r="26" ht="15" customHeight="1">
      <c r="B26" s="309"/>
      <c r="C26" s="310"/>
      <c r="D26" s="308" t="s">
        <v>3183</v>
      </c>
      <c r="E26" s="308"/>
      <c r="F26" s="308"/>
      <c r="G26" s="308"/>
      <c r="H26" s="308"/>
      <c r="I26" s="308"/>
      <c r="J26" s="308"/>
      <c r="K26" s="306"/>
    </row>
    <row r="27" ht="12.75" customHeight="1">
      <c r="B27" s="309"/>
      <c r="C27" s="310"/>
      <c r="D27" s="310"/>
      <c r="E27" s="310"/>
      <c r="F27" s="310"/>
      <c r="G27" s="310"/>
      <c r="H27" s="310"/>
      <c r="I27" s="310"/>
      <c r="J27" s="310"/>
      <c r="K27" s="306"/>
    </row>
    <row r="28" ht="15" customHeight="1">
      <c r="B28" s="309"/>
      <c r="C28" s="310"/>
      <c r="D28" s="308" t="s">
        <v>3184</v>
      </c>
      <c r="E28" s="308"/>
      <c r="F28" s="308"/>
      <c r="G28" s="308"/>
      <c r="H28" s="308"/>
      <c r="I28" s="308"/>
      <c r="J28" s="308"/>
      <c r="K28" s="306"/>
    </row>
    <row r="29" ht="15" customHeight="1">
      <c r="B29" s="309"/>
      <c r="C29" s="310"/>
      <c r="D29" s="308" t="s">
        <v>3185</v>
      </c>
      <c r="E29" s="308"/>
      <c r="F29" s="308"/>
      <c r="G29" s="308"/>
      <c r="H29" s="308"/>
      <c r="I29" s="308"/>
      <c r="J29" s="308"/>
      <c r="K29" s="306"/>
    </row>
    <row r="30" ht="12.75" customHeight="1">
      <c r="B30" s="309"/>
      <c r="C30" s="310"/>
      <c r="D30" s="310"/>
      <c r="E30" s="310"/>
      <c r="F30" s="310"/>
      <c r="G30" s="310"/>
      <c r="H30" s="310"/>
      <c r="I30" s="310"/>
      <c r="J30" s="310"/>
      <c r="K30" s="306"/>
    </row>
    <row r="31" ht="15" customHeight="1">
      <c r="B31" s="309"/>
      <c r="C31" s="310"/>
      <c r="D31" s="308" t="s">
        <v>3186</v>
      </c>
      <c r="E31" s="308"/>
      <c r="F31" s="308"/>
      <c r="G31" s="308"/>
      <c r="H31" s="308"/>
      <c r="I31" s="308"/>
      <c r="J31" s="308"/>
      <c r="K31" s="306"/>
    </row>
    <row r="32" ht="15" customHeight="1">
      <c r="B32" s="309"/>
      <c r="C32" s="310"/>
      <c r="D32" s="308" t="s">
        <v>3187</v>
      </c>
      <c r="E32" s="308"/>
      <c r="F32" s="308"/>
      <c r="G32" s="308"/>
      <c r="H32" s="308"/>
      <c r="I32" s="308"/>
      <c r="J32" s="308"/>
      <c r="K32" s="306"/>
    </row>
    <row r="33" ht="15" customHeight="1">
      <c r="B33" s="309"/>
      <c r="C33" s="310"/>
      <c r="D33" s="308" t="s">
        <v>3188</v>
      </c>
      <c r="E33" s="308"/>
      <c r="F33" s="308"/>
      <c r="G33" s="308"/>
      <c r="H33" s="308"/>
      <c r="I33" s="308"/>
      <c r="J33" s="308"/>
      <c r="K33" s="306"/>
    </row>
    <row r="34" ht="15" customHeight="1">
      <c r="B34" s="309"/>
      <c r="C34" s="310"/>
      <c r="D34" s="308"/>
      <c r="E34" s="312" t="s">
        <v>131</v>
      </c>
      <c r="F34" s="308"/>
      <c r="G34" s="308" t="s">
        <v>3189</v>
      </c>
      <c r="H34" s="308"/>
      <c r="I34" s="308"/>
      <c r="J34" s="308"/>
      <c r="K34" s="306"/>
    </row>
    <row r="35" ht="30.75" customHeight="1">
      <c r="B35" s="309"/>
      <c r="C35" s="310"/>
      <c r="D35" s="308"/>
      <c r="E35" s="312" t="s">
        <v>3190</v>
      </c>
      <c r="F35" s="308"/>
      <c r="G35" s="308" t="s">
        <v>3191</v>
      </c>
      <c r="H35" s="308"/>
      <c r="I35" s="308"/>
      <c r="J35" s="308"/>
      <c r="K35" s="306"/>
    </row>
    <row r="36" ht="15" customHeight="1">
      <c r="B36" s="309"/>
      <c r="C36" s="310"/>
      <c r="D36" s="308"/>
      <c r="E36" s="312" t="s">
        <v>57</v>
      </c>
      <c r="F36" s="308"/>
      <c r="G36" s="308" t="s">
        <v>3192</v>
      </c>
      <c r="H36" s="308"/>
      <c r="I36" s="308"/>
      <c r="J36" s="308"/>
      <c r="K36" s="306"/>
    </row>
    <row r="37" ht="15" customHeight="1">
      <c r="B37" s="309"/>
      <c r="C37" s="310"/>
      <c r="D37" s="308"/>
      <c r="E37" s="312" t="s">
        <v>132</v>
      </c>
      <c r="F37" s="308"/>
      <c r="G37" s="308" t="s">
        <v>3193</v>
      </c>
      <c r="H37" s="308"/>
      <c r="I37" s="308"/>
      <c r="J37" s="308"/>
      <c r="K37" s="306"/>
    </row>
    <row r="38" ht="15" customHeight="1">
      <c r="B38" s="309"/>
      <c r="C38" s="310"/>
      <c r="D38" s="308"/>
      <c r="E38" s="312" t="s">
        <v>133</v>
      </c>
      <c r="F38" s="308"/>
      <c r="G38" s="308" t="s">
        <v>3194</v>
      </c>
      <c r="H38" s="308"/>
      <c r="I38" s="308"/>
      <c r="J38" s="308"/>
      <c r="K38" s="306"/>
    </row>
    <row r="39" ht="15" customHeight="1">
      <c r="B39" s="309"/>
      <c r="C39" s="310"/>
      <c r="D39" s="308"/>
      <c r="E39" s="312" t="s">
        <v>134</v>
      </c>
      <c r="F39" s="308"/>
      <c r="G39" s="308" t="s">
        <v>3195</v>
      </c>
      <c r="H39" s="308"/>
      <c r="I39" s="308"/>
      <c r="J39" s="308"/>
      <c r="K39" s="306"/>
    </row>
    <row r="40" ht="15" customHeight="1">
      <c r="B40" s="309"/>
      <c r="C40" s="310"/>
      <c r="D40" s="308"/>
      <c r="E40" s="312" t="s">
        <v>3196</v>
      </c>
      <c r="F40" s="308"/>
      <c r="G40" s="308" t="s">
        <v>3197</v>
      </c>
      <c r="H40" s="308"/>
      <c r="I40" s="308"/>
      <c r="J40" s="308"/>
      <c r="K40" s="306"/>
    </row>
    <row r="41" ht="15" customHeight="1">
      <c r="B41" s="309"/>
      <c r="C41" s="310"/>
      <c r="D41" s="308"/>
      <c r="E41" s="312"/>
      <c r="F41" s="308"/>
      <c r="G41" s="308" t="s">
        <v>3198</v>
      </c>
      <c r="H41" s="308"/>
      <c r="I41" s="308"/>
      <c r="J41" s="308"/>
      <c r="K41" s="306"/>
    </row>
    <row r="42" ht="15" customHeight="1">
      <c r="B42" s="309"/>
      <c r="C42" s="310"/>
      <c r="D42" s="308"/>
      <c r="E42" s="312" t="s">
        <v>3199</v>
      </c>
      <c r="F42" s="308"/>
      <c r="G42" s="308" t="s">
        <v>3200</v>
      </c>
      <c r="H42" s="308"/>
      <c r="I42" s="308"/>
      <c r="J42" s="308"/>
      <c r="K42" s="306"/>
    </row>
    <row r="43" ht="15" customHeight="1">
      <c r="B43" s="309"/>
      <c r="C43" s="310"/>
      <c r="D43" s="308"/>
      <c r="E43" s="312" t="s">
        <v>136</v>
      </c>
      <c r="F43" s="308"/>
      <c r="G43" s="308" t="s">
        <v>3201</v>
      </c>
      <c r="H43" s="308"/>
      <c r="I43" s="308"/>
      <c r="J43" s="308"/>
      <c r="K43" s="306"/>
    </row>
    <row r="44" ht="12.75" customHeight="1">
      <c r="B44" s="309"/>
      <c r="C44" s="310"/>
      <c r="D44" s="308"/>
      <c r="E44" s="308"/>
      <c r="F44" s="308"/>
      <c r="G44" s="308"/>
      <c r="H44" s="308"/>
      <c r="I44" s="308"/>
      <c r="J44" s="308"/>
      <c r="K44" s="306"/>
    </row>
    <row r="45" ht="15" customHeight="1">
      <c r="B45" s="309"/>
      <c r="C45" s="310"/>
      <c r="D45" s="308" t="s">
        <v>3202</v>
      </c>
      <c r="E45" s="308"/>
      <c r="F45" s="308"/>
      <c r="G45" s="308"/>
      <c r="H45" s="308"/>
      <c r="I45" s="308"/>
      <c r="J45" s="308"/>
      <c r="K45" s="306"/>
    </row>
    <row r="46" ht="15" customHeight="1">
      <c r="B46" s="309"/>
      <c r="C46" s="310"/>
      <c r="D46" s="310"/>
      <c r="E46" s="308" t="s">
        <v>3203</v>
      </c>
      <c r="F46" s="308"/>
      <c r="G46" s="308"/>
      <c r="H46" s="308"/>
      <c r="I46" s="308"/>
      <c r="J46" s="308"/>
      <c r="K46" s="306"/>
    </row>
    <row r="47" ht="15" customHeight="1">
      <c r="B47" s="309"/>
      <c r="C47" s="310"/>
      <c r="D47" s="310"/>
      <c r="E47" s="308" t="s">
        <v>3204</v>
      </c>
      <c r="F47" s="308"/>
      <c r="G47" s="308"/>
      <c r="H47" s="308"/>
      <c r="I47" s="308"/>
      <c r="J47" s="308"/>
      <c r="K47" s="306"/>
    </row>
    <row r="48" ht="15" customHeight="1">
      <c r="B48" s="309"/>
      <c r="C48" s="310"/>
      <c r="D48" s="310"/>
      <c r="E48" s="308" t="s">
        <v>3205</v>
      </c>
      <c r="F48" s="308"/>
      <c r="G48" s="308"/>
      <c r="H48" s="308"/>
      <c r="I48" s="308"/>
      <c r="J48" s="308"/>
      <c r="K48" s="306"/>
    </row>
    <row r="49" ht="15" customHeight="1">
      <c r="B49" s="309"/>
      <c r="C49" s="310"/>
      <c r="D49" s="308" t="s">
        <v>3206</v>
      </c>
      <c r="E49" s="308"/>
      <c r="F49" s="308"/>
      <c r="G49" s="308"/>
      <c r="H49" s="308"/>
      <c r="I49" s="308"/>
      <c r="J49" s="308"/>
      <c r="K49" s="306"/>
    </row>
    <row r="50" ht="25.5" customHeight="1">
      <c r="B50" s="304"/>
      <c r="C50" s="305" t="s">
        <v>3207</v>
      </c>
      <c r="D50" s="305"/>
      <c r="E50" s="305"/>
      <c r="F50" s="305"/>
      <c r="G50" s="305"/>
      <c r="H50" s="305"/>
      <c r="I50" s="305"/>
      <c r="J50" s="305"/>
      <c r="K50" s="306"/>
    </row>
    <row r="51" ht="5.25" customHeight="1">
      <c r="B51" s="304"/>
      <c r="C51" s="307"/>
      <c r="D51" s="307"/>
      <c r="E51" s="307"/>
      <c r="F51" s="307"/>
      <c r="G51" s="307"/>
      <c r="H51" s="307"/>
      <c r="I51" s="307"/>
      <c r="J51" s="307"/>
      <c r="K51" s="306"/>
    </row>
    <row r="52" ht="15" customHeight="1">
      <c r="B52" s="304"/>
      <c r="C52" s="308" t="s">
        <v>3208</v>
      </c>
      <c r="D52" s="308"/>
      <c r="E52" s="308"/>
      <c r="F52" s="308"/>
      <c r="G52" s="308"/>
      <c r="H52" s="308"/>
      <c r="I52" s="308"/>
      <c r="J52" s="308"/>
      <c r="K52" s="306"/>
    </row>
    <row r="53" ht="15" customHeight="1">
      <c r="B53" s="304"/>
      <c r="C53" s="308" t="s">
        <v>3209</v>
      </c>
      <c r="D53" s="308"/>
      <c r="E53" s="308"/>
      <c r="F53" s="308"/>
      <c r="G53" s="308"/>
      <c r="H53" s="308"/>
      <c r="I53" s="308"/>
      <c r="J53" s="308"/>
      <c r="K53" s="306"/>
    </row>
    <row r="54" ht="12.75" customHeight="1">
      <c r="B54" s="304"/>
      <c r="C54" s="308"/>
      <c r="D54" s="308"/>
      <c r="E54" s="308"/>
      <c r="F54" s="308"/>
      <c r="G54" s="308"/>
      <c r="H54" s="308"/>
      <c r="I54" s="308"/>
      <c r="J54" s="308"/>
      <c r="K54" s="306"/>
    </row>
    <row r="55" ht="15" customHeight="1">
      <c r="B55" s="304"/>
      <c r="C55" s="308" t="s">
        <v>3210</v>
      </c>
      <c r="D55" s="308"/>
      <c r="E55" s="308"/>
      <c r="F55" s="308"/>
      <c r="G55" s="308"/>
      <c r="H55" s="308"/>
      <c r="I55" s="308"/>
      <c r="J55" s="308"/>
      <c r="K55" s="306"/>
    </row>
    <row r="56" ht="15" customHeight="1">
      <c r="B56" s="304"/>
      <c r="C56" s="310"/>
      <c r="D56" s="308" t="s">
        <v>3211</v>
      </c>
      <c r="E56" s="308"/>
      <c r="F56" s="308"/>
      <c r="G56" s="308"/>
      <c r="H56" s="308"/>
      <c r="I56" s="308"/>
      <c r="J56" s="308"/>
      <c r="K56" s="306"/>
    </row>
    <row r="57" ht="15" customHeight="1">
      <c r="B57" s="304"/>
      <c r="C57" s="310"/>
      <c r="D57" s="308" t="s">
        <v>3212</v>
      </c>
      <c r="E57" s="308"/>
      <c r="F57" s="308"/>
      <c r="G57" s="308"/>
      <c r="H57" s="308"/>
      <c r="I57" s="308"/>
      <c r="J57" s="308"/>
      <c r="K57" s="306"/>
    </row>
    <row r="58" ht="15" customHeight="1">
      <c r="B58" s="304"/>
      <c r="C58" s="310"/>
      <c r="D58" s="308" t="s">
        <v>3213</v>
      </c>
      <c r="E58" s="308"/>
      <c r="F58" s="308"/>
      <c r="G58" s="308"/>
      <c r="H58" s="308"/>
      <c r="I58" s="308"/>
      <c r="J58" s="308"/>
      <c r="K58" s="306"/>
    </row>
    <row r="59" ht="15" customHeight="1">
      <c r="B59" s="304"/>
      <c r="C59" s="310"/>
      <c r="D59" s="308" t="s">
        <v>3214</v>
      </c>
      <c r="E59" s="308"/>
      <c r="F59" s="308"/>
      <c r="G59" s="308"/>
      <c r="H59" s="308"/>
      <c r="I59" s="308"/>
      <c r="J59" s="308"/>
      <c r="K59" s="306"/>
    </row>
    <row r="60" ht="15" customHeight="1">
      <c r="B60" s="304"/>
      <c r="C60" s="310"/>
      <c r="D60" s="313" t="s">
        <v>3215</v>
      </c>
      <c r="E60" s="313"/>
      <c r="F60" s="313"/>
      <c r="G60" s="313"/>
      <c r="H60" s="313"/>
      <c r="I60" s="313"/>
      <c r="J60" s="313"/>
      <c r="K60" s="306"/>
    </row>
    <row r="61" ht="15" customHeight="1">
      <c r="B61" s="304"/>
      <c r="C61" s="310"/>
      <c r="D61" s="308" t="s">
        <v>3216</v>
      </c>
      <c r="E61" s="308"/>
      <c r="F61" s="308"/>
      <c r="G61" s="308"/>
      <c r="H61" s="308"/>
      <c r="I61" s="308"/>
      <c r="J61" s="308"/>
      <c r="K61" s="306"/>
    </row>
    <row r="62" ht="12.75" customHeight="1">
      <c r="B62" s="304"/>
      <c r="C62" s="310"/>
      <c r="D62" s="310"/>
      <c r="E62" s="314"/>
      <c r="F62" s="310"/>
      <c r="G62" s="310"/>
      <c r="H62" s="310"/>
      <c r="I62" s="310"/>
      <c r="J62" s="310"/>
      <c r="K62" s="306"/>
    </row>
    <row r="63" ht="15" customHeight="1">
      <c r="B63" s="304"/>
      <c r="C63" s="310"/>
      <c r="D63" s="308" t="s">
        <v>3217</v>
      </c>
      <c r="E63" s="308"/>
      <c r="F63" s="308"/>
      <c r="G63" s="308"/>
      <c r="H63" s="308"/>
      <c r="I63" s="308"/>
      <c r="J63" s="308"/>
      <c r="K63" s="306"/>
    </row>
    <row r="64" ht="15" customHeight="1">
      <c r="B64" s="304"/>
      <c r="C64" s="310"/>
      <c r="D64" s="313" t="s">
        <v>3218</v>
      </c>
      <c r="E64" s="313"/>
      <c r="F64" s="313"/>
      <c r="G64" s="313"/>
      <c r="H64" s="313"/>
      <c r="I64" s="313"/>
      <c r="J64" s="313"/>
      <c r="K64" s="306"/>
    </row>
    <row r="65" ht="15" customHeight="1">
      <c r="B65" s="304"/>
      <c r="C65" s="310"/>
      <c r="D65" s="308" t="s">
        <v>3219</v>
      </c>
      <c r="E65" s="308"/>
      <c r="F65" s="308"/>
      <c r="G65" s="308"/>
      <c r="H65" s="308"/>
      <c r="I65" s="308"/>
      <c r="J65" s="308"/>
      <c r="K65" s="306"/>
    </row>
    <row r="66" ht="15" customHeight="1">
      <c r="B66" s="304"/>
      <c r="C66" s="310"/>
      <c r="D66" s="308" t="s">
        <v>3220</v>
      </c>
      <c r="E66" s="308"/>
      <c r="F66" s="308"/>
      <c r="G66" s="308"/>
      <c r="H66" s="308"/>
      <c r="I66" s="308"/>
      <c r="J66" s="308"/>
      <c r="K66" s="306"/>
    </row>
    <row r="67" ht="15" customHeight="1">
      <c r="B67" s="304"/>
      <c r="C67" s="310"/>
      <c r="D67" s="308" t="s">
        <v>3221</v>
      </c>
      <c r="E67" s="308"/>
      <c r="F67" s="308"/>
      <c r="G67" s="308"/>
      <c r="H67" s="308"/>
      <c r="I67" s="308"/>
      <c r="J67" s="308"/>
      <c r="K67" s="306"/>
    </row>
    <row r="68" ht="15" customHeight="1">
      <c r="B68" s="304"/>
      <c r="C68" s="310"/>
      <c r="D68" s="308" t="s">
        <v>3222</v>
      </c>
      <c r="E68" s="308"/>
      <c r="F68" s="308"/>
      <c r="G68" s="308"/>
      <c r="H68" s="308"/>
      <c r="I68" s="308"/>
      <c r="J68" s="308"/>
      <c r="K68" s="306"/>
    </row>
    <row r="69" ht="12.75" customHeight="1">
      <c r="B69" s="315"/>
      <c r="C69" s="316"/>
      <c r="D69" s="316"/>
      <c r="E69" s="316"/>
      <c r="F69" s="316"/>
      <c r="G69" s="316"/>
      <c r="H69" s="316"/>
      <c r="I69" s="316"/>
      <c r="J69" s="316"/>
      <c r="K69" s="317"/>
    </row>
    <row r="70" ht="18.75" customHeight="1">
      <c r="B70" s="318"/>
      <c r="C70" s="318"/>
      <c r="D70" s="318"/>
      <c r="E70" s="318"/>
      <c r="F70" s="318"/>
      <c r="G70" s="318"/>
      <c r="H70" s="318"/>
      <c r="I70" s="318"/>
      <c r="J70" s="318"/>
      <c r="K70" s="319"/>
    </row>
    <row r="71" ht="18.75" customHeight="1">
      <c r="B71" s="319"/>
      <c r="C71" s="319"/>
      <c r="D71" s="319"/>
      <c r="E71" s="319"/>
      <c r="F71" s="319"/>
      <c r="G71" s="319"/>
      <c r="H71" s="319"/>
      <c r="I71" s="319"/>
      <c r="J71" s="319"/>
      <c r="K71" s="319"/>
    </row>
    <row r="72" ht="7.5" customHeight="1">
      <c r="B72" s="320"/>
      <c r="C72" s="321"/>
      <c r="D72" s="321"/>
      <c r="E72" s="321"/>
      <c r="F72" s="321"/>
      <c r="G72" s="321"/>
      <c r="H72" s="321"/>
      <c r="I72" s="321"/>
      <c r="J72" s="321"/>
      <c r="K72" s="322"/>
    </row>
    <row r="73" ht="45" customHeight="1">
      <c r="B73" s="323"/>
      <c r="C73" s="324" t="s">
        <v>114</v>
      </c>
      <c r="D73" s="324"/>
      <c r="E73" s="324"/>
      <c r="F73" s="324"/>
      <c r="G73" s="324"/>
      <c r="H73" s="324"/>
      <c r="I73" s="324"/>
      <c r="J73" s="324"/>
      <c r="K73" s="325"/>
    </row>
    <row r="74" ht="17.25" customHeight="1">
      <c r="B74" s="323"/>
      <c r="C74" s="326" t="s">
        <v>3223</v>
      </c>
      <c r="D74" s="326"/>
      <c r="E74" s="326"/>
      <c r="F74" s="326" t="s">
        <v>3224</v>
      </c>
      <c r="G74" s="327"/>
      <c r="H74" s="326" t="s">
        <v>132</v>
      </c>
      <c r="I74" s="326" t="s">
        <v>61</v>
      </c>
      <c r="J74" s="326" t="s">
        <v>3225</v>
      </c>
      <c r="K74" s="325"/>
    </row>
    <row r="75" ht="17.25" customHeight="1">
      <c r="B75" s="323"/>
      <c r="C75" s="328" t="s">
        <v>3226</v>
      </c>
      <c r="D75" s="328"/>
      <c r="E75" s="328"/>
      <c r="F75" s="329" t="s">
        <v>3227</v>
      </c>
      <c r="G75" s="330"/>
      <c r="H75" s="328"/>
      <c r="I75" s="328"/>
      <c r="J75" s="328" t="s">
        <v>3228</v>
      </c>
      <c r="K75" s="325"/>
    </row>
    <row r="76" ht="5.25" customHeight="1">
      <c r="B76" s="323"/>
      <c r="C76" s="331"/>
      <c r="D76" s="331"/>
      <c r="E76" s="331"/>
      <c r="F76" s="331"/>
      <c r="G76" s="332"/>
      <c r="H76" s="331"/>
      <c r="I76" s="331"/>
      <c r="J76" s="331"/>
      <c r="K76" s="325"/>
    </row>
    <row r="77" ht="15" customHeight="1">
      <c r="B77" s="323"/>
      <c r="C77" s="312" t="s">
        <v>57</v>
      </c>
      <c r="D77" s="331"/>
      <c r="E77" s="331"/>
      <c r="F77" s="333" t="s">
        <v>3229</v>
      </c>
      <c r="G77" s="332"/>
      <c r="H77" s="312" t="s">
        <v>3230</v>
      </c>
      <c r="I77" s="312" t="s">
        <v>3231</v>
      </c>
      <c r="J77" s="312">
        <v>20</v>
      </c>
      <c r="K77" s="325"/>
    </row>
    <row r="78" ht="15" customHeight="1">
      <c r="B78" s="323"/>
      <c r="C78" s="312" t="s">
        <v>3232</v>
      </c>
      <c r="D78" s="312"/>
      <c r="E78" s="312"/>
      <c r="F78" s="333" t="s">
        <v>3229</v>
      </c>
      <c r="G78" s="332"/>
      <c r="H78" s="312" t="s">
        <v>3233</v>
      </c>
      <c r="I78" s="312" t="s">
        <v>3231</v>
      </c>
      <c r="J78" s="312">
        <v>120</v>
      </c>
      <c r="K78" s="325"/>
    </row>
    <row r="79" ht="15" customHeight="1">
      <c r="B79" s="334"/>
      <c r="C79" s="312" t="s">
        <v>3234</v>
      </c>
      <c r="D79" s="312"/>
      <c r="E79" s="312"/>
      <c r="F79" s="333" t="s">
        <v>3235</v>
      </c>
      <c r="G79" s="332"/>
      <c r="H79" s="312" t="s">
        <v>3236</v>
      </c>
      <c r="I79" s="312" t="s">
        <v>3231</v>
      </c>
      <c r="J79" s="312">
        <v>50</v>
      </c>
      <c r="K79" s="325"/>
    </row>
    <row r="80" ht="15" customHeight="1">
      <c r="B80" s="334"/>
      <c r="C80" s="312" t="s">
        <v>3237</v>
      </c>
      <c r="D80" s="312"/>
      <c r="E80" s="312"/>
      <c r="F80" s="333" t="s">
        <v>3229</v>
      </c>
      <c r="G80" s="332"/>
      <c r="H80" s="312" t="s">
        <v>3238</v>
      </c>
      <c r="I80" s="312" t="s">
        <v>3239</v>
      </c>
      <c r="J80" s="312"/>
      <c r="K80" s="325"/>
    </row>
    <row r="81" ht="15" customHeight="1">
      <c r="B81" s="334"/>
      <c r="C81" s="335" t="s">
        <v>3240</v>
      </c>
      <c r="D81" s="335"/>
      <c r="E81" s="335"/>
      <c r="F81" s="336" t="s">
        <v>3235</v>
      </c>
      <c r="G81" s="335"/>
      <c r="H81" s="335" t="s">
        <v>3241</v>
      </c>
      <c r="I81" s="335" t="s">
        <v>3231</v>
      </c>
      <c r="J81" s="335">
        <v>15</v>
      </c>
      <c r="K81" s="325"/>
    </row>
    <row r="82" ht="15" customHeight="1">
      <c r="B82" s="334"/>
      <c r="C82" s="335" t="s">
        <v>3242</v>
      </c>
      <c r="D82" s="335"/>
      <c r="E82" s="335"/>
      <c r="F82" s="336" t="s">
        <v>3235</v>
      </c>
      <c r="G82" s="335"/>
      <c r="H82" s="335" t="s">
        <v>3243</v>
      </c>
      <c r="I82" s="335" t="s">
        <v>3231</v>
      </c>
      <c r="J82" s="335">
        <v>15</v>
      </c>
      <c r="K82" s="325"/>
    </row>
    <row r="83" ht="15" customHeight="1">
      <c r="B83" s="334"/>
      <c r="C83" s="335" t="s">
        <v>3244</v>
      </c>
      <c r="D83" s="335"/>
      <c r="E83" s="335"/>
      <c r="F83" s="336" t="s">
        <v>3235</v>
      </c>
      <c r="G83" s="335"/>
      <c r="H83" s="335" t="s">
        <v>3245</v>
      </c>
      <c r="I83" s="335" t="s">
        <v>3231</v>
      </c>
      <c r="J83" s="335">
        <v>20</v>
      </c>
      <c r="K83" s="325"/>
    </row>
    <row r="84" ht="15" customHeight="1">
      <c r="B84" s="334"/>
      <c r="C84" s="335" t="s">
        <v>3246</v>
      </c>
      <c r="D84" s="335"/>
      <c r="E84" s="335"/>
      <c r="F84" s="336" t="s">
        <v>3235</v>
      </c>
      <c r="G84" s="335"/>
      <c r="H84" s="335" t="s">
        <v>3247</v>
      </c>
      <c r="I84" s="335" t="s">
        <v>3231</v>
      </c>
      <c r="J84" s="335">
        <v>20</v>
      </c>
      <c r="K84" s="325"/>
    </row>
    <row r="85" ht="15" customHeight="1">
      <c r="B85" s="334"/>
      <c r="C85" s="312" t="s">
        <v>3248</v>
      </c>
      <c r="D85" s="312"/>
      <c r="E85" s="312"/>
      <c r="F85" s="333" t="s">
        <v>3235</v>
      </c>
      <c r="G85" s="332"/>
      <c r="H85" s="312" t="s">
        <v>3249</v>
      </c>
      <c r="I85" s="312" t="s">
        <v>3231</v>
      </c>
      <c r="J85" s="312">
        <v>50</v>
      </c>
      <c r="K85" s="325"/>
    </row>
    <row r="86" ht="15" customHeight="1">
      <c r="B86" s="334"/>
      <c r="C86" s="312" t="s">
        <v>3250</v>
      </c>
      <c r="D86" s="312"/>
      <c r="E86" s="312"/>
      <c r="F86" s="333" t="s">
        <v>3235</v>
      </c>
      <c r="G86" s="332"/>
      <c r="H86" s="312" t="s">
        <v>3251</v>
      </c>
      <c r="I86" s="312" t="s">
        <v>3231</v>
      </c>
      <c r="J86" s="312">
        <v>20</v>
      </c>
      <c r="K86" s="325"/>
    </row>
    <row r="87" ht="15" customHeight="1">
      <c r="B87" s="334"/>
      <c r="C87" s="312" t="s">
        <v>3252</v>
      </c>
      <c r="D87" s="312"/>
      <c r="E87" s="312"/>
      <c r="F87" s="333" t="s">
        <v>3235</v>
      </c>
      <c r="G87" s="332"/>
      <c r="H87" s="312" t="s">
        <v>3253</v>
      </c>
      <c r="I87" s="312" t="s">
        <v>3231</v>
      </c>
      <c r="J87" s="312">
        <v>20</v>
      </c>
      <c r="K87" s="325"/>
    </row>
    <row r="88" ht="15" customHeight="1">
      <c r="B88" s="334"/>
      <c r="C88" s="312" t="s">
        <v>3254</v>
      </c>
      <c r="D88" s="312"/>
      <c r="E88" s="312"/>
      <c r="F88" s="333" t="s">
        <v>3235</v>
      </c>
      <c r="G88" s="332"/>
      <c r="H88" s="312" t="s">
        <v>3255</v>
      </c>
      <c r="I88" s="312" t="s">
        <v>3231</v>
      </c>
      <c r="J88" s="312">
        <v>50</v>
      </c>
      <c r="K88" s="325"/>
    </row>
    <row r="89" ht="15" customHeight="1">
      <c r="B89" s="334"/>
      <c r="C89" s="312" t="s">
        <v>3256</v>
      </c>
      <c r="D89" s="312"/>
      <c r="E89" s="312"/>
      <c r="F89" s="333" t="s">
        <v>3235</v>
      </c>
      <c r="G89" s="332"/>
      <c r="H89" s="312" t="s">
        <v>3256</v>
      </c>
      <c r="I89" s="312" t="s">
        <v>3231</v>
      </c>
      <c r="J89" s="312">
        <v>50</v>
      </c>
      <c r="K89" s="325"/>
    </row>
    <row r="90" ht="15" customHeight="1">
      <c r="B90" s="334"/>
      <c r="C90" s="312" t="s">
        <v>137</v>
      </c>
      <c r="D90" s="312"/>
      <c r="E90" s="312"/>
      <c r="F90" s="333" t="s">
        <v>3235</v>
      </c>
      <c r="G90" s="332"/>
      <c r="H90" s="312" t="s">
        <v>3257</v>
      </c>
      <c r="I90" s="312" t="s">
        <v>3231</v>
      </c>
      <c r="J90" s="312">
        <v>255</v>
      </c>
      <c r="K90" s="325"/>
    </row>
    <row r="91" ht="15" customHeight="1">
      <c r="B91" s="334"/>
      <c r="C91" s="312" t="s">
        <v>3258</v>
      </c>
      <c r="D91" s="312"/>
      <c r="E91" s="312"/>
      <c r="F91" s="333" t="s">
        <v>3229</v>
      </c>
      <c r="G91" s="332"/>
      <c r="H91" s="312" t="s">
        <v>3259</v>
      </c>
      <c r="I91" s="312" t="s">
        <v>3260</v>
      </c>
      <c r="J91" s="312"/>
      <c r="K91" s="325"/>
    </row>
    <row r="92" ht="15" customHeight="1">
      <c r="B92" s="334"/>
      <c r="C92" s="312" t="s">
        <v>3261</v>
      </c>
      <c r="D92" s="312"/>
      <c r="E92" s="312"/>
      <c r="F92" s="333" t="s">
        <v>3229</v>
      </c>
      <c r="G92" s="332"/>
      <c r="H92" s="312" t="s">
        <v>3262</v>
      </c>
      <c r="I92" s="312" t="s">
        <v>3263</v>
      </c>
      <c r="J92" s="312"/>
      <c r="K92" s="325"/>
    </row>
    <row r="93" ht="15" customHeight="1">
      <c r="B93" s="334"/>
      <c r="C93" s="312" t="s">
        <v>3264</v>
      </c>
      <c r="D93" s="312"/>
      <c r="E93" s="312"/>
      <c r="F93" s="333" t="s">
        <v>3229</v>
      </c>
      <c r="G93" s="332"/>
      <c r="H93" s="312" t="s">
        <v>3264</v>
      </c>
      <c r="I93" s="312" t="s">
        <v>3263</v>
      </c>
      <c r="J93" s="312"/>
      <c r="K93" s="325"/>
    </row>
    <row r="94" ht="15" customHeight="1">
      <c r="B94" s="334"/>
      <c r="C94" s="312" t="s">
        <v>42</v>
      </c>
      <c r="D94" s="312"/>
      <c r="E94" s="312"/>
      <c r="F94" s="333" t="s">
        <v>3229</v>
      </c>
      <c r="G94" s="332"/>
      <c r="H94" s="312" t="s">
        <v>3265</v>
      </c>
      <c r="I94" s="312" t="s">
        <v>3263</v>
      </c>
      <c r="J94" s="312"/>
      <c r="K94" s="325"/>
    </row>
    <row r="95" ht="15" customHeight="1">
      <c r="B95" s="334"/>
      <c r="C95" s="312" t="s">
        <v>52</v>
      </c>
      <c r="D95" s="312"/>
      <c r="E95" s="312"/>
      <c r="F95" s="333" t="s">
        <v>3229</v>
      </c>
      <c r="G95" s="332"/>
      <c r="H95" s="312" t="s">
        <v>3266</v>
      </c>
      <c r="I95" s="312" t="s">
        <v>3263</v>
      </c>
      <c r="J95" s="312"/>
      <c r="K95" s="325"/>
    </row>
    <row r="96" ht="15" customHeight="1">
      <c r="B96" s="337"/>
      <c r="C96" s="338"/>
      <c r="D96" s="338"/>
      <c r="E96" s="338"/>
      <c r="F96" s="338"/>
      <c r="G96" s="338"/>
      <c r="H96" s="338"/>
      <c r="I96" s="338"/>
      <c r="J96" s="338"/>
      <c r="K96" s="339"/>
    </row>
    <row r="97" ht="18.75" customHeight="1">
      <c r="B97" s="340"/>
      <c r="C97" s="341"/>
      <c r="D97" s="341"/>
      <c r="E97" s="341"/>
      <c r="F97" s="341"/>
      <c r="G97" s="341"/>
      <c r="H97" s="341"/>
      <c r="I97" s="341"/>
      <c r="J97" s="341"/>
      <c r="K97" s="340"/>
    </row>
    <row r="98" ht="18.75" customHeight="1">
      <c r="B98" s="319"/>
      <c r="C98" s="319"/>
      <c r="D98" s="319"/>
      <c r="E98" s="319"/>
      <c r="F98" s="319"/>
      <c r="G98" s="319"/>
      <c r="H98" s="319"/>
      <c r="I98" s="319"/>
      <c r="J98" s="319"/>
      <c r="K98" s="319"/>
    </row>
    <row r="99" ht="7.5" customHeight="1">
      <c r="B99" s="320"/>
      <c r="C99" s="321"/>
      <c r="D99" s="321"/>
      <c r="E99" s="321"/>
      <c r="F99" s="321"/>
      <c r="G99" s="321"/>
      <c r="H99" s="321"/>
      <c r="I99" s="321"/>
      <c r="J99" s="321"/>
      <c r="K99" s="322"/>
    </row>
    <row r="100" ht="45" customHeight="1">
      <c r="B100" s="323"/>
      <c r="C100" s="324" t="s">
        <v>3267</v>
      </c>
      <c r="D100" s="324"/>
      <c r="E100" s="324"/>
      <c r="F100" s="324"/>
      <c r="G100" s="324"/>
      <c r="H100" s="324"/>
      <c r="I100" s="324"/>
      <c r="J100" s="324"/>
      <c r="K100" s="325"/>
    </row>
    <row r="101" ht="17.25" customHeight="1">
      <c r="B101" s="323"/>
      <c r="C101" s="326" t="s">
        <v>3223</v>
      </c>
      <c r="D101" s="326"/>
      <c r="E101" s="326"/>
      <c r="F101" s="326" t="s">
        <v>3224</v>
      </c>
      <c r="G101" s="327"/>
      <c r="H101" s="326" t="s">
        <v>132</v>
      </c>
      <c r="I101" s="326" t="s">
        <v>61</v>
      </c>
      <c r="J101" s="326" t="s">
        <v>3225</v>
      </c>
      <c r="K101" s="325"/>
    </row>
    <row r="102" ht="17.25" customHeight="1">
      <c r="B102" s="323"/>
      <c r="C102" s="328" t="s">
        <v>3226</v>
      </c>
      <c r="D102" s="328"/>
      <c r="E102" s="328"/>
      <c r="F102" s="329" t="s">
        <v>3227</v>
      </c>
      <c r="G102" s="330"/>
      <c r="H102" s="328"/>
      <c r="I102" s="328"/>
      <c r="J102" s="328" t="s">
        <v>3228</v>
      </c>
      <c r="K102" s="325"/>
    </row>
    <row r="103" ht="5.25" customHeight="1">
      <c r="B103" s="323"/>
      <c r="C103" s="326"/>
      <c r="D103" s="326"/>
      <c r="E103" s="326"/>
      <c r="F103" s="326"/>
      <c r="G103" s="342"/>
      <c r="H103" s="326"/>
      <c r="I103" s="326"/>
      <c r="J103" s="326"/>
      <c r="K103" s="325"/>
    </row>
    <row r="104" ht="15" customHeight="1">
      <c r="B104" s="323"/>
      <c r="C104" s="312" t="s">
        <v>57</v>
      </c>
      <c r="D104" s="331"/>
      <c r="E104" s="331"/>
      <c r="F104" s="333" t="s">
        <v>3229</v>
      </c>
      <c r="G104" s="342"/>
      <c r="H104" s="312" t="s">
        <v>3268</v>
      </c>
      <c r="I104" s="312" t="s">
        <v>3231</v>
      </c>
      <c r="J104" s="312">
        <v>20</v>
      </c>
      <c r="K104" s="325"/>
    </row>
    <row r="105" ht="15" customHeight="1">
      <c r="B105" s="323"/>
      <c r="C105" s="312" t="s">
        <v>3232</v>
      </c>
      <c r="D105" s="312"/>
      <c r="E105" s="312"/>
      <c r="F105" s="333" t="s">
        <v>3229</v>
      </c>
      <c r="G105" s="312"/>
      <c r="H105" s="312" t="s">
        <v>3268</v>
      </c>
      <c r="I105" s="312" t="s">
        <v>3231</v>
      </c>
      <c r="J105" s="312">
        <v>120</v>
      </c>
      <c r="K105" s="325"/>
    </row>
    <row r="106" ht="15" customHeight="1">
      <c r="B106" s="334"/>
      <c r="C106" s="312" t="s">
        <v>3234</v>
      </c>
      <c r="D106" s="312"/>
      <c r="E106" s="312"/>
      <c r="F106" s="333" t="s">
        <v>3235</v>
      </c>
      <c r="G106" s="312"/>
      <c r="H106" s="312" t="s">
        <v>3268</v>
      </c>
      <c r="I106" s="312" t="s">
        <v>3231</v>
      </c>
      <c r="J106" s="312">
        <v>50</v>
      </c>
      <c r="K106" s="325"/>
    </row>
    <row r="107" ht="15" customHeight="1">
      <c r="B107" s="334"/>
      <c r="C107" s="312" t="s">
        <v>3237</v>
      </c>
      <c r="D107" s="312"/>
      <c r="E107" s="312"/>
      <c r="F107" s="333" t="s">
        <v>3229</v>
      </c>
      <c r="G107" s="312"/>
      <c r="H107" s="312" t="s">
        <v>3268</v>
      </c>
      <c r="I107" s="312" t="s">
        <v>3239</v>
      </c>
      <c r="J107" s="312"/>
      <c r="K107" s="325"/>
    </row>
    <row r="108" ht="15" customHeight="1">
      <c r="B108" s="334"/>
      <c r="C108" s="312" t="s">
        <v>3248</v>
      </c>
      <c r="D108" s="312"/>
      <c r="E108" s="312"/>
      <c r="F108" s="333" t="s">
        <v>3235</v>
      </c>
      <c r="G108" s="312"/>
      <c r="H108" s="312" t="s">
        <v>3268</v>
      </c>
      <c r="I108" s="312" t="s">
        <v>3231</v>
      </c>
      <c r="J108" s="312">
        <v>50</v>
      </c>
      <c r="K108" s="325"/>
    </row>
    <row r="109" ht="15" customHeight="1">
      <c r="B109" s="334"/>
      <c r="C109" s="312" t="s">
        <v>3256</v>
      </c>
      <c r="D109" s="312"/>
      <c r="E109" s="312"/>
      <c r="F109" s="333" t="s">
        <v>3235</v>
      </c>
      <c r="G109" s="312"/>
      <c r="H109" s="312" t="s">
        <v>3268</v>
      </c>
      <c r="I109" s="312" t="s">
        <v>3231</v>
      </c>
      <c r="J109" s="312">
        <v>50</v>
      </c>
      <c r="K109" s="325"/>
    </row>
    <row r="110" ht="15" customHeight="1">
      <c r="B110" s="334"/>
      <c r="C110" s="312" t="s">
        <v>3254</v>
      </c>
      <c r="D110" s="312"/>
      <c r="E110" s="312"/>
      <c r="F110" s="333" t="s">
        <v>3235</v>
      </c>
      <c r="G110" s="312"/>
      <c r="H110" s="312" t="s">
        <v>3268</v>
      </c>
      <c r="I110" s="312" t="s">
        <v>3231</v>
      </c>
      <c r="J110" s="312">
        <v>50</v>
      </c>
      <c r="K110" s="325"/>
    </row>
    <row r="111" ht="15" customHeight="1">
      <c r="B111" s="334"/>
      <c r="C111" s="312" t="s">
        <v>57</v>
      </c>
      <c r="D111" s="312"/>
      <c r="E111" s="312"/>
      <c r="F111" s="333" t="s">
        <v>3229</v>
      </c>
      <c r="G111" s="312"/>
      <c r="H111" s="312" t="s">
        <v>3269</v>
      </c>
      <c r="I111" s="312" t="s">
        <v>3231</v>
      </c>
      <c r="J111" s="312">
        <v>20</v>
      </c>
      <c r="K111" s="325"/>
    </row>
    <row r="112" ht="15" customHeight="1">
      <c r="B112" s="334"/>
      <c r="C112" s="312" t="s">
        <v>3270</v>
      </c>
      <c r="D112" s="312"/>
      <c r="E112" s="312"/>
      <c r="F112" s="333" t="s">
        <v>3229</v>
      </c>
      <c r="G112" s="312"/>
      <c r="H112" s="312" t="s">
        <v>3271</v>
      </c>
      <c r="I112" s="312" t="s">
        <v>3231</v>
      </c>
      <c r="J112" s="312">
        <v>120</v>
      </c>
      <c r="K112" s="325"/>
    </row>
    <row r="113" ht="15" customHeight="1">
      <c r="B113" s="334"/>
      <c r="C113" s="312" t="s">
        <v>42</v>
      </c>
      <c r="D113" s="312"/>
      <c r="E113" s="312"/>
      <c r="F113" s="333" t="s">
        <v>3229</v>
      </c>
      <c r="G113" s="312"/>
      <c r="H113" s="312" t="s">
        <v>3272</v>
      </c>
      <c r="I113" s="312" t="s">
        <v>3263</v>
      </c>
      <c r="J113" s="312"/>
      <c r="K113" s="325"/>
    </row>
    <row r="114" ht="15" customHeight="1">
      <c r="B114" s="334"/>
      <c r="C114" s="312" t="s">
        <v>52</v>
      </c>
      <c r="D114" s="312"/>
      <c r="E114" s="312"/>
      <c r="F114" s="333" t="s">
        <v>3229</v>
      </c>
      <c r="G114" s="312"/>
      <c r="H114" s="312" t="s">
        <v>3273</v>
      </c>
      <c r="I114" s="312" t="s">
        <v>3263</v>
      </c>
      <c r="J114" s="312"/>
      <c r="K114" s="325"/>
    </row>
    <row r="115" ht="15" customHeight="1">
      <c r="B115" s="334"/>
      <c r="C115" s="312" t="s">
        <v>61</v>
      </c>
      <c r="D115" s="312"/>
      <c r="E115" s="312"/>
      <c r="F115" s="333" t="s">
        <v>3229</v>
      </c>
      <c r="G115" s="312"/>
      <c r="H115" s="312" t="s">
        <v>3274</v>
      </c>
      <c r="I115" s="312" t="s">
        <v>3275</v>
      </c>
      <c r="J115" s="312"/>
      <c r="K115" s="325"/>
    </row>
    <row r="116" ht="15" customHeight="1">
      <c r="B116" s="337"/>
      <c r="C116" s="343"/>
      <c r="D116" s="343"/>
      <c r="E116" s="343"/>
      <c r="F116" s="343"/>
      <c r="G116" s="343"/>
      <c r="H116" s="343"/>
      <c r="I116" s="343"/>
      <c r="J116" s="343"/>
      <c r="K116" s="339"/>
    </row>
    <row r="117" ht="18.75" customHeight="1">
      <c r="B117" s="344"/>
      <c r="C117" s="308"/>
      <c r="D117" s="308"/>
      <c r="E117" s="308"/>
      <c r="F117" s="345"/>
      <c r="G117" s="308"/>
      <c r="H117" s="308"/>
      <c r="I117" s="308"/>
      <c r="J117" s="308"/>
      <c r="K117" s="344"/>
    </row>
    <row r="118" ht="18.75" customHeight="1">
      <c r="B118" s="319"/>
      <c r="C118" s="319"/>
      <c r="D118" s="319"/>
      <c r="E118" s="319"/>
      <c r="F118" s="319"/>
      <c r="G118" s="319"/>
      <c r="H118" s="319"/>
      <c r="I118" s="319"/>
      <c r="J118" s="319"/>
      <c r="K118" s="319"/>
    </row>
    <row r="119" ht="7.5" customHeight="1">
      <c r="B119" s="346"/>
      <c r="C119" s="347"/>
      <c r="D119" s="347"/>
      <c r="E119" s="347"/>
      <c r="F119" s="347"/>
      <c r="G119" s="347"/>
      <c r="H119" s="347"/>
      <c r="I119" s="347"/>
      <c r="J119" s="347"/>
      <c r="K119" s="348"/>
    </row>
    <row r="120" ht="45" customHeight="1">
      <c r="B120" s="349"/>
      <c r="C120" s="302" t="s">
        <v>3276</v>
      </c>
      <c r="D120" s="302"/>
      <c r="E120" s="302"/>
      <c r="F120" s="302"/>
      <c r="G120" s="302"/>
      <c r="H120" s="302"/>
      <c r="I120" s="302"/>
      <c r="J120" s="302"/>
      <c r="K120" s="350"/>
    </row>
    <row r="121" ht="17.25" customHeight="1">
      <c r="B121" s="351"/>
      <c r="C121" s="326" t="s">
        <v>3223</v>
      </c>
      <c r="D121" s="326"/>
      <c r="E121" s="326"/>
      <c r="F121" s="326" t="s">
        <v>3224</v>
      </c>
      <c r="G121" s="327"/>
      <c r="H121" s="326" t="s">
        <v>132</v>
      </c>
      <c r="I121" s="326" t="s">
        <v>61</v>
      </c>
      <c r="J121" s="326" t="s">
        <v>3225</v>
      </c>
      <c r="K121" s="352"/>
    </row>
    <row r="122" ht="17.25" customHeight="1">
      <c r="B122" s="351"/>
      <c r="C122" s="328" t="s">
        <v>3226</v>
      </c>
      <c r="D122" s="328"/>
      <c r="E122" s="328"/>
      <c r="F122" s="329" t="s">
        <v>3227</v>
      </c>
      <c r="G122" s="330"/>
      <c r="H122" s="328"/>
      <c r="I122" s="328"/>
      <c r="J122" s="328" t="s">
        <v>3228</v>
      </c>
      <c r="K122" s="352"/>
    </row>
    <row r="123" ht="5.25" customHeight="1">
      <c r="B123" s="353"/>
      <c r="C123" s="331"/>
      <c r="D123" s="331"/>
      <c r="E123" s="331"/>
      <c r="F123" s="331"/>
      <c r="G123" s="312"/>
      <c r="H123" s="331"/>
      <c r="I123" s="331"/>
      <c r="J123" s="331"/>
      <c r="K123" s="354"/>
    </row>
    <row r="124" ht="15" customHeight="1">
      <c r="B124" s="353"/>
      <c r="C124" s="312" t="s">
        <v>3232</v>
      </c>
      <c r="D124" s="331"/>
      <c r="E124" s="331"/>
      <c r="F124" s="333" t="s">
        <v>3229</v>
      </c>
      <c r="G124" s="312"/>
      <c r="H124" s="312" t="s">
        <v>3268</v>
      </c>
      <c r="I124" s="312" t="s">
        <v>3231</v>
      </c>
      <c r="J124" s="312">
        <v>120</v>
      </c>
      <c r="K124" s="355"/>
    </row>
    <row r="125" ht="15" customHeight="1">
      <c r="B125" s="353"/>
      <c r="C125" s="312" t="s">
        <v>3277</v>
      </c>
      <c r="D125" s="312"/>
      <c r="E125" s="312"/>
      <c r="F125" s="333" t="s">
        <v>3229</v>
      </c>
      <c r="G125" s="312"/>
      <c r="H125" s="312" t="s">
        <v>3278</v>
      </c>
      <c r="I125" s="312" t="s">
        <v>3231</v>
      </c>
      <c r="J125" s="312" t="s">
        <v>3279</v>
      </c>
      <c r="K125" s="355"/>
    </row>
    <row r="126" ht="15" customHeight="1">
      <c r="B126" s="353"/>
      <c r="C126" s="312" t="s">
        <v>3178</v>
      </c>
      <c r="D126" s="312"/>
      <c r="E126" s="312"/>
      <c r="F126" s="333" t="s">
        <v>3229</v>
      </c>
      <c r="G126" s="312"/>
      <c r="H126" s="312" t="s">
        <v>3280</v>
      </c>
      <c r="I126" s="312" t="s">
        <v>3231</v>
      </c>
      <c r="J126" s="312" t="s">
        <v>3279</v>
      </c>
      <c r="K126" s="355"/>
    </row>
    <row r="127" ht="15" customHeight="1">
      <c r="B127" s="353"/>
      <c r="C127" s="312" t="s">
        <v>3240</v>
      </c>
      <c r="D127" s="312"/>
      <c r="E127" s="312"/>
      <c r="F127" s="333" t="s">
        <v>3235</v>
      </c>
      <c r="G127" s="312"/>
      <c r="H127" s="312" t="s">
        <v>3241</v>
      </c>
      <c r="I127" s="312" t="s">
        <v>3231</v>
      </c>
      <c r="J127" s="312">
        <v>15</v>
      </c>
      <c r="K127" s="355"/>
    </row>
    <row r="128" ht="15" customHeight="1">
      <c r="B128" s="353"/>
      <c r="C128" s="335" t="s">
        <v>3242</v>
      </c>
      <c r="D128" s="335"/>
      <c r="E128" s="335"/>
      <c r="F128" s="336" t="s">
        <v>3235</v>
      </c>
      <c r="G128" s="335"/>
      <c r="H128" s="335" t="s">
        <v>3243</v>
      </c>
      <c r="I128" s="335" t="s">
        <v>3231</v>
      </c>
      <c r="J128" s="335">
        <v>15</v>
      </c>
      <c r="K128" s="355"/>
    </row>
    <row r="129" ht="15" customHeight="1">
      <c r="B129" s="353"/>
      <c r="C129" s="335" t="s">
        <v>3244</v>
      </c>
      <c r="D129" s="335"/>
      <c r="E129" s="335"/>
      <c r="F129" s="336" t="s">
        <v>3235</v>
      </c>
      <c r="G129" s="335"/>
      <c r="H129" s="335" t="s">
        <v>3245</v>
      </c>
      <c r="I129" s="335" t="s">
        <v>3231</v>
      </c>
      <c r="J129" s="335">
        <v>20</v>
      </c>
      <c r="K129" s="355"/>
    </row>
    <row r="130" ht="15" customHeight="1">
      <c r="B130" s="353"/>
      <c r="C130" s="335" t="s">
        <v>3246</v>
      </c>
      <c r="D130" s="335"/>
      <c r="E130" s="335"/>
      <c r="F130" s="336" t="s">
        <v>3235</v>
      </c>
      <c r="G130" s="335"/>
      <c r="H130" s="335" t="s">
        <v>3247</v>
      </c>
      <c r="I130" s="335" t="s">
        <v>3231</v>
      </c>
      <c r="J130" s="335">
        <v>20</v>
      </c>
      <c r="K130" s="355"/>
    </row>
    <row r="131" ht="15" customHeight="1">
      <c r="B131" s="353"/>
      <c r="C131" s="312" t="s">
        <v>3234</v>
      </c>
      <c r="D131" s="312"/>
      <c r="E131" s="312"/>
      <c r="F131" s="333" t="s">
        <v>3235</v>
      </c>
      <c r="G131" s="312"/>
      <c r="H131" s="312" t="s">
        <v>3268</v>
      </c>
      <c r="I131" s="312" t="s">
        <v>3231</v>
      </c>
      <c r="J131" s="312">
        <v>50</v>
      </c>
      <c r="K131" s="355"/>
    </row>
    <row r="132" ht="15" customHeight="1">
      <c r="B132" s="353"/>
      <c r="C132" s="312" t="s">
        <v>3248</v>
      </c>
      <c r="D132" s="312"/>
      <c r="E132" s="312"/>
      <c r="F132" s="333" t="s">
        <v>3235</v>
      </c>
      <c r="G132" s="312"/>
      <c r="H132" s="312" t="s">
        <v>3268</v>
      </c>
      <c r="I132" s="312" t="s">
        <v>3231</v>
      </c>
      <c r="J132" s="312">
        <v>50</v>
      </c>
      <c r="K132" s="355"/>
    </row>
    <row r="133" ht="15" customHeight="1">
      <c r="B133" s="353"/>
      <c r="C133" s="312" t="s">
        <v>3254</v>
      </c>
      <c r="D133" s="312"/>
      <c r="E133" s="312"/>
      <c r="F133" s="333" t="s">
        <v>3235</v>
      </c>
      <c r="G133" s="312"/>
      <c r="H133" s="312" t="s">
        <v>3268</v>
      </c>
      <c r="I133" s="312" t="s">
        <v>3231</v>
      </c>
      <c r="J133" s="312">
        <v>50</v>
      </c>
      <c r="K133" s="355"/>
    </row>
    <row r="134" ht="15" customHeight="1">
      <c r="B134" s="353"/>
      <c r="C134" s="312" t="s">
        <v>3256</v>
      </c>
      <c r="D134" s="312"/>
      <c r="E134" s="312"/>
      <c r="F134" s="333" t="s">
        <v>3235</v>
      </c>
      <c r="G134" s="312"/>
      <c r="H134" s="312" t="s">
        <v>3268</v>
      </c>
      <c r="I134" s="312" t="s">
        <v>3231</v>
      </c>
      <c r="J134" s="312">
        <v>50</v>
      </c>
      <c r="K134" s="355"/>
    </row>
    <row r="135" ht="15" customHeight="1">
      <c r="B135" s="353"/>
      <c r="C135" s="312" t="s">
        <v>137</v>
      </c>
      <c r="D135" s="312"/>
      <c r="E135" s="312"/>
      <c r="F135" s="333" t="s">
        <v>3235</v>
      </c>
      <c r="G135" s="312"/>
      <c r="H135" s="312" t="s">
        <v>3281</v>
      </c>
      <c r="I135" s="312" t="s">
        <v>3231</v>
      </c>
      <c r="J135" s="312">
        <v>255</v>
      </c>
      <c r="K135" s="355"/>
    </row>
    <row r="136" ht="15" customHeight="1">
      <c r="B136" s="353"/>
      <c r="C136" s="312" t="s">
        <v>3258</v>
      </c>
      <c r="D136" s="312"/>
      <c r="E136" s="312"/>
      <c r="F136" s="333" t="s">
        <v>3229</v>
      </c>
      <c r="G136" s="312"/>
      <c r="H136" s="312" t="s">
        <v>3282</v>
      </c>
      <c r="I136" s="312" t="s">
        <v>3260</v>
      </c>
      <c r="J136" s="312"/>
      <c r="K136" s="355"/>
    </row>
    <row r="137" ht="15" customHeight="1">
      <c r="B137" s="353"/>
      <c r="C137" s="312" t="s">
        <v>3261</v>
      </c>
      <c r="D137" s="312"/>
      <c r="E137" s="312"/>
      <c r="F137" s="333" t="s">
        <v>3229</v>
      </c>
      <c r="G137" s="312"/>
      <c r="H137" s="312" t="s">
        <v>3283</v>
      </c>
      <c r="I137" s="312" t="s">
        <v>3263</v>
      </c>
      <c r="J137" s="312"/>
      <c r="K137" s="355"/>
    </row>
    <row r="138" ht="15" customHeight="1">
      <c r="B138" s="353"/>
      <c r="C138" s="312" t="s">
        <v>3264</v>
      </c>
      <c r="D138" s="312"/>
      <c r="E138" s="312"/>
      <c r="F138" s="333" t="s">
        <v>3229</v>
      </c>
      <c r="G138" s="312"/>
      <c r="H138" s="312" t="s">
        <v>3264</v>
      </c>
      <c r="I138" s="312" t="s">
        <v>3263</v>
      </c>
      <c r="J138" s="312"/>
      <c r="K138" s="355"/>
    </row>
    <row r="139" ht="15" customHeight="1">
      <c r="B139" s="353"/>
      <c r="C139" s="312" t="s">
        <v>42</v>
      </c>
      <c r="D139" s="312"/>
      <c r="E139" s="312"/>
      <c r="F139" s="333" t="s">
        <v>3229</v>
      </c>
      <c r="G139" s="312"/>
      <c r="H139" s="312" t="s">
        <v>3284</v>
      </c>
      <c r="I139" s="312" t="s">
        <v>3263</v>
      </c>
      <c r="J139" s="312"/>
      <c r="K139" s="355"/>
    </row>
    <row r="140" ht="15" customHeight="1">
      <c r="B140" s="353"/>
      <c r="C140" s="312" t="s">
        <v>3285</v>
      </c>
      <c r="D140" s="312"/>
      <c r="E140" s="312"/>
      <c r="F140" s="333" t="s">
        <v>3229</v>
      </c>
      <c r="G140" s="312"/>
      <c r="H140" s="312" t="s">
        <v>3286</v>
      </c>
      <c r="I140" s="312" t="s">
        <v>3263</v>
      </c>
      <c r="J140" s="312"/>
      <c r="K140" s="355"/>
    </row>
    <row r="141" ht="15" customHeight="1">
      <c r="B141" s="356"/>
      <c r="C141" s="357"/>
      <c r="D141" s="357"/>
      <c r="E141" s="357"/>
      <c r="F141" s="357"/>
      <c r="G141" s="357"/>
      <c r="H141" s="357"/>
      <c r="I141" s="357"/>
      <c r="J141" s="357"/>
      <c r="K141" s="358"/>
    </row>
    <row r="142" ht="18.75" customHeight="1">
      <c r="B142" s="308"/>
      <c r="C142" s="308"/>
      <c r="D142" s="308"/>
      <c r="E142" s="308"/>
      <c r="F142" s="345"/>
      <c r="G142" s="308"/>
      <c r="H142" s="308"/>
      <c r="I142" s="308"/>
      <c r="J142" s="308"/>
      <c r="K142" s="308"/>
    </row>
    <row r="143" ht="18.75" customHeight="1">
      <c r="B143" s="319"/>
      <c r="C143" s="319"/>
      <c r="D143" s="319"/>
      <c r="E143" s="319"/>
      <c r="F143" s="319"/>
      <c r="G143" s="319"/>
      <c r="H143" s="319"/>
      <c r="I143" s="319"/>
      <c r="J143" s="319"/>
      <c r="K143" s="319"/>
    </row>
    <row r="144" ht="7.5" customHeight="1">
      <c r="B144" s="320"/>
      <c r="C144" s="321"/>
      <c r="D144" s="321"/>
      <c r="E144" s="321"/>
      <c r="F144" s="321"/>
      <c r="G144" s="321"/>
      <c r="H144" s="321"/>
      <c r="I144" s="321"/>
      <c r="J144" s="321"/>
      <c r="K144" s="322"/>
    </row>
    <row r="145" ht="45" customHeight="1">
      <c r="B145" s="323"/>
      <c r="C145" s="324" t="s">
        <v>3287</v>
      </c>
      <c r="D145" s="324"/>
      <c r="E145" s="324"/>
      <c r="F145" s="324"/>
      <c r="G145" s="324"/>
      <c r="H145" s="324"/>
      <c r="I145" s="324"/>
      <c r="J145" s="324"/>
      <c r="K145" s="325"/>
    </row>
    <row r="146" ht="17.25" customHeight="1">
      <c r="B146" s="323"/>
      <c r="C146" s="326" t="s">
        <v>3223</v>
      </c>
      <c r="D146" s="326"/>
      <c r="E146" s="326"/>
      <c r="F146" s="326" t="s">
        <v>3224</v>
      </c>
      <c r="G146" s="327"/>
      <c r="H146" s="326" t="s">
        <v>132</v>
      </c>
      <c r="I146" s="326" t="s">
        <v>61</v>
      </c>
      <c r="J146" s="326" t="s">
        <v>3225</v>
      </c>
      <c r="K146" s="325"/>
    </row>
    <row r="147" ht="17.25" customHeight="1">
      <c r="B147" s="323"/>
      <c r="C147" s="328" t="s">
        <v>3226</v>
      </c>
      <c r="D147" s="328"/>
      <c r="E147" s="328"/>
      <c r="F147" s="329" t="s">
        <v>3227</v>
      </c>
      <c r="G147" s="330"/>
      <c r="H147" s="328"/>
      <c r="I147" s="328"/>
      <c r="J147" s="328" t="s">
        <v>3228</v>
      </c>
      <c r="K147" s="325"/>
    </row>
    <row r="148" ht="5.25" customHeight="1">
      <c r="B148" s="334"/>
      <c r="C148" s="331"/>
      <c r="D148" s="331"/>
      <c r="E148" s="331"/>
      <c r="F148" s="331"/>
      <c r="G148" s="332"/>
      <c r="H148" s="331"/>
      <c r="I148" s="331"/>
      <c r="J148" s="331"/>
      <c r="K148" s="355"/>
    </row>
    <row r="149" ht="15" customHeight="1">
      <c r="B149" s="334"/>
      <c r="C149" s="359" t="s">
        <v>3232</v>
      </c>
      <c r="D149" s="312"/>
      <c r="E149" s="312"/>
      <c r="F149" s="360" t="s">
        <v>3229</v>
      </c>
      <c r="G149" s="312"/>
      <c r="H149" s="359" t="s">
        <v>3268</v>
      </c>
      <c r="I149" s="359" t="s">
        <v>3231</v>
      </c>
      <c r="J149" s="359">
        <v>120</v>
      </c>
      <c r="K149" s="355"/>
    </row>
    <row r="150" ht="15" customHeight="1">
      <c r="B150" s="334"/>
      <c r="C150" s="359" t="s">
        <v>3277</v>
      </c>
      <c r="D150" s="312"/>
      <c r="E150" s="312"/>
      <c r="F150" s="360" t="s">
        <v>3229</v>
      </c>
      <c r="G150" s="312"/>
      <c r="H150" s="359" t="s">
        <v>3288</v>
      </c>
      <c r="I150" s="359" t="s">
        <v>3231</v>
      </c>
      <c r="J150" s="359" t="s">
        <v>3279</v>
      </c>
      <c r="K150" s="355"/>
    </row>
    <row r="151" ht="15" customHeight="1">
      <c r="B151" s="334"/>
      <c r="C151" s="359" t="s">
        <v>3178</v>
      </c>
      <c r="D151" s="312"/>
      <c r="E151" s="312"/>
      <c r="F151" s="360" t="s">
        <v>3229</v>
      </c>
      <c r="G151" s="312"/>
      <c r="H151" s="359" t="s">
        <v>3289</v>
      </c>
      <c r="I151" s="359" t="s">
        <v>3231</v>
      </c>
      <c r="J151" s="359" t="s">
        <v>3279</v>
      </c>
      <c r="K151" s="355"/>
    </row>
    <row r="152" ht="15" customHeight="1">
      <c r="B152" s="334"/>
      <c r="C152" s="359" t="s">
        <v>3234</v>
      </c>
      <c r="D152" s="312"/>
      <c r="E152" s="312"/>
      <c r="F152" s="360" t="s">
        <v>3235</v>
      </c>
      <c r="G152" s="312"/>
      <c r="H152" s="359" t="s">
        <v>3268</v>
      </c>
      <c r="I152" s="359" t="s">
        <v>3231</v>
      </c>
      <c r="J152" s="359">
        <v>50</v>
      </c>
      <c r="K152" s="355"/>
    </row>
    <row r="153" ht="15" customHeight="1">
      <c r="B153" s="334"/>
      <c r="C153" s="359" t="s">
        <v>3237</v>
      </c>
      <c r="D153" s="312"/>
      <c r="E153" s="312"/>
      <c r="F153" s="360" t="s">
        <v>3229</v>
      </c>
      <c r="G153" s="312"/>
      <c r="H153" s="359" t="s">
        <v>3268</v>
      </c>
      <c r="I153" s="359" t="s">
        <v>3239</v>
      </c>
      <c r="J153" s="359"/>
      <c r="K153" s="355"/>
    </row>
    <row r="154" ht="15" customHeight="1">
      <c r="B154" s="334"/>
      <c r="C154" s="359" t="s">
        <v>3248</v>
      </c>
      <c r="D154" s="312"/>
      <c r="E154" s="312"/>
      <c r="F154" s="360" t="s">
        <v>3235</v>
      </c>
      <c r="G154" s="312"/>
      <c r="H154" s="359" t="s">
        <v>3268</v>
      </c>
      <c r="I154" s="359" t="s">
        <v>3231</v>
      </c>
      <c r="J154" s="359">
        <v>50</v>
      </c>
      <c r="K154" s="355"/>
    </row>
    <row r="155" ht="15" customHeight="1">
      <c r="B155" s="334"/>
      <c r="C155" s="359" t="s">
        <v>3256</v>
      </c>
      <c r="D155" s="312"/>
      <c r="E155" s="312"/>
      <c r="F155" s="360" t="s">
        <v>3235</v>
      </c>
      <c r="G155" s="312"/>
      <c r="H155" s="359" t="s">
        <v>3268</v>
      </c>
      <c r="I155" s="359" t="s">
        <v>3231</v>
      </c>
      <c r="J155" s="359">
        <v>50</v>
      </c>
      <c r="K155" s="355"/>
    </row>
    <row r="156" ht="15" customHeight="1">
      <c r="B156" s="334"/>
      <c r="C156" s="359" t="s">
        <v>3254</v>
      </c>
      <c r="D156" s="312"/>
      <c r="E156" s="312"/>
      <c r="F156" s="360" t="s">
        <v>3235</v>
      </c>
      <c r="G156" s="312"/>
      <c r="H156" s="359" t="s">
        <v>3268</v>
      </c>
      <c r="I156" s="359" t="s">
        <v>3231</v>
      </c>
      <c r="J156" s="359">
        <v>50</v>
      </c>
      <c r="K156" s="355"/>
    </row>
    <row r="157" ht="15" customHeight="1">
      <c r="B157" s="334"/>
      <c r="C157" s="359" t="s">
        <v>119</v>
      </c>
      <c r="D157" s="312"/>
      <c r="E157" s="312"/>
      <c r="F157" s="360" t="s">
        <v>3229</v>
      </c>
      <c r="G157" s="312"/>
      <c r="H157" s="359" t="s">
        <v>3290</v>
      </c>
      <c r="I157" s="359" t="s">
        <v>3231</v>
      </c>
      <c r="J157" s="359" t="s">
        <v>3291</v>
      </c>
      <c r="K157" s="355"/>
    </row>
    <row r="158" ht="15" customHeight="1">
      <c r="B158" s="334"/>
      <c r="C158" s="359" t="s">
        <v>3292</v>
      </c>
      <c r="D158" s="312"/>
      <c r="E158" s="312"/>
      <c r="F158" s="360" t="s">
        <v>3229</v>
      </c>
      <c r="G158" s="312"/>
      <c r="H158" s="359" t="s">
        <v>3293</v>
      </c>
      <c r="I158" s="359" t="s">
        <v>3263</v>
      </c>
      <c r="J158" s="359"/>
      <c r="K158" s="355"/>
    </row>
    <row r="159" ht="15" customHeight="1">
      <c r="B159" s="361"/>
      <c r="C159" s="343"/>
      <c r="D159" s="343"/>
      <c r="E159" s="343"/>
      <c r="F159" s="343"/>
      <c r="G159" s="343"/>
      <c r="H159" s="343"/>
      <c r="I159" s="343"/>
      <c r="J159" s="343"/>
      <c r="K159" s="362"/>
    </row>
    <row r="160" ht="18.75" customHeight="1">
      <c r="B160" s="308"/>
      <c r="C160" s="312"/>
      <c r="D160" s="312"/>
      <c r="E160" s="312"/>
      <c r="F160" s="333"/>
      <c r="G160" s="312"/>
      <c r="H160" s="312"/>
      <c r="I160" s="312"/>
      <c r="J160" s="312"/>
      <c r="K160" s="308"/>
    </row>
    <row r="161" ht="18.75" customHeight="1">
      <c r="B161" s="319"/>
      <c r="C161" s="319"/>
      <c r="D161" s="319"/>
      <c r="E161" s="319"/>
      <c r="F161" s="319"/>
      <c r="G161" s="319"/>
      <c r="H161" s="319"/>
      <c r="I161" s="319"/>
      <c r="J161" s="319"/>
      <c r="K161" s="319"/>
    </row>
    <row r="162" ht="7.5" customHeight="1">
      <c r="B162" s="298"/>
      <c r="C162" s="299"/>
      <c r="D162" s="299"/>
      <c r="E162" s="299"/>
      <c r="F162" s="299"/>
      <c r="G162" s="299"/>
      <c r="H162" s="299"/>
      <c r="I162" s="299"/>
      <c r="J162" s="299"/>
      <c r="K162" s="300"/>
    </row>
    <row r="163" ht="45" customHeight="1">
      <c r="B163" s="301"/>
      <c r="C163" s="302" t="s">
        <v>3294</v>
      </c>
      <c r="D163" s="302"/>
      <c r="E163" s="302"/>
      <c r="F163" s="302"/>
      <c r="G163" s="302"/>
      <c r="H163" s="302"/>
      <c r="I163" s="302"/>
      <c r="J163" s="302"/>
      <c r="K163" s="303"/>
    </row>
    <row r="164" ht="17.25" customHeight="1">
      <c r="B164" s="301"/>
      <c r="C164" s="326" t="s">
        <v>3223</v>
      </c>
      <c r="D164" s="326"/>
      <c r="E164" s="326"/>
      <c r="F164" s="326" t="s">
        <v>3224</v>
      </c>
      <c r="G164" s="363"/>
      <c r="H164" s="364" t="s">
        <v>132</v>
      </c>
      <c r="I164" s="364" t="s">
        <v>61</v>
      </c>
      <c r="J164" s="326" t="s">
        <v>3225</v>
      </c>
      <c r="K164" s="303"/>
    </row>
    <row r="165" ht="17.25" customHeight="1">
      <c r="B165" s="304"/>
      <c r="C165" s="328" t="s">
        <v>3226</v>
      </c>
      <c r="D165" s="328"/>
      <c r="E165" s="328"/>
      <c r="F165" s="329" t="s">
        <v>3227</v>
      </c>
      <c r="G165" s="365"/>
      <c r="H165" s="366"/>
      <c r="I165" s="366"/>
      <c r="J165" s="328" t="s">
        <v>3228</v>
      </c>
      <c r="K165" s="306"/>
    </row>
    <row r="166" ht="5.25" customHeight="1">
      <c r="B166" s="334"/>
      <c r="C166" s="331"/>
      <c r="D166" s="331"/>
      <c r="E166" s="331"/>
      <c r="F166" s="331"/>
      <c r="G166" s="332"/>
      <c r="H166" s="331"/>
      <c r="I166" s="331"/>
      <c r="J166" s="331"/>
      <c r="K166" s="355"/>
    </row>
    <row r="167" ht="15" customHeight="1">
      <c r="B167" s="334"/>
      <c r="C167" s="312" t="s">
        <v>3232</v>
      </c>
      <c r="D167" s="312"/>
      <c r="E167" s="312"/>
      <c r="F167" s="333" t="s">
        <v>3229</v>
      </c>
      <c r="G167" s="312"/>
      <c r="H167" s="312" t="s">
        <v>3268</v>
      </c>
      <c r="I167" s="312" t="s">
        <v>3231</v>
      </c>
      <c r="J167" s="312">
        <v>120</v>
      </c>
      <c r="K167" s="355"/>
    </row>
    <row r="168" ht="15" customHeight="1">
      <c r="B168" s="334"/>
      <c r="C168" s="312" t="s">
        <v>3277</v>
      </c>
      <c r="D168" s="312"/>
      <c r="E168" s="312"/>
      <c r="F168" s="333" t="s">
        <v>3229</v>
      </c>
      <c r="G168" s="312"/>
      <c r="H168" s="312" t="s">
        <v>3278</v>
      </c>
      <c r="I168" s="312" t="s">
        <v>3231</v>
      </c>
      <c r="J168" s="312" t="s">
        <v>3279</v>
      </c>
      <c r="K168" s="355"/>
    </row>
    <row r="169" ht="15" customHeight="1">
      <c r="B169" s="334"/>
      <c r="C169" s="312" t="s">
        <v>3178</v>
      </c>
      <c r="D169" s="312"/>
      <c r="E169" s="312"/>
      <c r="F169" s="333" t="s">
        <v>3229</v>
      </c>
      <c r="G169" s="312"/>
      <c r="H169" s="312" t="s">
        <v>3295</v>
      </c>
      <c r="I169" s="312" t="s">
        <v>3231</v>
      </c>
      <c r="J169" s="312" t="s">
        <v>3279</v>
      </c>
      <c r="K169" s="355"/>
    </row>
    <row r="170" ht="15" customHeight="1">
      <c r="B170" s="334"/>
      <c r="C170" s="312" t="s">
        <v>3234</v>
      </c>
      <c r="D170" s="312"/>
      <c r="E170" s="312"/>
      <c r="F170" s="333" t="s">
        <v>3235</v>
      </c>
      <c r="G170" s="312"/>
      <c r="H170" s="312" t="s">
        <v>3295</v>
      </c>
      <c r="I170" s="312" t="s">
        <v>3231</v>
      </c>
      <c r="J170" s="312">
        <v>50</v>
      </c>
      <c r="K170" s="355"/>
    </row>
    <row r="171" ht="15" customHeight="1">
      <c r="B171" s="334"/>
      <c r="C171" s="312" t="s">
        <v>3237</v>
      </c>
      <c r="D171" s="312"/>
      <c r="E171" s="312"/>
      <c r="F171" s="333" t="s">
        <v>3229</v>
      </c>
      <c r="G171" s="312"/>
      <c r="H171" s="312" t="s">
        <v>3295</v>
      </c>
      <c r="I171" s="312" t="s">
        <v>3239</v>
      </c>
      <c r="J171" s="312"/>
      <c r="K171" s="355"/>
    </row>
    <row r="172" ht="15" customHeight="1">
      <c r="B172" s="334"/>
      <c r="C172" s="312" t="s">
        <v>3248</v>
      </c>
      <c r="D172" s="312"/>
      <c r="E172" s="312"/>
      <c r="F172" s="333" t="s">
        <v>3235</v>
      </c>
      <c r="G172" s="312"/>
      <c r="H172" s="312" t="s">
        <v>3295</v>
      </c>
      <c r="I172" s="312" t="s">
        <v>3231</v>
      </c>
      <c r="J172" s="312">
        <v>50</v>
      </c>
      <c r="K172" s="355"/>
    </row>
    <row r="173" ht="15" customHeight="1">
      <c r="B173" s="334"/>
      <c r="C173" s="312" t="s">
        <v>3256</v>
      </c>
      <c r="D173" s="312"/>
      <c r="E173" s="312"/>
      <c r="F173" s="333" t="s">
        <v>3235</v>
      </c>
      <c r="G173" s="312"/>
      <c r="H173" s="312" t="s">
        <v>3295</v>
      </c>
      <c r="I173" s="312" t="s">
        <v>3231</v>
      </c>
      <c r="J173" s="312">
        <v>50</v>
      </c>
      <c r="K173" s="355"/>
    </row>
    <row r="174" ht="15" customHeight="1">
      <c r="B174" s="334"/>
      <c r="C174" s="312" t="s">
        <v>3254</v>
      </c>
      <c r="D174" s="312"/>
      <c r="E174" s="312"/>
      <c r="F174" s="333" t="s">
        <v>3235</v>
      </c>
      <c r="G174" s="312"/>
      <c r="H174" s="312" t="s">
        <v>3295</v>
      </c>
      <c r="I174" s="312" t="s">
        <v>3231</v>
      </c>
      <c r="J174" s="312">
        <v>50</v>
      </c>
      <c r="K174" s="355"/>
    </row>
    <row r="175" ht="15" customHeight="1">
      <c r="B175" s="334"/>
      <c r="C175" s="312" t="s">
        <v>131</v>
      </c>
      <c r="D175" s="312"/>
      <c r="E175" s="312"/>
      <c r="F175" s="333" t="s">
        <v>3229</v>
      </c>
      <c r="G175" s="312"/>
      <c r="H175" s="312" t="s">
        <v>3296</v>
      </c>
      <c r="I175" s="312" t="s">
        <v>3297</v>
      </c>
      <c r="J175" s="312"/>
      <c r="K175" s="355"/>
    </row>
    <row r="176" ht="15" customHeight="1">
      <c r="B176" s="334"/>
      <c r="C176" s="312" t="s">
        <v>61</v>
      </c>
      <c r="D176" s="312"/>
      <c r="E176" s="312"/>
      <c r="F176" s="333" t="s">
        <v>3229</v>
      </c>
      <c r="G176" s="312"/>
      <c r="H176" s="312" t="s">
        <v>3298</v>
      </c>
      <c r="I176" s="312" t="s">
        <v>3299</v>
      </c>
      <c r="J176" s="312">
        <v>1</v>
      </c>
      <c r="K176" s="355"/>
    </row>
    <row r="177" ht="15" customHeight="1">
      <c r="B177" s="334"/>
      <c r="C177" s="312" t="s">
        <v>57</v>
      </c>
      <c r="D177" s="312"/>
      <c r="E177" s="312"/>
      <c r="F177" s="333" t="s">
        <v>3229</v>
      </c>
      <c r="G177" s="312"/>
      <c r="H177" s="312" t="s">
        <v>3300</v>
      </c>
      <c r="I177" s="312" t="s">
        <v>3231</v>
      </c>
      <c r="J177" s="312">
        <v>20</v>
      </c>
      <c r="K177" s="355"/>
    </row>
    <row r="178" ht="15" customHeight="1">
      <c r="B178" s="334"/>
      <c r="C178" s="312" t="s">
        <v>132</v>
      </c>
      <c r="D178" s="312"/>
      <c r="E178" s="312"/>
      <c r="F178" s="333" t="s">
        <v>3229</v>
      </c>
      <c r="G178" s="312"/>
      <c r="H178" s="312" t="s">
        <v>3301</v>
      </c>
      <c r="I178" s="312" t="s">
        <v>3231</v>
      </c>
      <c r="J178" s="312">
        <v>255</v>
      </c>
      <c r="K178" s="355"/>
    </row>
    <row r="179" ht="15" customHeight="1">
      <c r="B179" s="334"/>
      <c r="C179" s="312" t="s">
        <v>133</v>
      </c>
      <c r="D179" s="312"/>
      <c r="E179" s="312"/>
      <c r="F179" s="333" t="s">
        <v>3229</v>
      </c>
      <c r="G179" s="312"/>
      <c r="H179" s="312" t="s">
        <v>3194</v>
      </c>
      <c r="I179" s="312" t="s">
        <v>3231</v>
      </c>
      <c r="J179" s="312">
        <v>10</v>
      </c>
      <c r="K179" s="355"/>
    </row>
    <row r="180" ht="15" customHeight="1">
      <c r="B180" s="334"/>
      <c r="C180" s="312" t="s">
        <v>134</v>
      </c>
      <c r="D180" s="312"/>
      <c r="E180" s="312"/>
      <c r="F180" s="333" t="s">
        <v>3229</v>
      </c>
      <c r="G180" s="312"/>
      <c r="H180" s="312" t="s">
        <v>3302</v>
      </c>
      <c r="I180" s="312" t="s">
        <v>3263</v>
      </c>
      <c r="J180" s="312"/>
      <c r="K180" s="355"/>
    </row>
    <row r="181" ht="15" customHeight="1">
      <c r="B181" s="334"/>
      <c r="C181" s="312" t="s">
        <v>3303</v>
      </c>
      <c r="D181" s="312"/>
      <c r="E181" s="312"/>
      <c r="F181" s="333" t="s">
        <v>3229</v>
      </c>
      <c r="G181" s="312"/>
      <c r="H181" s="312" t="s">
        <v>3304</v>
      </c>
      <c r="I181" s="312" t="s">
        <v>3263</v>
      </c>
      <c r="J181" s="312"/>
      <c r="K181" s="355"/>
    </row>
    <row r="182" ht="15" customHeight="1">
      <c r="B182" s="334"/>
      <c r="C182" s="312" t="s">
        <v>3292</v>
      </c>
      <c r="D182" s="312"/>
      <c r="E182" s="312"/>
      <c r="F182" s="333" t="s">
        <v>3229</v>
      </c>
      <c r="G182" s="312"/>
      <c r="H182" s="312" t="s">
        <v>3305</v>
      </c>
      <c r="I182" s="312" t="s">
        <v>3263</v>
      </c>
      <c r="J182" s="312"/>
      <c r="K182" s="355"/>
    </row>
    <row r="183" ht="15" customHeight="1">
      <c r="B183" s="334"/>
      <c r="C183" s="312" t="s">
        <v>136</v>
      </c>
      <c r="D183" s="312"/>
      <c r="E183" s="312"/>
      <c r="F183" s="333" t="s">
        <v>3235</v>
      </c>
      <c r="G183" s="312"/>
      <c r="H183" s="312" t="s">
        <v>3306</v>
      </c>
      <c r="I183" s="312" t="s">
        <v>3231</v>
      </c>
      <c r="J183" s="312">
        <v>50</v>
      </c>
      <c r="K183" s="355"/>
    </row>
    <row r="184" ht="15" customHeight="1">
      <c r="B184" s="334"/>
      <c r="C184" s="312" t="s">
        <v>3307</v>
      </c>
      <c r="D184" s="312"/>
      <c r="E184" s="312"/>
      <c r="F184" s="333" t="s">
        <v>3235</v>
      </c>
      <c r="G184" s="312"/>
      <c r="H184" s="312" t="s">
        <v>3308</v>
      </c>
      <c r="I184" s="312" t="s">
        <v>3309</v>
      </c>
      <c r="J184" s="312"/>
      <c r="K184" s="355"/>
    </row>
    <row r="185" ht="15" customHeight="1">
      <c r="B185" s="334"/>
      <c r="C185" s="312" t="s">
        <v>3310</v>
      </c>
      <c r="D185" s="312"/>
      <c r="E185" s="312"/>
      <c r="F185" s="333" t="s">
        <v>3235</v>
      </c>
      <c r="G185" s="312"/>
      <c r="H185" s="312" t="s">
        <v>3311</v>
      </c>
      <c r="I185" s="312" t="s">
        <v>3309</v>
      </c>
      <c r="J185" s="312"/>
      <c r="K185" s="355"/>
    </row>
    <row r="186" ht="15" customHeight="1">
      <c r="B186" s="334"/>
      <c r="C186" s="312" t="s">
        <v>3312</v>
      </c>
      <c r="D186" s="312"/>
      <c r="E186" s="312"/>
      <c r="F186" s="333" t="s">
        <v>3235</v>
      </c>
      <c r="G186" s="312"/>
      <c r="H186" s="312" t="s">
        <v>3313</v>
      </c>
      <c r="I186" s="312" t="s">
        <v>3309</v>
      </c>
      <c r="J186" s="312"/>
      <c r="K186" s="355"/>
    </row>
    <row r="187" ht="15" customHeight="1">
      <c r="B187" s="334"/>
      <c r="C187" s="367" t="s">
        <v>3314</v>
      </c>
      <c r="D187" s="312"/>
      <c r="E187" s="312"/>
      <c r="F187" s="333" t="s">
        <v>3235</v>
      </c>
      <c r="G187" s="312"/>
      <c r="H187" s="312" t="s">
        <v>3315</v>
      </c>
      <c r="I187" s="312" t="s">
        <v>3316</v>
      </c>
      <c r="J187" s="368" t="s">
        <v>3317</v>
      </c>
      <c r="K187" s="355"/>
    </row>
    <row r="188" ht="15" customHeight="1">
      <c r="B188" s="334"/>
      <c r="C188" s="318" t="s">
        <v>46</v>
      </c>
      <c r="D188" s="312"/>
      <c r="E188" s="312"/>
      <c r="F188" s="333" t="s">
        <v>3229</v>
      </c>
      <c r="G188" s="312"/>
      <c r="H188" s="308" t="s">
        <v>3318</v>
      </c>
      <c r="I188" s="312" t="s">
        <v>3319</v>
      </c>
      <c r="J188" s="312"/>
      <c r="K188" s="355"/>
    </row>
    <row r="189" ht="15" customHeight="1">
      <c r="B189" s="334"/>
      <c r="C189" s="318" t="s">
        <v>3320</v>
      </c>
      <c r="D189" s="312"/>
      <c r="E189" s="312"/>
      <c r="F189" s="333" t="s">
        <v>3229</v>
      </c>
      <c r="G189" s="312"/>
      <c r="H189" s="312" t="s">
        <v>3321</v>
      </c>
      <c r="I189" s="312" t="s">
        <v>3263</v>
      </c>
      <c r="J189" s="312"/>
      <c r="K189" s="355"/>
    </row>
    <row r="190" ht="15" customHeight="1">
      <c r="B190" s="334"/>
      <c r="C190" s="318" t="s">
        <v>3322</v>
      </c>
      <c r="D190" s="312"/>
      <c r="E190" s="312"/>
      <c r="F190" s="333" t="s">
        <v>3229</v>
      </c>
      <c r="G190" s="312"/>
      <c r="H190" s="312" t="s">
        <v>3323</v>
      </c>
      <c r="I190" s="312" t="s">
        <v>3263</v>
      </c>
      <c r="J190" s="312"/>
      <c r="K190" s="355"/>
    </row>
    <row r="191" ht="15" customHeight="1">
      <c r="B191" s="334"/>
      <c r="C191" s="318" t="s">
        <v>3324</v>
      </c>
      <c r="D191" s="312"/>
      <c r="E191" s="312"/>
      <c r="F191" s="333" t="s">
        <v>3235</v>
      </c>
      <c r="G191" s="312"/>
      <c r="H191" s="312" t="s">
        <v>3325</v>
      </c>
      <c r="I191" s="312" t="s">
        <v>3263</v>
      </c>
      <c r="J191" s="312"/>
      <c r="K191" s="355"/>
    </row>
    <row r="192" ht="15" customHeight="1">
      <c r="B192" s="361"/>
      <c r="C192" s="369"/>
      <c r="D192" s="343"/>
      <c r="E192" s="343"/>
      <c r="F192" s="343"/>
      <c r="G192" s="343"/>
      <c r="H192" s="343"/>
      <c r="I192" s="343"/>
      <c r="J192" s="343"/>
      <c r="K192" s="362"/>
    </row>
    <row r="193" ht="18.75" customHeight="1">
      <c r="B193" s="308"/>
      <c r="C193" s="312"/>
      <c r="D193" s="312"/>
      <c r="E193" s="312"/>
      <c r="F193" s="333"/>
      <c r="G193" s="312"/>
      <c r="H193" s="312"/>
      <c r="I193" s="312"/>
      <c r="J193" s="312"/>
      <c r="K193" s="308"/>
    </row>
    <row r="194" ht="18.75" customHeight="1">
      <c r="B194" s="308"/>
      <c r="C194" s="312"/>
      <c r="D194" s="312"/>
      <c r="E194" s="312"/>
      <c r="F194" s="333"/>
      <c r="G194" s="312"/>
      <c r="H194" s="312"/>
      <c r="I194" s="312"/>
      <c r="J194" s="312"/>
      <c r="K194" s="308"/>
    </row>
    <row r="195" ht="18.75" customHeight="1">
      <c r="B195" s="319"/>
      <c r="C195" s="319"/>
      <c r="D195" s="319"/>
      <c r="E195" s="319"/>
      <c r="F195" s="319"/>
      <c r="G195" s="319"/>
      <c r="H195" s="319"/>
      <c r="I195" s="319"/>
      <c r="J195" s="319"/>
      <c r="K195" s="319"/>
    </row>
    <row r="196" ht="13.5">
      <c r="B196" s="298"/>
      <c r="C196" s="299"/>
      <c r="D196" s="299"/>
      <c r="E196" s="299"/>
      <c r="F196" s="299"/>
      <c r="G196" s="299"/>
      <c r="H196" s="299"/>
      <c r="I196" s="299"/>
      <c r="J196" s="299"/>
      <c r="K196" s="300"/>
    </row>
    <row r="197" ht="21">
      <c r="B197" s="301"/>
      <c r="C197" s="302" t="s">
        <v>3326</v>
      </c>
      <c r="D197" s="302"/>
      <c r="E197" s="302"/>
      <c r="F197" s="302"/>
      <c r="G197" s="302"/>
      <c r="H197" s="302"/>
      <c r="I197" s="302"/>
      <c r="J197" s="302"/>
      <c r="K197" s="303"/>
    </row>
    <row r="198" ht="25.5" customHeight="1">
      <c r="B198" s="301"/>
      <c r="C198" s="370" t="s">
        <v>3327</v>
      </c>
      <c r="D198" s="370"/>
      <c r="E198" s="370"/>
      <c r="F198" s="370" t="s">
        <v>3328</v>
      </c>
      <c r="G198" s="371"/>
      <c r="H198" s="370" t="s">
        <v>3329</v>
      </c>
      <c r="I198" s="370"/>
      <c r="J198" s="370"/>
      <c r="K198" s="303"/>
    </row>
    <row r="199" ht="5.25" customHeight="1">
      <c r="B199" s="334"/>
      <c r="C199" s="331"/>
      <c r="D199" s="331"/>
      <c r="E199" s="331"/>
      <c r="F199" s="331"/>
      <c r="G199" s="312"/>
      <c r="H199" s="331"/>
      <c r="I199" s="331"/>
      <c r="J199" s="331"/>
      <c r="K199" s="355"/>
    </row>
    <row r="200" ht="15" customHeight="1">
      <c r="B200" s="334"/>
      <c r="C200" s="312" t="s">
        <v>3319</v>
      </c>
      <c r="D200" s="312"/>
      <c r="E200" s="312"/>
      <c r="F200" s="333" t="s">
        <v>47</v>
      </c>
      <c r="G200" s="312"/>
      <c r="H200" s="312" t="s">
        <v>3330</v>
      </c>
      <c r="I200" s="312"/>
      <c r="J200" s="312"/>
      <c r="K200" s="355"/>
    </row>
    <row r="201" ht="15" customHeight="1">
      <c r="B201" s="334"/>
      <c r="C201" s="340"/>
      <c r="D201" s="312"/>
      <c r="E201" s="312"/>
      <c r="F201" s="333" t="s">
        <v>48</v>
      </c>
      <c r="G201" s="312"/>
      <c r="H201" s="312" t="s">
        <v>3331</v>
      </c>
      <c r="I201" s="312"/>
      <c r="J201" s="312"/>
      <c r="K201" s="355"/>
    </row>
    <row r="202" ht="15" customHeight="1">
      <c r="B202" s="334"/>
      <c r="C202" s="340"/>
      <c r="D202" s="312"/>
      <c r="E202" s="312"/>
      <c r="F202" s="333" t="s">
        <v>51</v>
      </c>
      <c r="G202" s="312"/>
      <c r="H202" s="312" t="s">
        <v>3332</v>
      </c>
      <c r="I202" s="312"/>
      <c r="J202" s="312"/>
      <c r="K202" s="355"/>
    </row>
    <row r="203" ht="15" customHeight="1">
      <c r="B203" s="334"/>
      <c r="C203" s="312"/>
      <c r="D203" s="312"/>
      <c r="E203" s="312"/>
      <c r="F203" s="333" t="s">
        <v>49</v>
      </c>
      <c r="G203" s="312"/>
      <c r="H203" s="312" t="s">
        <v>3333</v>
      </c>
      <c r="I203" s="312"/>
      <c r="J203" s="312"/>
      <c r="K203" s="355"/>
    </row>
    <row r="204" ht="15" customHeight="1">
      <c r="B204" s="334"/>
      <c r="C204" s="312"/>
      <c r="D204" s="312"/>
      <c r="E204" s="312"/>
      <c r="F204" s="333" t="s">
        <v>50</v>
      </c>
      <c r="G204" s="312"/>
      <c r="H204" s="312" t="s">
        <v>3334</v>
      </c>
      <c r="I204" s="312"/>
      <c r="J204" s="312"/>
      <c r="K204" s="355"/>
    </row>
    <row r="205" ht="15" customHeight="1">
      <c r="B205" s="334"/>
      <c r="C205" s="312"/>
      <c r="D205" s="312"/>
      <c r="E205" s="312"/>
      <c r="F205" s="333"/>
      <c r="G205" s="312"/>
      <c r="H205" s="312"/>
      <c r="I205" s="312"/>
      <c r="J205" s="312"/>
      <c r="K205" s="355"/>
    </row>
    <row r="206" ht="15" customHeight="1">
      <c r="B206" s="334"/>
      <c r="C206" s="312" t="s">
        <v>3275</v>
      </c>
      <c r="D206" s="312"/>
      <c r="E206" s="312"/>
      <c r="F206" s="333" t="s">
        <v>87</v>
      </c>
      <c r="G206" s="312"/>
      <c r="H206" s="312" t="s">
        <v>3335</v>
      </c>
      <c r="I206" s="312"/>
      <c r="J206" s="312"/>
      <c r="K206" s="355"/>
    </row>
    <row r="207" ht="15" customHeight="1">
      <c r="B207" s="334"/>
      <c r="C207" s="340"/>
      <c r="D207" s="312"/>
      <c r="E207" s="312"/>
      <c r="F207" s="333" t="s">
        <v>3175</v>
      </c>
      <c r="G207" s="312"/>
      <c r="H207" s="312" t="s">
        <v>3176</v>
      </c>
      <c r="I207" s="312"/>
      <c r="J207" s="312"/>
      <c r="K207" s="355"/>
    </row>
    <row r="208" ht="15" customHeight="1">
      <c r="B208" s="334"/>
      <c r="C208" s="312"/>
      <c r="D208" s="312"/>
      <c r="E208" s="312"/>
      <c r="F208" s="333" t="s">
        <v>3173</v>
      </c>
      <c r="G208" s="312"/>
      <c r="H208" s="312" t="s">
        <v>3336</v>
      </c>
      <c r="I208" s="312"/>
      <c r="J208" s="312"/>
      <c r="K208" s="355"/>
    </row>
    <row r="209" ht="15" customHeight="1">
      <c r="B209" s="372"/>
      <c r="C209" s="340"/>
      <c r="D209" s="340"/>
      <c r="E209" s="340"/>
      <c r="F209" s="333" t="s">
        <v>3177</v>
      </c>
      <c r="G209" s="318"/>
      <c r="H209" s="359" t="s">
        <v>82</v>
      </c>
      <c r="I209" s="359"/>
      <c r="J209" s="359"/>
      <c r="K209" s="373"/>
    </row>
    <row r="210" ht="15" customHeight="1">
      <c r="B210" s="372"/>
      <c r="C210" s="340"/>
      <c r="D210" s="340"/>
      <c r="E210" s="340"/>
      <c r="F210" s="333" t="s">
        <v>83</v>
      </c>
      <c r="G210" s="318"/>
      <c r="H210" s="359" t="s">
        <v>213</v>
      </c>
      <c r="I210" s="359"/>
      <c r="J210" s="359"/>
      <c r="K210" s="373"/>
    </row>
    <row r="211" ht="15" customHeight="1">
      <c r="B211" s="372"/>
      <c r="C211" s="340"/>
      <c r="D211" s="340"/>
      <c r="E211" s="340"/>
      <c r="F211" s="374"/>
      <c r="G211" s="318"/>
      <c r="H211" s="375"/>
      <c r="I211" s="375"/>
      <c r="J211" s="375"/>
      <c r="K211" s="373"/>
    </row>
    <row r="212" ht="15" customHeight="1">
      <c r="B212" s="372"/>
      <c r="C212" s="312" t="s">
        <v>3299</v>
      </c>
      <c r="D212" s="340"/>
      <c r="E212" s="340"/>
      <c r="F212" s="333">
        <v>1</v>
      </c>
      <c r="G212" s="318"/>
      <c r="H212" s="359" t="s">
        <v>3337</v>
      </c>
      <c r="I212" s="359"/>
      <c r="J212" s="359"/>
      <c r="K212" s="373"/>
    </row>
    <row r="213" ht="15" customHeight="1">
      <c r="B213" s="372"/>
      <c r="C213" s="340"/>
      <c r="D213" s="340"/>
      <c r="E213" s="340"/>
      <c r="F213" s="333">
        <v>2</v>
      </c>
      <c r="G213" s="318"/>
      <c r="H213" s="359" t="s">
        <v>3338</v>
      </c>
      <c r="I213" s="359"/>
      <c r="J213" s="359"/>
      <c r="K213" s="373"/>
    </row>
    <row r="214" ht="15" customHeight="1">
      <c r="B214" s="372"/>
      <c r="C214" s="340"/>
      <c r="D214" s="340"/>
      <c r="E214" s="340"/>
      <c r="F214" s="333">
        <v>3</v>
      </c>
      <c r="G214" s="318"/>
      <c r="H214" s="359" t="s">
        <v>3339</v>
      </c>
      <c r="I214" s="359"/>
      <c r="J214" s="359"/>
      <c r="K214" s="373"/>
    </row>
    <row r="215" ht="15" customHeight="1">
      <c r="B215" s="372"/>
      <c r="C215" s="340"/>
      <c r="D215" s="340"/>
      <c r="E215" s="340"/>
      <c r="F215" s="333">
        <v>4</v>
      </c>
      <c r="G215" s="318"/>
      <c r="H215" s="359" t="s">
        <v>3340</v>
      </c>
      <c r="I215" s="359"/>
      <c r="J215" s="359"/>
      <c r="K215" s="373"/>
    </row>
    <row r="216" ht="12.75" customHeight="1">
      <c r="B216" s="376"/>
      <c r="C216" s="377"/>
      <c r="D216" s="377"/>
      <c r="E216" s="377"/>
      <c r="F216" s="377"/>
      <c r="G216" s="377"/>
      <c r="H216" s="377"/>
      <c r="I216" s="377"/>
      <c r="J216" s="377"/>
      <c r="K216" s="378"/>
    </row>
  </sheetData>
  <sheetProtection autoFilter="0" deleteColumns="0" deleteRows="0" formatCells="0" formatColumns="0" formatRows="0" insertColumns="0" insertHyperlinks="0" insertRows="0" pivotTables="0" sort="0"/>
  <mergeCells count="77">
    <mergeCell ref="H208:J208"/>
    <mergeCell ref="H203:J203"/>
    <mergeCell ref="H201:J201"/>
    <mergeCell ref="H212:J212"/>
    <mergeCell ref="H214:J214"/>
    <mergeCell ref="H215:J215"/>
    <mergeCell ref="H213:J213"/>
    <mergeCell ref="H210:J210"/>
    <mergeCell ref="H209:J209"/>
    <mergeCell ref="H207:J207"/>
    <mergeCell ref="H198:J198"/>
    <mergeCell ref="C163:J163"/>
    <mergeCell ref="C120:J120"/>
    <mergeCell ref="C145:J145"/>
    <mergeCell ref="C197:J197"/>
    <mergeCell ref="H206:J206"/>
    <mergeCell ref="H204:J204"/>
    <mergeCell ref="H202:J202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C52:J52"/>
    <mergeCell ref="C53:J53"/>
    <mergeCell ref="C55:J55"/>
    <mergeCell ref="D56:J56"/>
    <mergeCell ref="D57:J57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D33:J33"/>
    <mergeCell ref="G34:J34"/>
    <mergeCell ref="G35:J35"/>
    <mergeCell ref="D49:J49"/>
    <mergeCell ref="E48:J48"/>
    <mergeCell ref="G36:J36"/>
    <mergeCell ref="G37:J37"/>
    <mergeCell ref="C23:J23"/>
    <mergeCell ref="D25:J25"/>
    <mergeCell ref="D26:J26"/>
    <mergeCell ref="D28:J28"/>
    <mergeCell ref="D29:J29"/>
    <mergeCell ref="D31:J31"/>
    <mergeCell ref="C24:J24"/>
    <mergeCell ref="D32:J32"/>
    <mergeCell ref="F18:J18"/>
    <mergeCell ref="F21:J21"/>
    <mergeCell ref="D11:J11"/>
    <mergeCell ref="F19:J19"/>
    <mergeCell ref="F20:J20"/>
    <mergeCell ref="D14:J14"/>
    <mergeCell ref="D15:J15"/>
    <mergeCell ref="F16:J16"/>
    <mergeCell ref="F17:J17"/>
    <mergeCell ref="C9:J9"/>
    <mergeCell ref="D10:J10"/>
    <mergeCell ref="D13:J13"/>
    <mergeCell ref="C3:J3"/>
    <mergeCell ref="C4:J4"/>
    <mergeCell ref="C6:J6"/>
    <mergeCell ref="C7:J7"/>
  </mergeCells>
  <pageMargins left="0.5902778" right="0.5902778" top="0.5902778" bottom="0.5902778" header="0" footer="0"/>
  <pageSetup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Petr NOVÁK</dc:creator>
  <cp:lastModifiedBy>Petr NOVÁK</cp:lastModifiedBy>
  <dcterms:created xsi:type="dcterms:W3CDTF">2018-02-05T14:29:44Z</dcterms:created>
  <dcterms:modified xsi:type="dcterms:W3CDTF">2018-02-05T14:30:28Z</dcterms:modified>
</cp:coreProperties>
</file>